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120" yWindow="-120" windowWidth="19440" windowHeight="15600" tabRatio="820"/>
  </bookViews>
  <sheets>
    <sheet name="ΠΡΟΥ" sheetId="1" r:id="rId1"/>
    <sheet name="ΠΛΑΣΤΗΡΑ" sheetId="3" r:id="rId2"/>
    <sheet name="ΚΑΛΑΤΖΟΠΟΥΛΟΥ" sheetId="4" r:id="rId3"/>
    <sheet name="ΕΠΙΣΚΟΠΟΥ ΔΑΒΙΔ" sheetId="5" r:id="rId4"/>
    <sheet name="ΝΟΒΑ ΜΠΛΕΡΗ" sheetId="6" r:id="rId5"/>
    <sheet name="ΚΟΡΥΔΑΛΛΕΩΣ ΕΥΡΩΠΗΣ" sheetId="7" r:id="rId6"/>
    <sheet name="ΠΛΑΤΕΙΑ ΚΟΡΥΔΑΛΛΕΩΣ" sheetId="8" r:id="rId7"/>
    <sheet name="ΥΔΡΕΥΣΗ - ΚΑΠΑΚΙΑ" sheetId="10" r:id="rId8"/>
    <sheet name="ΣΗΜΑΝΣΗ" sheetId="9" r:id="rId9"/>
  </sheets>
  <definedNames>
    <definedName name="_xlnm.Print_Area" localSheetId="5">'ΚΟΡΥΔΑΛΛΕΩΣ ΕΥΡΩΠΗΣ'!$A$1:$L$733</definedName>
    <definedName name="_xlnm.Print_Area" localSheetId="1">ΠΛΑΣΤΗΡΑ!$A$1:$J$733</definedName>
    <definedName name="_xlnm.Print_Area" localSheetId="6">'ΠΛΑΤΕΙΑ ΚΟΡΥΔΑΛΛΕΩΣ'!$A$1:$J$742</definedName>
    <definedName name="_xlnm.Print_Area" localSheetId="0">ΠΡΟΥ!$A$1:$L$237</definedName>
  </definedNames>
  <calcPr calcId="145621"/>
</workbook>
</file>

<file path=xl/calcChain.xml><?xml version="1.0" encoding="utf-8"?>
<calcChain xmlns="http://schemas.openxmlformats.org/spreadsheetml/2006/main">
  <c r="K209" i="1" l="1"/>
  <c r="K204" i="1" l="1"/>
  <c r="K198" i="1"/>
  <c r="J742" i="8" l="1"/>
  <c r="J729" i="8"/>
  <c r="J733" i="7"/>
  <c r="J720" i="7"/>
  <c r="J729" i="6"/>
  <c r="J716" i="6"/>
  <c r="J731" i="5"/>
  <c r="J718" i="5"/>
  <c r="J729" i="4"/>
  <c r="J716" i="4"/>
  <c r="J733" i="3"/>
  <c r="J719" i="3"/>
  <c r="J723" i="7"/>
  <c r="J719" i="6"/>
  <c r="J721" i="5"/>
  <c r="J734" i="8"/>
  <c r="J725" i="7"/>
  <c r="J721" i="6"/>
  <c r="J723" i="5"/>
  <c r="J733" i="8"/>
  <c r="J722" i="5"/>
  <c r="J732" i="3"/>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K197" i="1" l="1"/>
  <c r="J102" i="1"/>
  <c r="J101" i="1"/>
  <c r="J83" i="1"/>
  <c r="J82" i="1"/>
  <c r="I19" i="1"/>
  <c r="I24" i="1"/>
  <c r="J739" i="8" l="1"/>
  <c r="J738" i="8"/>
  <c r="J736" i="8"/>
  <c r="J735" i="8"/>
  <c r="J723" i="6"/>
  <c r="J724" i="5"/>
  <c r="J725" i="3"/>
  <c r="J730" i="3"/>
  <c r="J731" i="3"/>
  <c r="A22" i="1" l="1"/>
  <c r="A142" i="1" l="1"/>
  <c r="A143" i="1" s="1"/>
  <c r="A144" i="1" s="1"/>
  <c r="A145" i="1" s="1"/>
  <c r="A146" i="1" s="1"/>
  <c r="A147" i="1" s="1"/>
  <c r="A148" i="1" s="1"/>
  <c r="A149" i="1" s="1"/>
  <c r="A150" i="1" s="1"/>
  <c r="A151" i="1" s="1"/>
  <c r="A152" i="1" s="1"/>
  <c r="A153" i="1" s="1"/>
  <c r="A154" i="1" s="1"/>
  <c r="A155" i="1" s="1"/>
  <c r="A156" i="1" s="1"/>
  <c r="A157" i="1" s="1"/>
  <c r="A158" i="1" s="1"/>
  <c r="A159" i="1" s="1"/>
  <c r="A160" i="1" s="1"/>
  <c r="A161" i="1" s="1"/>
  <c r="A162" i="1" s="1"/>
  <c r="A163" i="1" s="1"/>
  <c r="A164" i="1" s="1"/>
  <c r="A135" i="1"/>
  <c r="A136" i="1" s="1"/>
  <c r="A137" i="1" s="1"/>
  <c r="A138" i="1" s="1"/>
  <c r="A124" i="1"/>
  <c r="A53" i="1"/>
  <c r="A54" i="1" s="1"/>
  <c r="A55" i="1" s="1"/>
  <c r="A56" i="1" s="1"/>
  <c r="A57" i="1" s="1"/>
  <c r="A58" i="1" s="1"/>
  <c r="A59" i="1" s="1"/>
  <c r="A42" i="1"/>
  <c r="A43" i="1" s="1"/>
  <c r="A44" i="1" s="1"/>
  <c r="A45" i="1" s="1"/>
  <c r="A46" i="1" s="1"/>
  <c r="A47" i="1" s="1"/>
  <c r="A48" i="1" s="1"/>
  <c r="A49" i="1" s="1"/>
  <c r="A31" i="1"/>
  <c r="A32" i="1" s="1"/>
  <c r="A33" i="1" s="1"/>
  <c r="A34" i="1" s="1"/>
  <c r="A35" i="1" s="1"/>
  <c r="A36" i="1" s="1"/>
  <c r="A37" i="1" s="1"/>
  <c r="A38" i="1" s="1"/>
  <c r="J100" i="1"/>
  <c r="J99" i="1"/>
  <c r="J98" i="1"/>
  <c r="J97" i="1"/>
  <c r="J96" i="1"/>
  <c r="J95" i="1"/>
  <c r="J94" i="1"/>
  <c r="J93" i="1"/>
  <c r="J92" i="1"/>
  <c r="J91" i="1"/>
  <c r="J90" i="1"/>
  <c r="J89" i="1"/>
  <c r="J88" i="1"/>
  <c r="J87" i="1"/>
  <c r="J86" i="1"/>
  <c r="J85" i="1"/>
  <c r="J84" i="1"/>
  <c r="J163" i="1"/>
  <c r="J162" i="1"/>
  <c r="J668" i="4" l="1"/>
  <c r="A70" i="1"/>
  <c r="A71" i="1" s="1"/>
  <c r="A72" i="1" s="1"/>
  <c r="A23" i="1"/>
  <c r="I123" i="1"/>
  <c r="A125" i="1"/>
  <c r="A126" i="1" s="1"/>
  <c r="A127" i="1" s="1"/>
  <c r="A128" i="1" s="1"/>
  <c r="A129" i="1" s="1"/>
  <c r="A130" i="1" s="1"/>
  <c r="A131" i="1" s="1"/>
  <c r="J149" i="7"/>
  <c r="J149" i="6"/>
  <c r="J149" i="5"/>
  <c r="J144" i="4"/>
  <c r="J147" i="3"/>
  <c r="I131" i="1"/>
  <c r="I129" i="1"/>
  <c r="I127" i="1"/>
  <c r="I126" i="1"/>
  <c r="I17" i="1"/>
  <c r="I23" i="1"/>
  <c r="I26" i="1"/>
  <c r="A24" i="1" l="1"/>
  <c r="A25" i="1" s="1"/>
  <c r="A26" i="1" s="1"/>
  <c r="A27" i="1" s="1"/>
  <c r="J434" i="3"/>
  <c r="J318" i="3" l="1"/>
  <c r="J278" i="3"/>
  <c r="J156" i="1"/>
  <c r="J155" i="1"/>
  <c r="J152" i="1"/>
  <c r="J151" i="1"/>
  <c r="J148" i="1"/>
  <c r="J147" i="1"/>
  <c r="J143" i="1"/>
  <c r="J158" i="1"/>
  <c r="J157" i="1"/>
  <c r="J154" i="1"/>
  <c r="J153" i="1"/>
  <c r="J150" i="1"/>
  <c r="J149" i="1"/>
  <c r="J145" i="1"/>
  <c r="J142" i="1"/>
  <c r="J141" i="1"/>
  <c r="J144" i="1" l="1"/>
  <c r="J146" i="1"/>
  <c r="H645" i="6" l="1"/>
  <c r="H635" i="6"/>
  <c r="H553" i="6"/>
  <c r="H543" i="6"/>
  <c r="J543" i="6" s="1"/>
  <c r="J536" i="6"/>
  <c r="F402" i="6"/>
  <c r="J339" i="6"/>
  <c r="F287" i="6"/>
  <c r="J287" i="6" s="1"/>
  <c r="J277" i="6"/>
  <c r="F278" i="6"/>
  <c r="J278" i="6" s="1"/>
  <c r="J260" i="6"/>
  <c r="J259" i="6"/>
  <c r="J256" i="6"/>
  <c r="J239" i="6"/>
  <c r="F297" i="6" s="1"/>
  <c r="J297" i="6" s="1"/>
  <c r="J180" i="6"/>
  <c r="I105" i="6"/>
  <c r="I107" i="6"/>
  <c r="I103" i="6"/>
  <c r="I99" i="6"/>
  <c r="F264" i="6" s="1"/>
  <c r="I91" i="6"/>
  <c r="F370" i="6" s="1"/>
  <c r="I89" i="6"/>
  <c r="F376" i="6" s="1"/>
  <c r="J376" i="6" s="1"/>
  <c r="J377" i="6" s="1"/>
  <c r="I87" i="6"/>
  <c r="F364" i="6" s="1"/>
  <c r="I83" i="6"/>
  <c r="I81" i="6"/>
  <c r="I79" i="6"/>
  <c r="I77" i="6"/>
  <c r="I75" i="6"/>
  <c r="I73" i="6"/>
  <c r="F190" i="6" s="1"/>
  <c r="I71" i="6"/>
  <c r="F179" i="6" s="1"/>
  <c r="I69" i="6"/>
  <c r="F263" i="6" s="1"/>
  <c r="I67" i="6"/>
  <c r="F227" i="6" s="1"/>
  <c r="J227" i="6" s="1"/>
  <c r="H656" i="8"/>
  <c r="H655" i="8"/>
  <c r="J657" i="8"/>
  <c r="J648" i="8"/>
  <c r="J647" i="8"/>
  <c r="H646" i="8"/>
  <c r="H645" i="8"/>
  <c r="J645" i="8" s="1"/>
  <c r="J565" i="8"/>
  <c r="H564" i="8"/>
  <c r="J564" i="8" s="1"/>
  <c r="J556" i="8"/>
  <c r="J555" i="8"/>
  <c r="H554" i="8"/>
  <c r="H553" i="8"/>
  <c r="F527" i="8"/>
  <c r="J527" i="8" s="1"/>
  <c r="J496" i="8"/>
  <c r="J477" i="8"/>
  <c r="J478" i="8" s="1"/>
  <c r="I63" i="8"/>
  <c r="F545" i="8" s="1"/>
  <c r="I65" i="8"/>
  <c r="F477" i="8" s="1"/>
  <c r="J457" i="8"/>
  <c r="F419" i="8"/>
  <c r="F413" i="8"/>
  <c r="F411" i="8"/>
  <c r="J391" i="8"/>
  <c r="J392" i="8" s="1"/>
  <c r="H49" i="1" s="1"/>
  <c r="J260" i="8"/>
  <c r="J292" i="8"/>
  <c r="J278" i="8"/>
  <c r="J239" i="8"/>
  <c r="J259" i="8"/>
  <c r="J258" i="8"/>
  <c r="J240" i="8"/>
  <c r="J223" i="8"/>
  <c r="J184" i="8"/>
  <c r="J224" i="8"/>
  <c r="J185" i="8"/>
  <c r="J294" i="8"/>
  <c r="J293" i="8"/>
  <c r="F182" i="8"/>
  <c r="J182" i="8" s="1"/>
  <c r="J271" i="8"/>
  <c r="I103" i="8"/>
  <c r="J241" i="8"/>
  <c r="F187" i="8"/>
  <c r="J187" i="8" s="1"/>
  <c r="F181" i="8"/>
  <c r="J181" i="8" s="1"/>
  <c r="I117" i="8"/>
  <c r="I115" i="8"/>
  <c r="F484" i="8" s="1"/>
  <c r="I105" i="8"/>
  <c r="I101" i="8"/>
  <c r="I97" i="8"/>
  <c r="D100" i="8" s="1"/>
  <c r="I100" i="8" s="1"/>
  <c r="F231" i="8" s="1"/>
  <c r="J231" i="8" s="1"/>
  <c r="I91" i="8"/>
  <c r="F186" i="8" s="1"/>
  <c r="J186" i="8" s="1"/>
  <c r="I87" i="8"/>
  <c r="F366" i="8" s="1"/>
  <c r="I81" i="8"/>
  <c r="I77" i="8"/>
  <c r="I75" i="8"/>
  <c r="I73" i="8"/>
  <c r="I71" i="8"/>
  <c r="F180" i="8" s="1"/>
  <c r="I69" i="8"/>
  <c r="F267" i="8" s="1"/>
  <c r="J267" i="8" s="1"/>
  <c r="I67" i="8"/>
  <c r="F177" i="8" s="1"/>
  <c r="J538" i="7"/>
  <c r="J539" i="7" s="1"/>
  <c r="J507" i="7"/>
  <c r="J483" i="7"/>
  <c r="J477" i="7"/>
  <c r="J464" i="7"/>
  <c r="J465" i="7" s="1"/>
  <c r="J444" i="7"/>
  <c r="F413" i="7"/>
  <c r="J413" i="7" s="1"/>
  <c r="J280" i="7"/>
  <c r="J260" i="7"/>
  <c r="J271" i="7" s="1"/>
  <c r="J243" i="7"/>
  <c r="I85" i="7"/>
  <c r="F191" i="7" s="1"/>
  <c r="I117" i="7"/>
  <c r="F532" i="7" s="1"/>
  <c r="I103" i="7"/>
  <c r="I99" i="7"/>
  <c r="F232" i="7" s="1"/>
  <c r="I87" i="7"/>
  <c r="F360" i="7" s="1"/>
  <c r="J360" i="7" s="1"/>
  <c r="I81" i="7"/>
  <c r="I77" i="7"/>
  <c r="I75" i="7"/>
  <c r="I73" i="7"/>
  <c r="F192" i="7" s="1"/>
  <c r="I71" i="7"/>
  <c r="I69" i="7"/>
  <c r="F178" i="7" s="1"/>
  <c r="I67" i="7"/>
  <c r="F265" i="7" s="1"/>
  <c r="I65" i="7"/>
  <c r="J526" i="8"/>
  <c r="J520" i="8"/>
  <c r="J521" i="8" s="1"/>
  <c r="J379" i="8"/>
  <c r="J380" i="8" s="1"/>
  <c r="J372" i="8"/>
  <c r="F232" i="8"/>
  <c r="J232" i="8" s="1"/>
  <c r="F230" i="8"/>
  <c r="J230" i="8" s="1"/>
  <c r="F229" i="8"/>
  <c r="J229" i="8" s="1"/>
  <c r="J520" i="7"/>
  <c r="F513" i="7"/>
  <c r="J513" i="7" s="1"/>
  <c r="J514" i="7" s="1"/>
  <c r="J385" i="7"/>
  <c r="J386" i="7" s="1"/>
  <c r="J373" i="7"/>
  <c r="J374" i="7" s="1"/>
  <c r="J366" i="7"/>
  <c r="J239" i="5"/>
  <c r="I93" i="6"/>
  <c r="F185" i="6" s="1"/>
  <c r="J185" i="6" s="1"/>
  <c r="J279" i="5"/>
  <c r="I93" i="5"/>
  <c r="F185" i="5" s="1"/>
  <c r="F365" i="8" l="1"/>
  <c r="F359" i="8"/>
  <c r="J359" i="8" s="1"/>
  <c r="J360" i="8" s="1"/>
  <c r="F359" i="7"/>
  <c r="J359" i="7" s="1"/>
  <c r="J361" i="7" s="1"/>
  <c r="F262" i="6"/>
  <c r="F356" i="6"/>
  <c r="J528" i="8"/>
  <c r="F178" i="8"/>
  <c r="F190" i="7"/>
  <c r="F245" i="6"/>
  <c r="J245" i="6" s="1"/>
  <c r="F363" i="6"/>
  <c r="F229" i="6"/>
  <c r="J229" i="6" s="1"/>
  <c r="F176" i="6"/>
  <c r="D102" i="6"/>
  <c r="I102" i="6" s="1"/>
  <c r="F177" i="6"/>
  <c r="F228" i="6"/>
  <c r="J228" i="6" s="1"/>
  <c r="F345" i="6"/>
  <c r="J295" i="8"/>
  <c r="F318" i="8"/>
  <c r="J318" i="8" s="1"/>
  <c r="F342" i="8"/>
  <c r="J342" i="8" s="1"/>
  <c r="J343" i="8" s="1"/>
  <c r="F348" i="8"/>
  <c r="F302" i="7"/>
  <c r="J302" i="7" s="1"/>
  <c r="F313" i="7"/>
  <c r="F336" i="7"/>
  <c r="J336" i="7" s="1"/>
  <c r="J337" i="7" s="1"/>
  <c r="F477" i="7"/>
  <c r="F519" i="7"/>
  <c r="J519" i="7" s="1"/>
  <c r="J521" i="7" s="1"/>
  <c r="F353" i="7"/>
  <c r="J353" i="7" s="1"/>
  <c r="J354" i="7" s="1"/>
  <c r="F342" i="7"/>
  <c r="J342" i="7" s="1"/>
  <c r="J343" i="7" s="1"/>
  <c r="F526" i="7"/>
  <c r="F233" i="7"/>
  <c r="J233" i="7" s="1"/>
  <c r="F348" i="7"/>
  <c r="J348" i="7" s="1"/>
  <c r="J349" i="7" s="1"/>
  <c r="F367" i="7"/>
  <c r="J367" i="7" s="1"/>
  <c r="J368" i="7" s="1"/>
  <c r="F188" i="6"/>
  <c r="J188" i="6" s="1"/>
  <c r="J279" i="6"/>
  <c r="F187" i="6"/>
  <c r="F230" i="6"/>
  <c r="J230" i="6" s="1"/>
  <c r="F246" i="6"/>
  <c r="J246" i="6" s="1"/>
  <c r="F308" i="6"/>
  <c r="J308" i="6" s="1"/>
  <c r="F333" i="6"/>
  <c r="F350" i="6"/>
  <c r="F309" i="6"/>
  <c r="J309" i="6" s="1"/>
  <c r="D101" i="6"/>
  <c r="I101" i="6" s="1"/>
  <c r="F178" i="6"/>
  <c r="F357" i="6"/>
  <c r="F317" i="8"/>
  <c r="J317" i="8" s="1"/>
  <c r="D99" i="8"/>
  <c r="I99" i="8" s="1"/>
  <c r="J270" i="8" s="1"/>
  <c r="F179" i="8"/>
  <c r="J179" i="8" s="1"/>
  <c r="F192" i="8"/>
  <c r="F266" i="8"/>
  <c r="J266" i="8" s="1"/>
  <c r="F268" i="8"/>
  <c r="J268" i="8" s="1"/>
  <c r="F354" i="8"/>
  <c r="F250" i="8"/>
  <c r="F471" i="8"/>
  <c r="F230" i="7"/>
  <c r="F231" i="7"/>
  <c r="F250" i="7"/>
  <c r="J250" i="7" s="1"/>
  <c r="F266" i="7"/>
  <c r="F249" i="7"/>
  <c r="J249" i="7" s="1"/>
  <c r="D101" i="7"/>
  <c r="I101" i="7" s="1"/>
  <c r="D102" i="7"/>
  <c r="I102" i="7" s="1"/>
  <c r="F267" i="7" s="1"/>
  <c r="F179" i="7"/>
  <c r="F180" i="7"/>
  <c r="J232" i="7" l="1"/>
  <c r="J231" i="7"/>
  <c r="J230" i="7"/>
  <c r="J179" i="7"/>
  <c r="J518" i="6"/>
  <c r="F511" i="6"/>
  <c r="J511" i="6" s="1"/>
  <c r="J512" i="6" s="1"/>
  <c r="F505" i="6"/>
  <c r="J505" i="6" s="1"/>
  <c r="J382" i="6"/>
  <c r="J383" i="6" s="1"/>
  <c r="J370" i="6"/>
  <c r="J371" i="6" s="1"/>
  <c r="J364" i="6"/>
  <c r="J363" i="6"/>
  <c r="J357" i="6"/>
  <c r="J356" i="6"/>
  <c r="J350" i="6"/>
  <c r="J351" i="6" s="1"/>
  <c r="J345" i="6"/>
  <c r="J346" i="6" s="1"/>
  <c r="J340" i="6"/>
  <c r="J333" i="6"/>
  <c r="J334" i="6" s="1"/>
  <c r="J264" i="6"/>
  <c r="J187" i="6"/>
  <c r="J178" i="6"/>
  <c r="J537" i="5"/>
  <c r="J538" i="5" s="1"/>
  <c r="J519" i="5"/>
  <c r="F506" i="5"/>
  <c r="J506" i="5" s="1"/>
  <c r="J504" i="3"/>
  <c r="F516" i="3"/>
  <c r="J516" i="3" s="1"/>
  <c r="J518" i="3" s="1"/>
  <c r="F510" i="3"/>
  <c r="J510" i="3" s="1"/>
  <c r="J511" i="3" s="1"/>
  <c r="J371" i="5"/>
  <c r="J372" i="5" s="1"/>
  <c r="J364" i="5"/>
  <c r="J264" i="5"/>
  <c r="J243" i="5"/>
  <c r="J358" i="6" l="1"/>
  <c r="J365" i="6"/>
  <c r="J285" i="3"/>
  <c r="J288" i="3" s="1"/>
  <c r="J247" i="5"/>
  <c r="J246" i="5"/>
  <c r="I103" i="5"/>
  <c r="I102" i="5"/>
  <c r="D81" i="5"/>
  <c r="I81" i="5" s="1"/>
  <c r="D77" i="5"/>
  <c r="I77" i="5" s="1"/>
  <c r="I99" i="5"/>
  <c r="F264" i="5" s="1"/>
  <c r="D87" i="5"/>
  <c r="I87" i="5" s="1"/>
  <c r="D75" i="5"/>
  <c r="I75" i="5" s="1"/>
  <c r="F351" i="5" s="1"/>
  <c r="I71" i="5"/>
  <c r="D69" i="5"/>
  <c r="I69" i="5" s="1"/>
  <c r="D67" i="5"/>
  <c r="I67" i="5" s="1"/>
  <c r="F533" i="4"/>
  <c r="J533" i="4" s="1"/>
  <c r="I89" i="4"/>
  <c r="F373" i="4" s="1"/>
  <c r="J373" i="4" s="1"/>
  <c r="F361" i="4"/>
  <c r="J361" i="4" s="1"/>
  <c r="F360" i="4"/>
  <c r="J360" i="4" s="1"/>
  <c r="J263" i="4"/>
  <c r="J242" i="4"/>
  <c r="F225" i="4"/>
  <c r="J225" i="4" s="1"/>
  <c r="F219" i="4"/>
  <c r="F217" i="4"/>
  <c r="F173" i="4"/>
  <c r="J173" i="4" s="1"/>
  <c r="I99" i="4"/>
  <c r="I87" i="4"/>
  <c r="F353" i="4" s="1"/>
  <c r="J353" i="4" s="1"/>
  <c r="I81" i="4"/>
  <c r="I77" i="4"/>
  <c r="I75" i="4"/>
  <c r="F346" i="4" s="1"/>
  <c r="J346" i="4" s="1"/>
  <c r="J347" i="4" s="1"/>
  <c r="I69" i="4"/>
  <c r="F172" i="4" s="1"/>
  <c r="I67" i="4"/>
  <c r="F171" i="4" s="1"/>
  <c r="J159" i="1"/>
  <c r="J160" i="1"/>
  <c r="J161" i="1"/>
  <c r="A74" i="1"/>
  <c r="A106" i="1"/>
  <c r="A107" i="1" s="1"/>
  <c r="A108" i="1" s="1"/>
  <c r="A109" i="1" s="1"/>
  <c r="A110" i="1" s="1"/>
  <c r="A111" i="1" s="1"/>
  <c r="A112" i="1" s="1"/>
  <c r="A113" i="1" s="1"/>
  <c r="A114" i="1" s="1"/>
  <c r="A115" i="1" s="1"/>
  <c r="A116" i="1" s="1"/>
  <c r="A117" i="1" s="1"/>
  <c r="A118" i="1" s="1"/>
  <c r="F182" i="4" l="1"/>
  <c r="J182" i="4" s="1"/>
  <c r="F357" i="5"/>
  <c r="J357" i="5" s="1"/>
  <c r="F352" i="4"/>
  <c r="J352" i="4" s="1"/>
  <c r="J354" i="4" s="1"/>
  <c r="A75" i="1"/>
  <c r="A76" i="1" s="1"/>
  <c r="A77" i="1" s="1"/>
  <c r="A78" i="1" s="1"/>
  <c r="A79" i="1" s="1"/>
  <c r="A80" i="1" s="1"/>
  <c r="J383" i="5"/>
  <c r="J384" i="5" s="1"/>
  <c r="F340" i="5"/>
  <c r="F346" i="5"/>
  <c r="J346" i="5" s="1"/>
  <c r="J347" i="5" s="1"/>
  <c r="F262" i="5"/>
  <c r="J262" i="5" s="1"/>
  <c r="J268" i="5" s="1"/>
  <c r="F334" i="5"/>
  <c r="J334" i="5" s="1"/>
  <c r="J335" i="5" s="1"/>
  <c r="J365" i="5"/>
  <c r="J366" i="5" s="1"/>
  <c r="F358" i="5"/>
  <c r="J351" i="5"/>
  <c r="J352" i="5" s="1"/>
  <c r="F179" i="5"/>
  <c r="F188" i="5"/>
  <c r="F176" i="5"/>
  <c r="F178" i="5"/>
  <c r="J178" i="5" s="1"/>
  <c r="F230" i="5"/>
  <c r="J230" i="5" s="1"/>
  <c r="D101" i="5"/>
  <c r="I101" i="5" s="1"/>
  <c r="F263" i="5"/>
  <c r="J263" i="5" s="1"/>
  <c r="F228" i="5"/>
  <c r="J228" i="5" s="1"/>
  <c r="F229" i="5"/>
  <c r="J229" i="5" s="1"/>
  <c r="F227" i="5"/>
  <c r="J227" i="5" s="1"/>
  <c r="F177" i="5"/>
  <c r="F341" i="4"/>
  <c r="J341" i="4" s="1"/>
  <c r="J342" i="4" s="1"/>
  <c r="F329" i="4"/>
  <c r="J329" i="4" s="1"/>
  <c r="J330" i="4" s="1"/>
  <c r="F304" i="4"/>
  <c r="J304" i="4" s="1"/>
  <c r="J368" i="4"/>
  <c r="J362" i="4"/>
  <c r="J374" i="4"/>
  <c r="F259" i="4"/>
  <c r="J259" i="4" s="1"/>
  <c r="F241" i="4"/>
  <c r="J241" i="4" s="1"/>
  <c r="F224" i="4"/>
  <c r="J224" i="4" s="1"/>
  <c r="F183" i="4"/>
  <c r="J183" i="4" s="1"/>
  <c r="F223" i="4"/>
  <c r="J223" i="4" s="1"/>
  <c r="F369" i="3"/>
  <c r="F362" i="3"/>
  <c r="J340" i="5" l="1"/>
  <c r="J341" i="5" s="1"/>
  <c r="J265" i="3"/>
  <c r="I71" i="3"/>
  <c r="J266" i="3" l="1"/>
  <c r="F184" i="3" l="1"/>
  <c r="J184" i="3" s="1"/>
  <c r="F182" i="3"/>
  <c r="J182" i="3" s="1"/>
  <c r="I111" i="3" l="1"/>
  <c r="I87" i="3"/>
  <c r="I81" i="3"/>
  <c r="I77" i="3"/>
  <c r="I75" i="3"/>
  <c r="I73" i="3"/>
  <c r="I69" i="3"/>
  <c r="F262" i="3" s="1"/>
  <c r="I67" i="3"/>
  <c r="F261" i="3" s="1"/>
  <c r="J261" i="3" s="1"/>
  <c r="F354" i="3" l="1"/>
  <c r="J354" i="3" s="1"/>
  <c r="F355" i="3"/>
  <c r="J355" i="3" s="1"/>
  <c r="F188" i="3"/>
  <c r="F348" i="3"/>
  <c r="F227" i="3"/>
  <c r="J227" i="3" s="1"/>
  <c r="F343" i="3"/>
  <c r="J343" i="3" s="1"/>
  <c r="J344" i="3" s="1"/>
  <c r="D101" i="3"/>
  <c r="I101" i="3" s="1"/>
  <c r="J262" i="3"/>
  <c r="F175" i="3"/>
  <c r="J175" i="3" s="1"/>
  <c r="J356" i="3" l="1"/>
  <c r="H573" i="3" l="1"/>
  <c r="J573" i="3" s="1"/>
  <c r="J575" i="3" s="1"/>
  <c r="J137" i="1"/>
  <c r="J136" i="1"/>
  <c r="J135" i="1"/>
  <c r="J134" i="1"/>
  <c r="J11" i="10" l="1"/>
  <c r="J12" i="10" s="1"/>
  <c r="J5" i="10"/>
  <c r="J6" i="10"/>
  <c r="J451" i="8"/>
  <c r="J656" i="8"/>
  <c r="J655" i="8"/>
  <c r="J646" i="8"/>
  <c r="J649" i="8" s="1"/>
  <c r="F614" i="8"/>
  <c r="J614" i="8" s="1"/>
  <c r="F620" i="8"/>
  <c r="J620" i="8" s="1"/>
  <c r="J621" i="8" s="1"/>
  <c r="F590" i="8"/>
  <c r="J590" i="8" s="1"/>
  <c r="F596" i="8"/>
  <c r="J596" i="8" s="1"/>
  <c r="F602" i="8"/>
  <c r="J602" i="8" s="1"/>
  <c r="F608" i="8"/>
  <c r="J608" i="8" s="1"/>
  <c r="H583" i="8"/>
  <c r="J583" i="8" s="1"/>
  <c r="J585" i="8" s="1"/>
  <c r="H574" i="8"/>
  <c r="J574" i="8" s="1"/>
  <c r="J576" i="8" s="1"/>
  <c r="H563" i="8"/>
  <c r="J563" i="8" s="1"/>
  <c r="J554" i="8"/>
  <c r="J553" i="8"/>
  <c r="J425" i="8"/>
  <c r="J426" i="8" s="1"/>
  <c r="J419" i="8"/>
  <c r="J420" i="8" s="1"/>
  <c r="H413" i="8"/>
  <c r="F188" i="8"/>
  <c r="J188" i="8" s="1"/>
  <c r="H649" i="7"/>
  <c r="J649" i="7" s="1"/>
  <c r="H648" i="7"/>
  <c r="J648" i="7" s="1"/>
  <c r="H638" i="7"/>
  <c r="J638" i="7" s="1"/>
  <c r="H639" i="7"/>
  <c r="J639" i="7" s="1"/>
  <c r="F576" i="7"/>
  <c r="H576" i="7" s="1"/>
  <c r="J576" i="7" s="1"/>
  <c r="J578" i="7" s="1"/>
  <c r="F567" i="7"/>
  <c r="H567" i="7" s="1"/>
  <c r="J567" i="7" s="1"/>
  <c r="J569" i="7" s="1"/>
  <c r="H557" i="7"/>
  <c r="J557" i="7" s="1"/>
  <c r="H556" i="7"/>
  <c r="J556" i="7" s="1"/>
  <c r="H546" i="7"/>
  <c r="J546" i="7" s="1"/>
  <c r="H547" i="7"/>
  <c r="J547" i="7" s="1"/>
  <c r="J414" i="7"/>
  <c r="F407" i="7"/>
  <c r="F405" i="7"/>
  <c r="J652" i="7" l="1"/>
  <c r="J557" i="8"/>
  <c r="J550" i="7"/>
  <c r="H407" i="7"/>
  <c r="J407" i="7" s="1"/>
  <c r="H405" i="7"/>
  <c r="J405" i="7" s="1"/>
  <c r="J642" i="7"/>
  <c r="J14" i="10"/>
  <c r="H164" i="1" s="1"/>
  <c r="J164" i="1" s="1"/>
  <c r="K165" i="1" s="1"/>
  <c r="H411" i="8"/>
  <c r="J411" i="8" s="1"/>
  <c r="J413" i="8"/>
  <c r="J445" i="8"/>
  <c r="J438" i="7"/>
  <c r="J435" i="6"/>
  <c r="J436" i="5"/>
  <c r="J432" i="4"/>
  <c r="J414" i="8" l="1"/>
  <c r="J408" i="7"/>
  <c r="H59" i="1"/>
  <c r="J59" i="1" s="1"/>
  <c r="J437" i="8"/>
  <c r="J439" i="8" s="1"/>
  <c r="J628" i="8"/>
  <c r="J637" i="8" s="1"/>
  <c r="J658" i="8" l="1"/>
  <c r="J659" i="8" s="1"/>
  <c r="J566" i="8"/>
  <c r="J567" i="8" s="1"/>
  <c r="J335" i="8"/>
  <c r="J336" i="8" s="1"/>
  <c r="J330" i="7"/>
  <c r="J327" i="6"/>
  <c r="J327" i="5"/>
  <c r="J322" i="4"/>
  <c r="J325" i="3"/>
  <c r="J328" i="8"/>
  <c r="J284" i="8"/>
  <c r="J310" i="8"/>
  <c r="J303" i="8"/>
  <c r="J302" i="8"/>
  <c r="J301" i="8"/>
  <c r="J279" i="8"/>
  <c r="J262" i="8"/>
  <c r="J243" i="8"/>
  <c r="J247" i="8"/>
  <c r="J225" i="8"/>
  <c r="J198" i="8"/>
  <c r="J170" i="8"/>
  <c r="J169" i="8"/>
  <c r="J667" i="8"/>
  <c r="J285" i="8" l="1"/>
  <c r="H38" i="1"/>
  <c r="J38" i="1" s="1"/>
  <c r="F292" i="7"/>
  <c r="J292" i="7" s="1"/>
  <c r="F291" i="7"/>
  <c r="J291" i="7" s="1"/>
  <c r="F282" i="7"/>
  <c r="J282" i="7" s="1"/>
  <c r="F281" i="7"/>
  <c r="J281" i="7" s="1"/>
  <c r="J264" i="3"/>
  <c r="J267" i="3" s="1"/>
  <c r="F263" i="7"/>
  <c r="F262" i="7"/>
  <c r="F181" i="7"/>
  <c r="J181" i="7" s="1"/>
  <c r="F182" i="7"/>
  <c r="J182" i="7" s="1"/>
  <c r="J447" i="6"/>
  <c r="J441" i="6"/>
  <c r="J442" i="6" s="1"/>
  <c r="H646" i="6"/>
  <c r="J646" i="6" s="1"/>
  <c r="J645" i="6"/>
  <c r="G645" i="6"/>
  <c r="J635" i="6"/>
  <c r="H636" i="6"/>
  <c r="J636" i="6" s="1"/>
  <c r="F575" i="5"/>
  <c r="J575" i="5" s="1"/>
  <c r="F574" i="6"/>
  <c r="J574" i="6" s="1"/>
  <c r="F565" i="6"/>
  <c r="J565" i="6" s="1"/>
  <c r="F566" i="5"/>
  <c r="J566" i="5" s="1"/>
  <c r="F573" i="6"/>
  <c r="H573" i="6" s="1"/>
  <c r="J573" i="6" s="1"/>
  <c r="F564" i="6"/>
  <c r="H564" i="6" s="1"/>
  <c r="J564" i="6" s="1"/>
  <c r="H554" i="6"/>
  <c r="J554" i="6" s="1"/>
  <c r="J553" i="6"/>
  <c r="H544" i="6"/>
  <c r="J544" i="6" s="1"/>
  <c r="J547" i="6" s="1"/>
  <c r="F410" i="6"/>
  <c r="J410" i="6" s="1"/>
  <c r="J411" i="6" s="1"/>
  <c r="F404" i="6"/>
  <c r="H402" i="6"/>
  <c r="J402" i="6" s="1"/>
  <c r="F288" i="6"/>
  <c r="J288" i="6" s="1"/>
  <c r="J289" i="6" s="1"/>
  <c r="F260" i="6"/>
  <c r="F181" i="6"/>
  <c r="J181" i="6" s="1"/>
  <c r="J283" i="7" l="1"/>
  <c r="J639" i="6"/>
  <c r="J575" i="6"/>
  <c r="J293" i="7"/>
  <c r="J566" i="6"/>
  <c r="J649" i="6"/>
  <c r="H404" i="6"/>
  <c r="J404" i="6" s="1"/>
  <c r="J405" i="6" s="1"/>
  <c r="J557" i="6"/>
  <c r="H647" i="5"/>
  <c r="J647" i="5" s="1"/>
  <c r="H637" i="5"/>
  <c r="J637" i="5" s="1"/>
  <c r="J640" i="5" s="1"/>
  <c r="H574" i="5"/>
  <c r="J574" i="5" s="1"/>
  <c r="J576" i="5" s="1"/>
  <c r="H565" i="5"/>
  <c r="J565" i="5" s="1"/>
  <c r="J567" i="5" s="1"/>
  <c r="H555" i="5"/>
  <c r="J555" i="5" s="1"/>
  <c r="J558" i="5" s="1"/>
  <c r="H545" i="5"/>
  <c r="J545" i="5" s="1"/>
  <c r="J548" i="5" s="1"/>
  <c r="F411" i="5"/>
  <c r="J412" i="5" s="1"/>
  <c r="F405" i="5"/>
  <c r="H405" i="5" s="1"/>
  <c r="F403" i="5"/>
  <c r="H403" i="5" s="1"/>
  <c r="J403" i="5" s="1"/>
  <c r="J405" i="5" l="1"/>
  <c r="J406" i="5" s="1"/>
  <c r="F288" i="5" l="1"/>
  <c r="F180" i="5"/>
  <c r="J180" i="5" s="1"/>
  <c r="I563" i="4"/>
  <c r="H563" i="4"/>
  <c r="H572" i="4"/>
  <c r="I572" i="4"/>
  <c r="H564" i="3"/>
  <c r="J564" i="3" s="1"/>
  <c r="J566" i="3" s="1"/>
  <c r="J298" i="4"/>
  <c r="J563" i="4" l="1"/>
  <c r="J572" i="4"/>
  <c r="J574" i="4" s="1"/>
  <c r="H108" i="1" s="1"/>
  <c r="F460" i="3"/>
  <c r="J288" i="5"/>
  <c r="J289" i="5" s="1"/>
  <c r="J181" i="4"/>
  <c r="J179" i="4"/>
  <c r="J178" i="4"/>
  <c r="I103" i="4"/>
  <c r="F176" i="4" s="1"/>
  <c r="J176" i="4" s="1"/>
  <c r="I101" i="4"/>
  <c r="F175" i="4" s="1"/>
  <c r="J175" i="4" s="1"/>
  <c r="I105" i="3"/>
  <c r="F179" i="3" s="1"/>
  <c r="J179" i="3" s="1"/>
  <c r="I103" i="3"/>
  <c r="F178" i="3" s="1"/>
  <c r="J178" i="3" s="1"/>
  <c r="J205" i="4"/>
  <c r="J204" i="4"/>
  <c r="J209" i="5"/>
  <c r="J208" i="5"/>
  <c r="J209" i="6"/>
  <c r="J208" i="6"/>
  <c r="J212" i="7"/>
  <c r="J211" i="7"/>
  <c r="J208" i="3"/>
  <c r="J207" i="3"/>
  <c r="J217" i="7" l="1"/>
  <c r="J210" i="4"/>
  <c r="J214" i="6"/>
  <c r="J213" i="3"/>
  <c r="J214" i="5"/>
  <c r="F220" i="4"/>
  <c r="F221" i="4"/>
  <c r="J301" i="3"/>
  <c r="J446" i="3" l="1"/>
  <c r="J447" i="3" s="1"/>
  <c r="J441" i="3"/>
  <c r="J650" i="5" l="1"/>
  <c r="J648" i="4"/>
  <c r="J638" i="4"/>
  <c r="J650" i="3"/>
  <c r="J640" i="3"/>
  <c r="H117" i="1" l="1"/>
  <c r="J117" i="1" s="1"/>
  <c r="H118" i="1"/>
  <c r="J118" i="1" s="1"/>
  <c r="J431" i="8"/>
  <c r="J425" i="7"/>
  <c r="J426" i="7" s="1"/>
  <c r="J423" i="6"/>
  <c r="J423" i="5"/>
  <c r="J419" i="4"/>
  <c r="J420" i="4" s="1"/>
  <c r="F498" i="6"/>
  <c r="J498" i="6" s="1"/>
  <c r="J499" i="6" s="1"/>
  <c r="J421" i="3"/>
  <c r="J422" i="3" s="1"/>
  <c r="I61" i="8"/>
  <c r="I61" i="7"/>
  <c r="I61" i="6"/>
  <c r="I61" i="5"/>
  <c r="I61" i="4"/>
  <c r="I61" i="3"/>
  <c r="J178" i="8" l="1"/>
  <c r="F713" i="8"/>
  <c r="J713" i="8" s="1"/>
  <c r="G684" i="8"/>
  <c r="G690" i="8"/>
  <c r="J178" i="7"/>
  <c r="F688" i="7"/>
  <c r="J688" i="7" s="1"/>
  <c r="G683" i="7"/>
  <c r="J683" i="7" s="1"/>
  <c r="G677" i="7"/>
  <c r="J677" i="7" s="1"/>
  <c r="F702" i="6"/>
  <c r="J702" i="6" s="1"/>
  <c r="J703" i="6" s="1"/>
  <c r="G679" i="6"/>
  <c r="J679" i="6" s="1"/>
  <c r="G673" i="6"/>
  <c r="J673" i="6" s="1"/>
  <c r="J177" i="6"/>
  <c r="J177" i="5"/>
  <c r="F698" i="5"/>
  <c r="J698" i="5" s="1"/>
  <c r="J699" i="5" s="1"/>
  <c r="G681" i="5"/>
  <c r="J681" i="5" s="1"/>
  <c r="G675" i="5"/>
  <c r="J675" i="5" s="1"/>
  <c r="G679" i="4"/>
  <c r="J679" i="4" s="1"/>
  <c r="G673" i="4"/>
  <c r="J673" i="4" s="1"/>
  <c r="F699" i="3"/>
  <c r="J699" i="3" s="1"/>
  <c r="J700" i="3" s="1"/>
  <c r="G682" i="3"/>
  <c r="J682" i="3" s="1"/>
  <c r="G676" i="3"/>
  <c r="J676" i="3" s="1"/>
  <c r="F695" i="8"/>
  <c r="J695" i="8" s="1"/>
  <c r="F701" i="8"/>
  <c r="J701" i="8" s="1"/>
  <c r="F684" i="6"/>
  <c r="J684" i="6" s="1"/>
  <c r="F690" i="6"/>
  <c r="J690" i="6" s="1"/>
  <c r="J691" i="6" s="1"/>
  <c r="F690" i="4"/>
  <c r="J690" i="4" s="1"/>
  <c r="J691" i="4" s="1"/>
  <c r="F707" i="8"/>
  <c r="J707" i="8" s="1"/>
  <c r="F706" i="7"/>
  <c r="J706" i="7" s="1"/>
  <c r="F700" i="7"/>
  <c r="J700" i="7" s="1"/>
  <c r="F694" i="7"/>
  <c r="J694" i="7" s="1"/>
  <c r="F696" i="6"/>
  <c r="J696" i="6" s="1"/>
  <c r="J697" i="6" s="1"/>
  <c r="F704" i="5"/>
  <c r="J704" i="5" s="1"/>
  <c r="J705" i="5" s="1"/>
  <c r="F686" i="5"/>
  <c r="J686" i="5" s="1"/>
  <c r="F692" i="5"/>
  <c r="J692" i="5" s="1"/>
  <c r="J693" i="5" s="1"/>
  <c r="F696" i="4"/>
  <c r="J696" i="4" s="1"/>
  <c r="J697" i="4" s="1"/>
  <c r="F684" i="4"/>
  <c r="J684" i="4" s="1"/>
  <c r="F702" i="4"/>
  <c r="J702" i="4" s="1"/>
  <c r="J703" i="4" s="1"/>
  <c r="F693" i="3"/>
  <c r="J693" i="3" s="1"/>
  <c r="J694" i="3" s="1"/>
  <c r="F705" i="3"/>
  <c r="J705" i="3" s="1"/>
  <c r="J706" i="3" s="1"/>
  <c r="F687" i="3"/>
  <c r="J687" i="3" s="1"/>
  <c r="J688" i="3" s="1"/>
  <c r="I113" i="8"/>
  <c r="F464" i="8" s="1"/>
  <c r="J464" i="8" s="1"/>
  <c r="I111" i="8"/>
  <c r="F720" i="8" s="1"/>
  <c r="J720" i="8" s="1"/>
  <c r="I109" i="8"/>
  <c r="I107" i="8"/>
  <c r="F398" i="8" s="1"/>
  <c r="J398" i="8" s="1"/>
  <c r="J385" i="8"/>
  <c r="J386" i="8" s="1"/>
  <c r="J366" i="8"/>
  <c r="I95" i="8"/>
  <c r="F190" i="8" s="1"/>
  <c r="I89" i="8"/>
  <c r="I85" i="8"/>
  <c r="J180" i="8"/>
  <c r="I119" i="7"/>
  <c r="I115" i="7"/>
  <c r="I113" i="7"/>
  <c r="I111" i="7"/>
  <c r="F398" i="7" s="1"/>
  <c r="J398" i="7" s="1"/>
  <c r="I109" i="7"/>
  <c r="I107" i="7"/>
  <c r="I105" i="7"/>
  <c r="I97" i="7"/>
  <c r="I95" i="7"/>
  <c r="F187" i="7" s="1"/>
  <c r="J187" i="7" s="1"/>
  <c r="I93" i="7"/>
  <c r="I89" i="7"/>
  <c r="I63" i="7"/>
  <c r="I119" i="6"/>
  <c r="I117" i="6"/>
  <c r="I115" i="6"/>
  <c r="F454" i="6" s="1"/>
  <c r="J454" i="6" s="1"/>
  <c r="J455" i="6" s="1"/>
  <c r="I113" i="6"/>
  <c r="F709" i="6" s="1"/>
  <c r="I111" i="6"/>
  <c r="F395" i="6" s="1"/>
  <c r="I109" i="6"/>
  <c r="I97" i="6"/>
  <c r="I85" i="6"/>
  <c r="I65" i="6"/>
  <c r="F461" i="6" s="1"/>
  <c r="I63" i="6"/>
  <c r="I119" i="5"/>
  <c r="I117" i="5"/>
  <c r="I115" i="5"/>
  <c r="F455" i="5" s="1"/>
  <c r="J455" i="5" s="1"/>
  <c r="I113" i="5"/>
  <c r="F711" i="5" s="1"/>
  <c r="J711" i="5" s="1"/>
  <c r="I111" i="5"/>
  <c r="I109" i="5"/>
  <c r="I107" i="5"/>
  <c r="F181" i="5" s="1"/>
  <c r="J181" i="5" s="1"/>
  <c r="J185" i="5"/>
  <c r="I89" i="5"/>
  <c r="F377" i="5" s="1"/>
  <c r="J377" i="5" s="1"/>
  <c r="J378" i="5" s="1"/>
  <c r="J179" i="5"/>
  <c r="J176" i="5"/>
  <c r="I65" i="5"/>
  <c r="F537" i="5" s="1"/>
  <c r="I63" i="5"/>
  <c r="I115" i="4"/>
  <c r="J502" i="4" s="1"/>
  <c r="I113" i="4"/>
  <c r="I111" i="4"/>
  <c r="J452" i="4" s="1"/>
  <c r="I109" i="4"/>
  <c r="F709" i="4" s="1"/>
  <c r="J709" i="4" s="1"/>
  <c r="I107" i="4"/>
  <c r="F392" i="4" s="1"/>
  <c r="J392" i="4" s="1"/>
  <c r="J393" i="4" s="1"/>
  <c r="I105" i="4"/>
  <c r="F386" i="4" s="1"/>
  <c r="J386" i="4" s="1"/>
  <c r="I97" i="4"/>
  <c r="F335" i="4" s="1"/>
  <c r="J335" i="4" s="1"/>
  <c r="J336" i="4" s="1"/>
  <c r="I95" i="4"/>
  <c r="F379" i="4" s="1"/>
  <c r="J379" i="4" s="1"/>
  <c r="J380" i="4" s="1"/>
  <c r="I93" i="4"/>
  <c r="F180" i="4" s="1"/>
  <c r="J180" i="4" s="1"/>
  <c r="I71" i="4"/>
  <c r="I65" i="4"/>
  <c r="J489" i="4" s="1"/>
  <c r="J490" i="4" s="1"/>
  <c r="I63" i="4"/>
  <c r="I113" i="3"/>
  <c r="F453" i="3" s="1"/>
  <c r="J453" i="3" s="1"/>
  <c r="I117" i="3"/>
  <c r="J473" i="3"/>
  <c r="I115" i="3"/>
  <c r="F712" i="3"/>
  <c r="J712" i="3" s="1"/>
  <c r="I109" i="3"/>
  <c r="F394" i="3" s="1"/>
  <c r="J394" i="3" s="1"/>
  <c r="J395" i="3" s="1"/>
  <c r="I107" i="3"/>
  <c r="F388" i="3" s="1"/>
  <c r="J388" i="3" s="1"/>
  <c r="J389" i="3" s="1"/>
  <c r="I99" i="3"/>
  <c r="I97" i="3"/>
  <c r="F381" i="3" s="1"/>
  <c r="I95" i="3"/>
  <c r="F183" i="3" s="1"/>
  <c r="J183" i="3" s="1"/>
  <c r="I93" i="3"/>
  <c r="F181" i="3" s="1"/>
  <c r="J181" i="3" s="1"/>
  <c r="I89" i="3"/>
  <c r="F307" i="3" s="1"/>
  <c r="J307" i="3" s="1"/>
  <c r="I85" i="3"/>
  <c r="F363" i="3" s="1"/>
  <c r="J369" i="3"/>
  <c r="J370" i="3" s="1"/>
  <c r="H47" i="1" s="1"/>
  <c r="J47" i="1" s="1"/>
  <c r="J362" i="3"/>
  <c r="I65" i="3"/>
  <c r="F491" i="3" s="1"/>
  <c r="J491" i="3" s="1"/>
  <c r="J492" i="3" s="1"/>
  <c r="I63" i="3"/>
  <c r="F392" i="7" l="1"/>
  <c r="J392" i="7" s="1"/>
  <c r="F379" i="7"/>
  <c r="J379" i="7" s="1"/>
  <c r="J380" i="7" s="1"/>
  <c r="F312" i="7"/>
  <c r="J312" i="7" s="1"/>
  <c r="F389" i="6"/>
  <c r="J389" i="6" s="1"/>
  <c r="F480" i="6"/>
  <c r="J480" i="6" s="1"/>
  <c r="F486" i="6"/>
  <c r="J486" i="6" s="1"/>
  <c r="J487" i="6" s="1"/>
  <c r="F517" i="6"/>
  <c r="J517" i="6" s="1"/>
  <c r="J519" i="6" s="1"/>
  <c r="F530" i="6"/>
  <c r="J530" i="6" s="1"/>
  <c r="J531" i="6" s="1"/>
  <c r="F504" i="6"/>
  <c r="F474" i="6"/>
  <c r="J474" i="6" s="1"/>
  <c r="J354" i="8"/>
  <c r="J355" i="8" s="1"/>
  <c r="H43" i="1" s="1"/>
  <c r="J43" i="1" s="1"/>
  <c r="F319" i="8"/>
  <c r="J319" i="8" s="1"/>
  <c r="J320" i="8" s="1"/>
  <c r="F251" i="8"/>
  <c r="J251" i="8" s="1"/>
  <c r="F191" i="8"/>
  <c r="J191" i="8" s="1"/>
  <c r="F373" i="8"/>
  <c r="J373" i="8" s="1"/>
  <c r="J374" i="8" s="1"/>
  <c r="F249" i="8"/>
  <c r="J249" i="8" s="1"/>
  <c r="F189" i="7"/>
  <c r="J189" i="7" s="1"/>
  <c r="F248" i="7"/>
  <c r="J248" i="7" s="1"/>
  <c r="J189" i="8"/>
  <c r="J365" i="8"/>
  <c r="J367" i="8" s="1"/>
  <c r="J348" i="8"/>
  <c r="J349" i="8" s="1"/>
  <c r="J269" i="8"/>
  <c r="J272" i="8" s="1"/>
  <c r="J177" i="8"/>
  <c r="J457" i="7"/>
  <c r="F713" i="7"/>
  <c r="J713" i="7" s="1"/>
  <c r="J714" i="7" s="1"/>
  <c r="F481" i="5"/>
  <c r="J481" i="5" s="1"/>
  <c r="J482" i="5" s="1"/>
  <c r="F512" i="5"/>
  <c r="J512" i="5" s="1"/>
  <c r="J513" i="5" s="1"/>
  <c r="F505" i="5"/>
  <c r="J505" i="5" s="1"/>
  <c r="J507" i="5" s="1"/>
  <c r="F525" i="5"/>
  <c r="J525" i="5" s="1"/>
  <c r="J526" i="5" s="1"/>
  <c r="F531" i="5"/>
  <c r="J531" i="5" s="1"/>
  <c r="J532" i="5" s="1"/>
  <c r="F518" i="5"/>
  <c r="J518" i="5" s="1"/>
  <c r="J520" i="5" s="1"/>
  <c r="J478" i="4"/>
  <c r="F508" i="4"/>
  <c r="J508" i="4" s="1"/>
  <c r="J509" i="4" s="1"/>
  <c r="J501" i="4"/>
  <c r="J503" i="4" s="1"/>
  <c r="F396" i="5"/>
  <c r="J396" i="5" s="1"/>
  <c r="F390" i="5"/>
  <c r="J390" i="5" s="1"/>
  <c r="F308" i="5"/>
  <c r="J308" i="5" s="1"/>
  <c r="J358" i="5"/>
  <c r="J359" i="5" s="1"/>
  <c r="F187" i="5"/>
  <c r="J187" i="5" s="1"/>
  <c r="F245" i="5"/>
  <c r="J245" i="5" s="1"/>
  <c r="J248" i="5" s="1"/>
  <c r="F174" i="4"/>
  <c r="J174" i="4" s="1"/>
  <c r="F226" i="4"/>
  <c r="J226" i="4" s="1"/>
  <c r="J227" i="4" s="1"/>
  <c r="F187" i="3"/>
  <c r="J187" i="3" s="1"/>
  <c r="J363" i="3"/>
  <c r="J364" i="3" s="1"/>
  <c r="F185" i="3"/>
  <c r="J185" i="3" s="1"/>
  <c r="F186" i="3"/>
  <c r="J186" i="3" s="1"/>
  <c r="F244" i="3"/>
  <c r="J244" i="3" s="1"/>
  <c r="F495" i="7"/>
  <c r="J495" i="7" s="1"/>
  <c r="F470" i="7"/>
  <c r="J470" i="7" s="1"/>
  <c r="J471" i="7" s="1"/>
  <c r="J490" i="8"/>
  <c r="J491" i="8" s="1"/>
  <c r="J192" i="8"/>
  <c r="J190" i="8"/>
  <c r="J545" i="8"/>
  <c r="J546" i="8" s="1"/>
  <c r="F502" i="8"/>
  <c r="J502" i="8" s="1"/>
  <c r="J471" i="8"/>
  <c r="F227" i="8"/>
  <c r="J227" i="8" s="1"/>
  <c r="F245" i="8"/>
  <c r="F306" i="8"/>
  <c r="J306" i="8" s="1"/>
  <c r="F226" i="8"/>
  <c r="J226" i="8" s="1"/>
  <c r="F244" i="8"/>
  <c r="J244" i="8" s="1"/>
  <c r="F492" i="6"/>
  <c r="J492" i="6" s="1"/>
  <c r="J493" i="6" s="1"/>
  <c r="J461" i="6"/>
  <c r="F467" i="6"/>
  <c r="J467" i="6" s="1"/>
  <c r="F493" i="5"/>
  <c r="J493" i="5" s="1"/>
  <c r="F468" i="5"/>
  <c r="F309" i="3"/>
  <c r="J309" i="3" s="1"/>
  <c r="J310" i="3" s="1"/>
  <c r="F177" i="3"/>
  <c r="J177" i="3" s="1"/>
  <c r="F337" i="3"/>
  <c r="J337" i="3" s="1"/>
  <c r="J338" i="3" s="1"/>
  <c r="F176" i="3"/>
  <c r="J176" i="3" s="1"/>
  <c r="F228" i="3"/>
  <c r="J228" i="3" s="1"/>
  <c r="J188" i="3"/>
  <c r="F308" i="3"/>
  <c r="J313" i="7"/>
  <c r="J192" i="7"/>
  <c r="J191" i="7"/>
  <c r="F228" i="7"/>
  <c r="J228" i="7" s="1"/>
  <c r="F246" i="7"/>
  <c r="J190" i="7"/>
  <c r="J301" i="7"/>
  <c r="F177" i="7"/>
  <c r="J177" i="7" s="1"/>
  <c r="J180" i="7"/>
  <c r="F227" i="7"/>
  <c r="J227" i="7" s="1"/>
  <c r="F245" i="7"/>
  <c r="J190" i="6"/>
  <c r="J266" i="6"/>
  <c r="J176" i="6"/>
  <c r="F224" i="6"/>
  <c r="J224" i="6" s="1"/>
  <c r="F242" i="6"/>
  <c r="J242" i="6" s="1"/>
  <c r="F310" i="6"/>
  <c r="J310" i="6" s="1"/>
  <c r="J311" i="6" s="1"/>
  <c r="F247" i="6"/>
  <c r="J247" i="6" s="1"/>
  <c r="F243" i="6"/>
  <c r="J243" i="6" s="1"/>
  <c r="F225" i="6"/>
  <c r="J225" i="6" s="1"/>
  <c r="J179" i="6"/>
  <c r="F190" i="5"/>
  <c r="J190" i="5" s="1"/>
  <c r="F189" i="5"/>
  <c r="J189" i="5" s="1"/>
  <c r="J188" i="5"/>
  <c r="F243" i="4"/>
  <c r="J243" i="4" s="1"/>
  <c r="J244" i="4" s="1"/>
  <c r="F184" i="4"/>
  <c r="J184" i="4" s="1"/>
  <c r="F306" i="4"/>
  <c r="J306" i="4" s="1"/>
  <c r="F258" i="4"/>
  <c r="J258" i="4" s="1"/>
  <c r="J264" i="4" s="1"/>
  <c r="J171" i="4"/>
  <c r="F305" i="4"/>
  <c r="J305" i="4" s="1"/>
  <c r="F185" i="4"/>
  <c r="J185" i="4" s="1"/>
  <c r="J172" i="4"/>
  <c r="F301" i="5"/>
  <c r="J301" i="5" s="1"/>
  <c r="F225" i="5"/>
  <c r="J225" i="5" s="1"/>
  <c r="J231" i="5" s="1"/>
  <c r="J250" i="8"/>
  <c r="F314" i="7"/>
  <c r="J314" i="7" s="1"/>
  <c r="J395" i="6"/>
  <c r="J396" i="6" s="1"/>
  <c r="J267" i="6"/>
  <c r="J709" i="6"/>
  <c r="J265" i="6"/>
  <c r="F189" i="6"/>
  <c r="J189" i="6" s="1"/>
  <c r="F309" i="5"/>
  <c r="J309" i="5" s="1"/>
  <c r="F310" i="5"/>
  <c r="J310" i="5" s="1"/>
  <c r="F174" i="3"/>
  <c r="J174" i="3" s="1"/>
  <c r="F404" i="8"/>
  <c r="J404" i="8" s="1"/>
  <c r="J405" i="8" s="1"/>
  <c r="F331" i="3"/>
  <c r="J331" i="3" s="1"/>
  <c r="J332" i="3" s="1"/>
  <c r="H41" i="1" s="1"/>
  <c r="F226" i="3"/>
  <c r="J226" i="3" s="1"/>
  <c r="F229" i="3"/>
  <c r="J229" i="3" s="1"/>
  <c r="F246" i="3"/>
  <c r="J246" i="3" s="1"/>
  <c r="J348" i="3"/>
  <c r="J349" i="3" s="1"/>
  <c r="H44" i="1" s="1"/>
  <c r="F375" i="3"/>
  <c r="J375" i="3" s="1"/>
  <c r="J376" i="3" s="1"/>
  <c r="F245" i="3"/>
  <c r="J245" i="3" s="1"/>
  <c r="J497" i="8"/>
  <c r="J508" i="8"/>
  <c r="J515" i="8"/>
  <c r="J484" i="8"/>
  <c r="J539" i="8"/>
  <c r="J540" i="8" s="1"/>
  <c r="J533" i="8"/>
  <c r="J534" i="8" s="1"/>
  <c r="J532" i="7"/>
  <c r="J533" i="7" s="1"/>
  <c r="J526" i="7"/>
  <c r="J527" i="7" s="1"/>
  <c r="J508" i="7"/>
  <c r="F501" i="7"/>
  <c r="J501" i="7" s="1"/>
  <c r="J502" i="7" s="1"/>
  <c r="F489" i="7"/>
  <c r="J489" i="7" s="1"/>
  <c r="J524" i="6"/>
  <c r="J504" i="6"/>
  <c r="J506" i="6" s="1"/>
  <c r="F499" i="5"/>
  <c r="J499" i="5" s="1"/>
  <c r="J500" i="5" s="1"/>
  <c r="J487" i="5"/>
  <c r="J488" i="5" s="1"/>
  <c r="J475" i="5"/>
  <c r="J381" i="3"/>
  <c r="J382" i="3" s="1"/>
  <c r="J527" i="4"/>
  <c r="J528" i="4" s="1"/>
  <c r="J521" i="4"/>
  <c r="J522" i="4" s="1"/>
  <c r="F514" i="4"/>
  <c r="J514" i="4" s="1"/>
  <c r="J484" i="4"/>
  <c r="J496" i="4"/>
  <c r="F485" i="3"/>
  <c r="J485" i="3" s="1"/>
  <c r="J486" i="3" s="1"/>
  <c r="F497" i="3"/>
  <c r="J497" i="3" s="1"/>
  <c r="J498" i="3" s="1"/>
  <c r="J503" i="3"/>
  <c r="J529" i="3"/>
  <c r="J530" i="3" s="1"/>
  <c r="J523" i="3"/>
  <c r="J524" i="3" s="1"/>
  <c r="F479" i="3"/>
  <c r="J479" i="3" s="1"/>
  <c r="J480" i="3" s="1"/>
  <c r="H48" i="1" l="1"/>
  <c r="H42" i="1"/>
  <c r="J42" i="1" s="1"/>
  <c r="J231" i="6"/>
  <c r="J191" i="5"/>
  <c r="H45" i="1"/>
  <c r="J45" i="1" s="1"/>
  <c r="J233" i="8"/>
  <c r="J234" i="7"/>
  <c r="H76" i="1"/>
  <c r="J76" i="1" s="1"/>
  <c r="H46" i="1"/>
  <c r="J315" i="7"/>
  <c r="J268" i="6"/>
  <c r="H32" i="1" s="1"/>
  <c r="J191" i="6"/>
  <c r="J248" i="6"/>
  <c r="H79" i="1"/>
  <c r="J311" i="5"/>
  <c r="J307" i="4"/>
  <c r="J186" i="4"/>
  <c r="J230" i="3"/>
  <c r="J247" i="3"/>
  <c r="J189" i="3"/>
  <c r="J245" i="8"/>
  <c r="J252" i="8" s="1"/>
  <c r="J193" i="8"/>
  <c r="F307" i="8"/>
  <c r="J307" i="8" s="1"/>
  <c r="J245" i="7"/>
  <c r="J246" i="7"/>
  <c r="F305" i="7" s="1"/>
  <c r="J305" i="7" s="1"/>
  <c r="F301" i="6"/>
  <c r="J301" i="6" s="1"/>
  <c r="J193" i="7"/>
  <c r="J516" i="4"/>
  <c r="H77" i="1" s="1"/>
  <c r="F297" i="5"/>
  <c r="J297" i="5" s="1"/>
  <c r="J302" i="5" s="1"/>
  <c r="J41" i="1"/>
  <c r="J44" i="1"/>
  <c r="F300" i="6"/>
  <c r="J300" i="6" s="1"/>
  <c r="H30" i="1" l="1"/>
  <c r="J302" i="6"/>
  <c r="H36" i="1"/>
  <c r="J36" i="1" s="1"/>
  <c r="J251" i="7"/>
  <c r="H31" i="1" s="1"/>
  <c r="H24" i="1"/>
  <c r="F308" i="8"/>
  <c r="J308" i="8" s="1"/>
  <c r="J311" i="8" s="1"/>
  <c r="F304" i="7"/>
  <c r="J304" i="7" s="1"/>
  <c r="J306" i="7" s="1"/>
  <c r="J32" i="1"/>
  <c r="H35" i="1" l="1"/>
  <c r="J35" i="1" s="1"/>
  <c r="J509" i="8"/>
  <c r="J503" i="8"/>
  <c r="J485" i="8"/>
  <c r="J465" i="8"/>
  <c r="J458" i="8"/>
  <c r="J452" i="8"/>
  <c r="J721" i="8"/>
  <c r="J615" i="8"/>
  <c r="J609" i="8"/>
  <c r="J603" i="8"/>
  <c r="J597" i="8"/>
  <c r="J591" i="8"/>
  <c r="J432" i="8"/>
  <c r="J399" i="8"/>
  <c r="J714" i="8"/>
  <c r="J708" i="8"/>
  <c r="J702" i="8"/>
  <c r="J696" i="8"/>
  <c r="J496" i="7"/>
  <c r="J490" i="7"/>
  <c r="J484" i="7"/>
  <c r="J478" i="7"/>
  <c r="J458" i="7"/>
  <c r="J451" i="7"/>
  <c r="J445" i="7"/>
  <c r="J632" i="7"/>
  <c r="J623" i="7"/>
  <c r="J614" i="7"/>
  <c r="J608" i="7"/>
  <c r="J602" i="7"/>
  <c r="J596" i="7"/>
  <c r="J590" i="7"/>
  <c r="J584" i="7"/>
  <c r="J560" i="7"/>
  <c r="J432" i="7"/>
  <c r="J420" i="7"/>
  <c r="J399" i="7"/>
  <c r="J393" i="7"/>
  <c r="J707" i="7"/>
  <c r="H131" i="1" s="1"/>
  <c r="J701" i="7"/>
  <c r="H130" i="1" s="1"/>
  <c r="J695" i="7"/>
  <c r="H129" i="1" s="1"/>
  <c r="J689" i="7"/>
  <c r="J323" i="7"/>
  <c r="J537" i="6"/>
  <c r="J79" i="1"/>
  <c r="J525" i="6"/>
  <c r="J481" i="6"/>
  <c r="J475" i="6"/>
  <c r="J468" i="6"/>
  <c r="J462" i="6"/>
  <c r="J448" i="6"/>
  <c r="J710" i="6"/>
  <c r="J629" i="6"/>
  <c r="J620" i="6"/>
  <c r="J611" i="6"/>
  <c r="J605" i="6"/>
  <c r="J599" i="6"/>
  <c r="J593" i="6"/>
  <c r="J587" i="6"/>
  <c r="J581" i="6"/>
  <c r="J429" i="6"/>
  <c r="J417" i="6"/>
  <c r="J390" i="6"/>
  <c r="J685" i="6"/>
  <c r="J320" i="6"/>
  <c r="J494" i="5"/>
  <c r="J476" i="5"/>
  <c r="J469" i="5"/>
  <c r="J456" i="5"/>
  <c r="J449" i="5"/>
  <c r="J443" i="5"/>
  <c r="J712" i="5"/>
  <c r="J630" i="5"/>
  <c r="J621" i="5"/>
  <c r="J612" i="5"/>
  <c r="J606" i="5"/>
  <c r="J600" i="5"/>
  <c r="J594" i="5"/>
  <c r="J588" i="5"/>
  <c r="J582" i="5"/>
  <c r="J430" i="5"/>
  <c r="J424" i="5"/>
  <c r="J418" i="5"/>
  <c r="J397" i="5"/>
  <c r="J391" i="5"/>
  <c r="J687" i="5"/>
  <c r="J320" i="5"/>
  <c r="J534" i="4"/>
  <c r="J472" i="4"/>
  <c r="J465" i="4"/>
  <c r="J459" i="4"/>
  <c r="J445" i="4"/>
  <c r="J439" i="4"/>
  <c r="J710" i="4"/>
  <c r="J628" i="4"/>
  <c r="J619" i="4"/>
  <c r="J610" i="4"/>
  <c r="J604" i="4"/>
  <c r="J598" i="4"/>
  <c r="J592" i="4"/>
  <c r="J586" i="4"/>
  <c r="J580" i="4"/>
  <c r="J565" i="4"/>
  <c r="H107" i="1" s="1"/>
  <c r="J556" i="4"/>
  <c r="J545" i="4"/>
  <c r="J426" i="4"/>
  <c r="J414" i="4"/>
  <c r="J408" i="4"/>
  <c r="J402" i="4"/>
  <c r="J387" i="4"/>
  <c r="J685" i="4"/>
  <c r="J315" i="4"/>
  <c r="J285" i="4"/>
  <c r="H34" i="1" s="1"/>
  <c r="J275" i="4"/>
  <c r="H33" i="1" s="1"/>
  <c r="J536" i="3"/>
  <c r="J505" i="3"/>
  <c r="J474" i="3"/>
  <c r="J467" i="3"/>
  <c r="J461" i="3"/>
  <c r="H66" i="1" s="1"/>
  <c r="J454" i="3"/>
  <c r="J713" i="3"/>
  <c r="J630" i="3"/>
  <c r="J621" i="3"/>
  <c r="J612" i="3"/>
  <c r="J594" i="3"/>
  <c r="J600" i="3"/>
  <c r="J588" i="3"/>
  <c r="J582" i="3"/>
  <c r="J557" i="3"/>
  <c r="J547" i="3"/>
  <c r="J606" i="3"/>
  <c r="J416" i="3"/>
  <c r="J428" i="3"/>
  <c r="J410" i="3"/>
  <c r="J404" i="3"/>
  <c r="J683" i="3"/>
  <c r="J677" i="3"/>
  <c r="J201" i="3"/>
  <c r="J168" i="3"/>
  <c r="J691" i="8"/>
  <c r="J685" i="8"/>
  <c r="J684" i="7"/>
  <c r="J678" i="7"/>
  <c r="J680" i="6"/>
  <c r="J674" i="6"/>
  <c r="J682" i="5"/>
  <c r="J676" i="5"/>
  <c r="J680" i="4"/>
  <c r="J674" i="4"/>
  <c r="J24" i="1"/>
  <c r="H67" i="1" l="1"/>
  <c r="J67" i="1" s="1"/>
  <c r="H57" i="1"/>
  <c r="J57" i="1" s="1"/>
  <c r="H53" i="1"/>
  <c r="H70" i="1"/>
  <c r="J70" i="1" s="1"/>
  <c r="H113" i="1"/>
  <c r="J113" i="1" s="1"/>
  <c r="H54" i="1"/>
  <c r="J54" i="1" s="1"/>
  <c r="H110" i="1"/>
  <c r="J110" i="1" s="1"/>
  <c r="H80" i="1"/>
  <c r="J80" i="1" s="1"/>
  <c r="H55" i="1"/>
  <c r="J55" i="1" s="1"/>
  <c r="H105" i="1"/>
  <c r="J105" i="1" s="1"/>
  <c r="H138" i="1"/>
  <c r="J138" i="1" s="1"/>
  <c r="K139" i="1" s="1"/>
  <c r="H109" i="1"/>
  <c r="J109" i="1" s="1"/>
  <c r="H74" i="1"/>
  <c r="J74" i="1" s="1"/>
  <c r="H128" i="1"/>
  <c r="J128" i="1" s="1"/>
  <c r="H72" i="1"/>
  <c r="J72" i="1" s="1"/>
  <c r="H58" i="1"/>
  <c r="J58" i="1" s="1"/>
  <c r="H64" i="1"/>
  <c r="J64" i="1" s="1"/>
  <c r="H71" i="1"/>
  <c r="J71" i="1" s="1"/>
  <c r="H52" i="1"/>
  <c r="J52" i="1" s="1"/>
  <c r="H78" i="1"/>
  <c r="J78" i="1" s="1"/>
  <c r="H69" i="1"/>
  <c r="J69" i="1" s="1"/>
  <c r="H61" i="1"/>
  <c r="J61" i="1" s="1"/>
  <c r="H56" i="1"/>
  <c r="J56" i="1" s="1"/>
  <c r="H114" i="1"/>
  <c r="J114" i="1" s="1"/>
  <c r="H62" i="1"/>
  <c r="J62" i="1" s="1"/>
  <c r="H112" i="1"/>
  <c r="J112" i="1" s="1"/>
  <c r="H126" i="1"/>
  <c r="J126" i="1" s="1"/>
  <c r="H106" i="1"/>
  <c r="J106" i="1" s="1"/>
  <c r="H111" i="1"/>
  <c r="J111" i="1" s="1"/>
  <c r="H127" i="1"/>
  <c r="J127" i="1" s="1"/>
  <c r="H75" i="1"/>
  <c r="J75" i="1" s="1"/>
  <c r="J108" i="1"/>
  <c r="J77" i="1"/>
  <c r="J49" i="1"/>
  <c r="J53" i="1"/>
  <c r="J46" i="1"/>
  <c r="J48" i="1"/>
  <c r="J66" i="1"/>
  <c r="J107" i="1"/>
  <c r="J30" i="1"/>
  <c r="J33" i="1"/>
  <c r="J34" i="1"/>
  <c r="J130" i="1"/>
  <c r="J131" i="1"/>
  <c r="J129" i="1"/>
  <c r="K50" i="1" l="1"/>
  <c r="K103" i="1"/>
  <c r="K7" i="9"/>
  <c r="J7" i="9"/>
  <c r="I7" i="9"/>
  <c r="K6" i="9"/>
  <c r="J6" i="9"/>
  <c r="K5" i="9"/>
  <c r="J5" i="9"/>
  <c r="K4" i="9"/>
  <c r="J4" i="9"/>
  <c r="L8" i="9" l="1"/>
  <c r="J159" i="3" l="1"/>
  <c r="J199" i="8" l="1"/>
  <c r="J148" i="8"/>
  <c r="J127" i="8"/>
  <c r="J128" i="8" s="1"/>
  <c r="J168" i="8"/>
  <c r="J171" i="8" s="1"/>
  <c r="J673" i="8"/>
  <c r="B56" i="8"/>
  <c r="A56" i="8"/>
  <c r="J54" i="8"/>
  <c r="I54" i="8"/>
  <c r="H54" i="8"/>
  <c r="G54" i="8"/>
  <c r="F54" i="8"/>
  <c r="E54" i="8"/>
  <c r="D54" i="8"/>
  <c r="C54" i="8"/>
  <c r="B54" i="8"/>
  <c r="A54" i="8"/>
  <c r="A44" i="8"/>
  <c r="J737" i="8" s="1"/>
  <c r="E30" i="8"/>
  <c r="B26" i="8"/>
  <c r="A26" i="8"/>
  <c r="I24" i="8"/>
  <c r="H24" i="8"/>
  <c r="G24" i="8"/>
  <c r="B24" i="8"/>
  <c r="A24" i="8"/>
  <c r="J22" i="8"/>
  <c r="I22" i="8"/>
  <c r="H22" i="8"/>
  <c r="G22" i="8"/>
  <c r="C22" i="8"/>
  <c r="B22" i="8"/>
  <c r="A22" i="8"/>
  <c r="J198" i="7"/>
  <c r="J199" i="7" s="1"/>
  <c r="J128" i="7"/>
  <c r="B56" i="7"/>
  <c r="A56" i="7"/>
  <c r="J54" i="7"/>
  <c r="I54" i="7"/>
  <c r="H54" i="7"/>
  <c r="G54" i="7"/>
  <c r="F54" i="7"/>
  <c r="E54" i="7"/>
  <c r="D54" i="7"/>
  <c r="C54" i="7"/>
  <c r="B54" i="7"/>
  <c r="A54" i="7"/>
  <c r="A44" i="7"/>
  <c r="E30" i="7"/>
  <c r="J155" i="7" s="1"/>
  <c r="B26" i="7"/>
  <c r="A26" i="7"/>
  <c r="I24" i="7"/>
  <c r="H24" i="7"/>
  <c r="G24" i="7"/>
  <c r="B24" i="7"/>
  <c r="A24" i="7"/>
  <c r="J22" i="7"/>
  <c r="I22" i="7"/>
  <c r="H22" i="7"/>
  <c r="G22" i="7"/>
  <c r="C22" i="7"/>
  <c r="B22" i="7"/>
  <c r="A22" i="7"/>
  <c r="B56" i="6"/>
  <c r="A56" i="6"/>
  <c r="J54" i="6"/>
  <c r="I54" i="6"/>
  <c r="H54" i="6"/>
  <c r="G54" i="6"/>
  <c r="F54" i="6"/>
  <c r="E54" i="6"/>
  <c r="D54" i="6"/>
  <c r="C54" i="6"/>
  <c r="B54" i="6"/>
  <c r="A54" i="6"/>
  <c r="A44" i="6"/>
  <c r="E30" i="6"/>
  <c r="B26" i="6"/>
  <c r="A26" i="6"/>
  <c r="I24" i="6"/>
  <c r="H24" i="6"/>
  <c r="G24" i="6"/>
  <c r="B24" i="6"/>
  <c r="A24" i="6"/>
  <c r="J22" i="6"/>
  <c r="I22" i="6"/>
  <c r="H22" i="6"/>
  <c r="G22" i="6"/>
  <c r="C22" i="6"/>
  <c r="B22" i="6"/>
  <c r="A22" i="6"/>
  <c r="B56" i="5"/>
  <c r="A56" i="5"/>
  <c r="J54" i="5"/>
  <c r="I54" i="5"/>
  <c r="H54" i="5"/>
  <c r="G54" i="5"/>
  <c r="F54" i="5"/>
  <c r="E54" i="5"/>
  <c r="D54" i="5"/>
  <c r="C54" i="5"/>
  <c r="B54" i="5"/>
  <c r="A54" i="5"/>
  <c r="A44" i="5"/>
  <c r="E30" i="5"/>
  <c r="B26" i="5"/>
  <c r="A26" i="5"/>
  <c r="I24" i="5"/>
  <c r="H24" i="5"/>
  <c r="G24" i="5"/>
  <c r="B24" i="5"/>
  <c r="A24" i="5"/>
  <c r="J22" i="5"/>
  <c r="I22" i="5"/>
  <c r="H22" i="5"/>
  <c r="G22" i="5"/>
  <c r="C22" i="5"/>
  <c r="B22" i="5"/>
  <c r="A22" i="5"/>
  <c r="B56" i="4"/>
  <c r="A56" i="4"/>
  <c r="J54" i="4"/>
  <c r="I54" i="4"/>
  <c r="H54" i="4"/>
  <c r="G54" i="4"/>
  <c r="F54" i="4"/>
  <c r="E54" i="4"/>
  <c r="D54" i="4"/>
  <c r="C54" i="4"/>
  <c r="B54" i="4"/>
  <c r="A54" i="4"/>
  <c r="A44" i="4"/>
  <c r="E30" i="4"/>
  <c r="B26" i="4"/>
  <c r="A26" i="4"/>
  <c r="I24" i="4"/>
  <c r="H24" i="4"/>
  <c r="G24" i="4"/>
  <c r="B24" i="4"/>
  <c r="A24" i="4"/>
  <c r="J22" i="4"/>
  <c r="I22" i="4"/>
  <c r="H22" i="4"/>
  <c r="G22" i="4"/>
  <c r="C22" i="4"/>
  <c r="B22" i="4"/>
  <c r="A22" i="4"/>
  <c r="B56" i="3"/>
  <c r="A56" i="3"/>
  <c r="J54" i="3"/>
  <c r="I54" i="3"/>
  <c r="H54" i="3"/>
  <c r="G54" i="3"/>
  <c r="F54" i="3"/>
  <c r="E54" i="3"/>
  <c r="D54" i="3"/>
  <c r="C54" i="3"/>
  <c r="B54" i="3"/>
  <c r="A54" i="3"/>
  <c r="A44" i="3"/>
  <c r="E30" i="3"/>
  <c r="B26" i="3"/>
  <c r="A26" i="3"/>
  <c r="I24" i="3"/>
  <c r="H24" i="3"/>
  <c r="G24" i="3"/>
  <c r="B24" i="3"/>
  <c r="A24" i="3"/>
  <c r="J22" i="3"/>
  <c r="I22" i="3"/>
  <c r="H22" i="3"/>
  <c r="G22" i="3"/>
  <c r="C22" i="3"/>
  <c r="B22" i="3"/>
  <c r="A22" i="3"/>
  <c r="J170" i="7"/>
  <c r="J162" i="7"/>
  <c r="J163" i="7" s="1"/>
  <c r="J666" i="7"/>
  <c r="J196" i="6"/>
  <c r="J197" i="6" s="1"/>
  <c r="J196" i="5"/>
  <c r="J197" i="5" s="1"/>
  <c r="J170" i="6"/>
  <c r="J162" i="6"/>
  <c r="J663" i="6"/>
  <c r="J155" i="6"/>
  <c r="J128" i="6"/>
  <c r="J129" i="6" s="1"/>
  <c r="J170" i="5"/>
  <c r="J162" i="5"/>
  <c r="J155" i="5"/>
  <c r="J156" i="5" s="1"/>
  <c r="J128" i="5"/>
  <c r="J191" i="4"/>
  <c r="J192" i="4" s="1"/>
  <c r="J165" i="4"/>
  <c r="J158" i="4"/>
  <c r="J151" i="4"/>
  <c r="J145" i="4"/>
  <c r="J123" i="4"/>
  <c r="J126" i="3"/>
  <c r="J127" i="3" s="1"/>
  <c r="J153" i="3"/>
  <c r="J132" i="3" l="1"/>
  <c r="H23" i="1"/>
  <c r="J23" i="1" s="1"/>
  <c r="G214" i="8"/>
  <c r="J214" i="8" s="1"/>
  <c r="J133" i="8"/>
  <c r="J142" i="8" s="1"/>
  <c r="J143" i="8" s="1"/>
  <c r="J731" i="8" s="1"/>
  <c r="J626" i="8"/>
  <c r="J630" i="8" s="1"/>
  <c r="H115" i="1" s="1"/>
  <c r="J327" i="8"/>
  <c r="J329" i="8" s="1"/>
  <c r="H37" i="1" s="1"/>
  <c r="J204" i="8"/>
  <c r="J205" i="8" s="1"/>
  <c r="J679" i="8"/>
  <c r="J680" i="8" s="1"/>
  <c r="G213" i="8"/>
  <c r="J213" i="8" s="1"/>
  <c r="J134" i="7"/>
  <c r="J143" i="7" s="1"/>
  <c r="J144" i="7" s="1"/>
  <c r="J722" i="7" s="1"/>
  <c r="J666" i="8"/>
  <c r="J668" i="8" s="1"/>
  <c r="J674" i="8"/>
  <c r="J149" i="8"/>
  <c r="J162" i="8"/>
  <c r="J155" i="8"/>
  <c r="J156" i="7"/>
  <c r="J150" i="7"/>
  <c r="J205" i="7"/>
  <c r="J129" i="7"/>
  <c r="J672" i="7"/>
  <c r="J163" i="6"/>
  <c r="J664" i="6"/>
  <c r="J203" i="6"/>
  <c r="J150" i="6"/>
  <c r="J134" i="6"/>
  <c r="J143" i="6" s="1"/>
  <c r="J144" i="6" s="1"/>
  <c r="J718" i="6" s="1"/>
  <c r="J156" i="6"/>
  <c r="J669" i="6"/>
  <c r="J134" i="5"/>
  <c r="J143" i="5" s="1"/>
  <c r="J144" i="5" s="1"/>
  <c r="J720" i="5" s="1"/>
  <c r="J664" i="5"/>
  <c r="J203" i="5"/>
  <c r="J150" i="5"/>
  <c r="J163" i="5"/>
  <c r="J129" i="5"/>
  <c r="J670" i="5"/>
  <c r="J662" i="4"/>
  <c r="J129" i="4"/>
  <c r="J138" i="4" s="1"/>
  <c r="J139" i="4" s="1"/>
  <c r="J718" i="4" s="1"/>
  <c r="J198" i="4"/>
  <c r="J159" i="4"/>
  <c r="J152" i="4"/>
  <c r="J719" i="4" s="1"/>
  <c r="J124" i="4"/>
  <c r="J141" i="3"/>
  <c r="J142" i="3" s="1"/>
  <c r="J721" i="3" s="1"/>
  <c r="J148" i="3"/>
  <c r="J160" i="3"/>
  <c r="J154" i="3"/>
  <c r="J722" i="3" s="1"/>
  <c r="J664" i="3"/>
  <c r="J671" i="3"/>
  <c r="H124" i="1" l="1"/>
  <c r="J124" i="1" s="1"/>
  <c r="H125" i="1"/>
  <c r="J125" i="1" s="1"/>
  <c r="H20" i="1"/>
  <c r="J20" i="1" s="1"/>
  <c r="H19" i="1"/>
  <c r="J19" i="1" s="1"/>
  <c r="J657" i="6"/>
  <c r="J658" i="6" s="1"/>
  <c r="J722" i="6" s="1"/>
  <c r="J655" i="4"/>
  <c r="J656" i="4" s="1"/>
  <c r="J722" i="4" s="1"/>
  <c r="H17" i="1"/>
  <c r="H26" i="1"/>
  <c r="J26" i="1" s="1"/>
  <c r="H22" i="1"/>
  <c r="J22" i="1" s="1"/>
  <c r="H21" i="1"/>
  <c r="J21" i="1" s="1"/>
  <c r="J37" i="1"/>
  <c r="G212" i="8"/>
  <c r="J212" i="8" s="1"/>
  <c r="G215" i="8"/>
  <c r="J215" i="8" s="1"/>
  <c r="J635" i="8"/>
  <c r="J115" i="1"/>
  <c r="J134" i="8"/>
  <c r="J730" i="8" s="1"/>
  <c r="J135" i="7"/>
  <c r="J721" i="7" s="1"/>
  <c r="J135" i="6"/>
  <c r="J135" i="5"/>
  <c r="J719" i="5" s="1"/>
  <c r="J130" i="4"/>
  <c r="J717" i="4" s="1"/>
  <c r="J657" i="3"/>
  <c r="J658" i="3" s="1"/>
  <c r="J133" i="3"/>
  <c r="J720" i="3" s="1"/>
  <c r="J717" i="6" l="1"/>
  <c r="J639" i="8"/>
  <c r="H116" i="1" s="1"/>
  <c r="J116" i="1" s="1"/>
  <c r="K119" i="1" s="1"/>
  <c r="J216" i="8"/>
  <c r="H27" i="1" s="1"/>
  <c r="J27" i="1" s="1"/>
  <c r="H18" i="1"/>
  <c r="J18" i="1" s="1"/>
  <c r="J659" i="7"/>
  <c r="J660" i="7" s="1"/>
  <c r="J657" i="5"/>
  <c r="J658" i="5" s="1"/>
  <c r="J194" i="3"/>
  <c r="J726" i="7" l="1"/>
  <c r="G726" i="7"/>
  <c r="H123" i="1"/>
  <c r="J123" i="1" s="1"/>
  <c r="J195" i="3"/>
  <c r="K132" i="1" l="1"/>
  <c r="K166" i="1" s="1"/>
  <c r="H25" i="1"/>
  <c r="J25" i="1" s="1"/>
  <c r="J17" i="1"/>
  <c r="J31" i="1"/>
  <c r="K39" i="1" s="1"/>
  <c r="K28" i="1" l="1"/>
  <c r="K120" i="1" s="1"/>
  <c r="K200" i="1" l="1"/>
  <c r="K201" i="1" s="1"/>
  <c r="K202" i="1" s="1"/>
  <c r="K203" i="1" s="1"/>
  <c r="K206" i="1" s="1"/>
  <c r="K208" i="1" s="1"/>
  <c r="K210" i="1" l="1"/>
  <c r="H7" i="8" l="1"/>
  <c r="H7" i="5"/>
  <c r="H7" i="6"/>
  <c r="J9" i="1"/>
  <c r="H7" i="7"/>
  <c r="H7" i="4" l="1"/>
  <c r="H7" i="3"/>
</calcChain>
</file>

<file path=xl/sharedStrings.xml><?xml version="1.0" encoding="utf-8"?>
<sst xmlns="http://schemas.openxmlformats.org/spreadsheetml/2006/main" count="10195" uniqueCount="1465">
  <si>
    <t xml:space="preserve">Θέση: </t>
  </si>
  <si>
    <t>Προϋπολογισμός:</t>
  </si>
  <si>
    <t>Προϋπολογισμός</t>
  </si>
  <si>
    <t xml:space="preserve">Α/Α </t>
  </si>
  <si>
    <t xml:space="preserve">Είδος Εργασίας </t>
  </si>
  <si>
    <t xml:space="preserve">Κωδικός Άρθρου </t>
  </si>
  <si>
    <t xml:space="preserve">Αρ. Τιμ. </t>
  </si>
  <si>
    <t>Κωδ. ΕΤΕΠ_x000D_</t>
  </si>
  <si>
    <t xml:space="preserve">Άρθρο Αναθεώρησης </t>
  </si>
  <si>
    <t xml:space="preserve">Μονάδα </t>
  </si>
  <si>
    <t xml:space="preserve">Συνολική 
Ποσότητα </t>
  </si>
  <si>
    <t>Τιμή
( € )</t>
  </si>
  <si>
    <t xml:space="preserve">Δαπάνη </t>
  </si>
  <si>
    <t>Μερική ( € )</t>
  </si>
  <si>
    <t>Ολική ( € )</t>
  </si>
  <si>
    <t>02-02-01-00</t>
  </si>
  <si>
    <t>ΟΔΟ 1123Α</t>
  </si>
  <si>
    <t xml:space="preserve">m3 </t>
  </si>
  <si>
    <t>Αποξήλωση κρασπέδων πρόχυτων ή μή</t>
  </si>
  <si>
    <t>ΝΕΤ ΥΔΡ 4.05</t>
  </si>
  <si>
    <t>ΥΔΡ 6808</t>
  </si>
  <si>
    <t xml:space="preserve">Τομή οδοστρώματος με ασφαλτοκόπτη </t>
  </si>
  <si>
    <t>ΝΕΤ ΟΔΟ Δ-1</t>
  </si>
  <si>
    <t>ΟΙΚ-2269Α</t>
  </si>
  <si>
    <t>Αποξήλωση ασφαλτοταπήτων και στρώσεων οδοστρωσίας σταθεροποιημένων με τσιμέντο εντός του ορίου των γενικών εκσκαφών</t>
  </si>
  <si>
    <t>τεμ.</t>
  </si>
  <si>
    <t>Καθαίρεση μεταλλικών κατασκευών</t>
  </si>
  <si>
    <t>ΝΕΤ OIK 22.56</t>
  </si>
  <si>
    <t xml:space="preserve">ΟΙΚ-6102 </t>
  </si>
  <si>
    <t>kg</t>
  </si>
  <si>
    <t xml:space="preserve">m2 </t>
  </si>
  <si>
    <t>ΟΙΚ 2171</t>
  </si>
  <si>
    <t>tn</t>
  </si>
  <si>
    <t>Φορτοεκφόρτωση προϊόντων εκσκαφών με μηχανικά μέσα</t>
  </si>
  <si>
    <t>ΝΕΤ ΟΙΚ 20.30</t>
  </si>
  <si>
    <t>m3</t>
  </si>
  <si>
    <t>m2</t>
  </si>
  <si>
    <t xml:space="preserve">ΕΛΛΗΝΙΚΗ ΔΗΜΟΚΡΑΤΙΑ
ΠΕΡΙΦΕΡΕΙΑ ΔΥΤΙΚΗΣ ΕΛΛΑΔΑΣ 
ΠΕΡΙΦΕΡΕΙΑΚΗ ΕΝΟΤΗΤΑ ΑΙΤΩΛΟΑΚΑΡΝΑΝΙΑΣ  
ΔΗΜΟΣ ΝΑΥΠΑΚΤΙΑΣ </t>
  </si>
  <si>
    <t>Έργο:</t>
  </si>
  <si>
    <t>α/α</t>
  </si>
  <si>
    <t xml:space="preserve">Θέση </t>
  </si>
  <si>
    <t>Σύνολο</t>
  </si>
  <si>
    <t>1</t>
  </si>
  <si>
    <t>m</t>
  </si>
  <si>
    <t xml:space="preserve">ΕΝΕΡΓΕΙΕΣ ΚΑΙ ΔΙΑΔΙΚΑΣΙΕΣ ΜΕΛΕΤΗΤΙΚΗΣ ΩΡΙΜΑΝΣΗΣ  ΤΟΥ ΕΡΓΟΥ «ΑΝΟΙΚΤΟ ΚΕΝΤΡΟ ΕΜΠΟΡΙΟΥ ΔΗΜΟΥ ΝΑΥΠΑΚΤΙΑΣ» - 
«ΠΑΡΕΜΒΑΣΕΙΣ ΑΝΑΒΑΘΜΙΣΗΣ ΔΗΜΟΣΙΟΥ ΧΩΡΟΥ ΓΙΑ ΤΗ ΔΗΜΙΟΥΡΓΙΑ ΤΟΥ ΑΝΟΙΚΤΟΥ ΚΕΝΤΡΟΥ ΕΜΠΟΡΙΟΥ ΔΗΜΟΥ ΝΑΥΠΑΚΤΙΑΣ» </t>
  </si>
  <si>
    <t>ΟΔΟΣ ΠΛΑΣΤΗΡΑ</t>
  </si>
  <si>
    <t>Σχέδιο Καθαιρέσεων</t>
  </si>
  <si>
    <t>ΟΔΟΣ ΚΑΛΑΤΖΟΠΟΥΛΟΥ</t>
  </si>
  <si>
    <t>ΟΔΟΣ ΕΠΙΣΚΟΠΟΥ ΔΑΒΙΔ</t>
  </si>
  <si>
    <t>Π1+Π2</t>
  </si>
  <si>
    <t>2</t>
  </si>
  <si>
    <t>3</t>
  </si>
  <si>
    <t>4</t>
  </si>
  <si>
    <t>Αριθμός βάση σχεδίου</t>
  </si>
  <si>
    <t>τεμ</t>
  </si>
  <si>
    <t>A1*0,1</t>
  </si>
  <si>
    <t xml:space="preserve">Γενικές εκσκαφές σε έδαφος γαιώδες - ημιβραχώδες </t>
  </si>
  <si>
    <t>ΝΕΤ ΟΔΟ Α-2</t>
  </si>
  <si>
    <t>ΟΔΟ-1123Α</t>
  </si>
  <si>
    <t>ΝΕΤ ΟΔΟ Α-2.1</t>
  </si>
  <si>
    <t>5</t>
  </si>
  <si>
    <t>K1</t>
  </si>
  <si>
    <t>K2</t>
  </si>
  <si>
    <t>K3</t>
  </si>
  <si>
    <t>K4</t>
  </si>
  <si>
    <t>Π1</t>
  </si>
  <si>
    <t>Π2</t>
  </si>
  <si>
    <t>Π3</t>
  </si>
  <si>
    <t>Π4</t>
  </si>
  <si>
    <t>Α1</t>
  </si>
  <si>
    <t>Α2</t>
  </si>
  <si>
    <t>Α3</t>
  </si>
  <si>
    <t>Α4</t>
  </si>
  <si>
    <t>Κ1+Κ2+K3</t>
  </si>
  <si>
    <t>Κ5</t>
  </si>
  <si>
    <t>K6</t>
  </si>
  <si>
    <t>K7</t>
  </si>
  <si>
    <t>Κ8</t>
  </si>
  <si>
    <t>Π5</t>
  </si>
  <si>
    <t>Π6</t>
  </si>
  <si>
    <t>K4+K5+K6+K7+K8</t>
  </si>
  <si>
    <t>Π7</t>
  </si>
  <si>
    <t>Π3+Π4+Π5+Π6+Π7</t>
  </si>
  <si>
    <t>A2*0,1</t>
  </si>
  <si>
    <t>K9</t>
  </si>
  <si>
    <t>K10</t>
  </si>
  <si>
    <t>K11</t>
  </si>
  <si>
    <t>K9+K10+K11</t>
  </si>
  <si>
    <t>Π8</t>
  </si>
  <si>
    <t>Π9</t>
  </si>
  <si>
    <t>Π8+Π9</t>
  </si>
  <si>
    <t>Α3*0,1</t>
  </si>
  <si>
    <t>Καθαίρεση ολόσωμων περιφράξεων</t>
  </si>
  <si>
    <t>ΟΙΚ-2227</t>
  </si>
  <si>
    <t>ΝΕΤ ΟΔΟ Α-9</t>
  </si>
  <si>
    <t>6</t>
  </si>
  <si>
    <t>7</t>
  </si>
  <si>
    <t>ΑΠΌ ΣΧΕΔΙΟ ΚΑΘΑΙΡΕΣΕΩΝ</t>
  </si>
  <si>
    <t>ΑΠΟΞΗΛΩΣΗ ΚΡΑΣΠΕΔΩΝ (ΜΜ)</t>
  </si>
  <si>
    <t>ΑΠΟΞΗΛΩΣΗ ΠΛΑΚΟΣΤΡΩΣΕΩΝ (Μ2)</t>
  </si>
  <si>
    <t>ΑΠΟΚΗΛΩΣΗ ΑΣΦΑΛΤΟΤΑΠΗΤΑ (Μ2)</t>
  </si>
  <si>
    <t>Προμέτρηση</t>
  </si>
  <si>
    <t>Κ12</t>
  </si>
  <si>
    <t>Κ13</t>
  </si>
  <si>
    <t>Κ14</t>
  </si>
  <si>
    <t>Κ15</t>
  </si>
  <si>
    <t>Κ12+Κ13+Κ14+Κ15</t>
  </si>
  <si>
    <t>ΟΔΟΣ ΝΟΒΑ/ΜΠΛΕΡΗ</t>
  </si>
  <si>
    <t>Π10</t>
  </si>
  <si>
    <t>Π11</t>
  </si>
  <si>
    <t>Π12</t>
  </si>
  <si>
    <t>Π13</t>
  </si>
  <si>
    <t>Π14</t>
  </si>
  <si>
    <t>Π15</t>
  </si>
  <si>
    <t>Π16</t>
  </si>
  <si>
    <t>Π10+Π11+Π12+Π13+Π14+Π15+Π16</t>
  </si>
  <si>
    <t>ΚΑΘΑΙΡΕΣΗ ΠΕΡΙΦΡΑΞΕΩΝ (Μ)</t>
  </si>
  <si>
    <t>Τ1</t>
  </si>
  <si>
    <t>8</t>
  </si>
  <si>
    <t>Λ1</t>
  </si>
  <si>
    <t>ΤΟΜΗ ΟΔΟΣΤΡΩΜΑΤΟΣ</t>
  </si>
  <si>
    <t>Τ2</t>
  </si>
  <si>
    <t>Τ1+Τ2</t>
  </si>
  <si>
    <t>Τ3</t>
  </si>
  <si>
    <t>Τ4</t>
  </si>
  <si>
    <t>Τ5</t>
  </si>
  <si>
    <t>Τ6</t>
  </si>
  <si>
    <t>Τ3+Τ4</t>
  </si>
  <si>
    <t>Τ7</t>
  </si>
  <si>
    <t>Τ8</t>
  </si>
  <si>
    <t>Τ9</t>
  </si>
  <si>
    <t>Τ5+Τ6</t>
  </si>
  <si>
    <t>Τ7+Τ8+Τ9</t>
  </si>
  <si>
    <t>A5</t>
  </si>
  <si>
    <t>Α4*0,1</t>
  </si>
  <si>
    <t>A5*0,1</t>
  </si>
  <si>
    <t>Κ16</t>
  </si>
  <si>
    <t>Κ17</t>
  </si>
  <si>
    <t>Κ18</t>
  </si>
  <si>
    <t>Κ19</t>
  </si>
  <si>
    <t>Κ20</t>
  </si>
  <si>
    <t>K21</t>
  </si>
  <si>
    <t>ΟΔΟΣ ΚΟΡΥΔΑΛΛΕΩΣ/ΕΥΡΩΠΗΣ</t>
  </si>
  <si>
    <t>Κ16+Κ17+Κ18+Κ19+Κ20+Κ21</t>
  </si>
  <si>
    <t>Π17</t>
  </si>
  <si>
    <t>Π18</t>
  </si>
  <si>
    <t>Π19</t>
  </si>
  <si>
    <t>Π20</t>
  </si>
  <si>
    <t>Π21</t>
  </si>
  <si>
    <t>Π22</t>
  </si>
  <si>
    <t>Λ2</t>
  </si>
  <si>
    <t>Τ10</t>
  </si>
  <si>
    <t>Τ11</t>
  </si>
  <si>
    <t>Τ12</t>
  </si>
  <si>
    <t>ΑΠΟΞΉΛΩΣΗ ΚΙΓΚΛΙΔΩΜΑΤΟΣ</t>
  </si>
  <si>
    <t>Σ1</t>
  </si>
  <si>
    <t>9</t>
  </si>
  <si>
    <t>ΝΕΤ ΟΙΚ 22.56</t>
  </si>
  <si>
    <t>Σ1*10</t>
  </si>
  <si>
    <t>ΟΔΟ 2548</t>
  </si>
  <si>
    <t>Κόστος υποδοχής σε αποδεκτούς χώρους,των αποβλήτων από εκσκαφές, κατασκευές και κατεδαφίσεις (ΑΕΚΚ)</t>
  </si>
  <si>
    <t>Τ10+Τ11+Τ12</t>
  </si>
  <si>
    <t>ΣΥΝΟΛΙΚΗ ΕΠΙΦΑΝΕΙΑ  ΜΕ ΧΑΛΙΚΙ - ΧΩΜΑ ΓΙΑ ΕΚΣΚΑΦΕΣ</t>
  </si>
  <si>
    <t>Σχέδιο Καθαιρέσεων (πάχος 0,1m)</t>
  </si>
  <si>
    <t>Σχέδιο Καθαιρέσεων (10kg/μμ)</t>
  </si>
  <si>
    <t>Καθαίρεση  στοιχείων κατασκευών από οπλισμένο σκυρόδεμα. Με χρήση συνήθους κρουστικού εξοπλισμού</t>
  </si>
  <si>
    <t>ΝΕΤ ΟΙΚ 22.15.01</t>
  </si>
  <si>
    <t xml:space="preserve">15-02-01-01 </t>
  </si>
  <si>
    <t>ΟΙΚ 2226</t>
  </si>
  <si>
    <t>Κατασκευή στρώσης άμμου-σκύρων μεταβλητού πάχους</t>
  </si>
  <si>
    <t>ΝΕΤ ΟΔΟ Α-23</t>
  </si>
  <si>
    <t>ΟΔΟ-3121A</t>
  </si>
  <si>
    <t>Επίχωση με προϊόντα εκσκαφών, εκβραχισμών ή κατεδαφίσεων</t>
  </si>
  <si>
    <t>ΝΕΤ ΟΙΚ 20.10</t>
  </si>
  <si>
    <t>ΟΙΚ-2162</t>
  </si>
  <si>
    <t>ΟΙΚ-2226</t>
  </si>
  <si>
    <t>Καθαίρεση  στοιχείων κατασκευών από άοπλο σκυρόδεμα-ρείθρα.Με χρήση συνήθους κρουστικού εξοπλισμού</t>
  </si>
  <si>
    <t>ΝΕΤ ΟΙΚ 22.10.01</t>
  </si>
  <si>
    <t>ΑΠΟΞΥΛΩΣΗ ΡΕΙΘΡΩΝ</t>
  </si>
  <si>
    <t>Ρ1</t>
  </si>
  <si>
    <t>Ρ2</t>
  </si>
  <si>
    <t>Ρ3</t>
  </si>
  <si>
    <t>Ρ4</t>
  </si>
  <si>
    <t>Ρ5</t>
  </si>
  <si>
    <t>Ρ6</t>
  </si>
  <si>
    <t>Ρ7</t>
  </si>
  <si>
    <t>Ρ8</t>
  </si>
  <si>
    <t>Ρ9</t>
  </si>
  <si>
    <t>Ρ10</t>
  </si>
  <si>
    <t>Ρ11</t>
  </si>
  <si>
    <t>Ρ12</t>
  </si>
  <si>
    <t>Ρ13</t>
  </si>
  <si>
    <t>Ρ1+Ρ2=113,00</t>
  </si>
  <si>
    <t>Το ρείθρο υπολογίζεται 0,25*0,17cm</t>
  </si>
  <si>
    <t xml:space="preserve">Σχέδιο Καθαιρέσεων </t>
  </si>
  <si>
    <t>Ρ3+Ρ4=119,80</t>
  </si>
  <si>
    <t>Ρ5+Ρ6=126,00</t>
  </si>
  <si>
    <t>Ρ7+Ρ8+Ρ9+Ρ10=201,90</t>
  </si>
  <si>
    <t>ΑΠΟΞΥΛΩΣΗ ΕΠΙΦΑΝΕΙΩΝ ΑΠΟ ΑΟΠΛΟ ΣΚΥΡΟΔΕΜΑ ΣΤΟ ΣΥΝΤΡΙΒΑΝΙ</t>
  </si>
  <si>
    <t>ΚAΘ.ΕΠΙΦ.1</t>
  </si>
  <si>
    <t>ΚAΘ.ΕΠΙΦ.2</t>
  </si>
  <si>
    <t>ΚAΘ.ΕΠΙΦ.3</t>
  </si>
  <si>
    <t>ΚAΘ.ΕΠΙΦ.4</t>
  </si>
  <si>
    <t>ΚAΘ.ΕΠΙΦ.5</t>
  </si>
  <si>
    <t>ΚAΘ.ΕΠΙΦ.6</t>
  </si>
  <si>
    <t>ΚAΘ.ΕΠΙΦ.7</t>
  </si>
  <si>
    <t>ΚAΘ.ΕΠΙΦ.8</t>
  </si>
  <si>
    <t>ΚAΘ.ΕΠΙΦ.9</t>
  </si>
  <si>
    <t>ΚAΘ.ΕΠΙΦ.10</t>
  </si>
  <si>
    <t>ΚAΘ.ΕΠΙΦ.11</t>
  </si>
  <si>
    <t>ΚAΘ.ΕΠΙΦ.12</t>
  </si>
  <si>
    <t>ΟΡ.ΕΠΙΦ.1</t>
  </si>
  <si>
    <t>ΟΡ.ΕΠΙΦ.2</t>
  </si>
  <si>
    <t>ΟΡ.ΕΠΙΦ.3</t>
  </si>
  <si>
    <t>((K4+K5+K6+K7+K8)*0,15*0,30+((Π3+Π4+Π5+Π6+Π7)*0,30)+(Α2*0,45)</t>
  </si>
  <si>
    <t>((Κ1+Κ2+Κ3)*0,15*0,30)+((Π1+Π2)*0,30)+(A1*0,45)</t>
  </si>
  <si>
    <t>((Κ12+Κ13+Κ14+Κ15)*0,15*0,30+((Π10+Π11+Π12+Π13+Π14+Π15+Π16)*0,30+(Α4*0,45)</t>
  </si>
  <si>
    <t>(1,70*1,00)*2*0,23</t>
  </si>
  <si>
    <t>(ΚΑΘ.ΕΠΙΦ.1-12+ΟΡ.ΕΠΙΦ.1-3)*0,05</t>
  </si>
  <si>
    <t>10</t>
  </si>
  <si>
    <t>11</t>
  </si>
  <si>
    <t>12</t>
  </si>
  <si>
    <t>13</t>
  </si>
  <si>
    <t>14</t>
  </si>
  <si>
    <t>15</t>
  </si>
  <si>
    <t>16</t>
  </si>
  <si>
    <t>17</t>
  </si>
  <si>
    <t>ΝΕΤ ΣΧ. ΟΙΚ 22.10.02</t>
  </si>
  <si>
    <t>Καθαίρεση  στοιχείων κατασκευών από άοπλο σκυρόδεμα, βότσαλα και τσιμέντο, με χρήση  κρουστικού εξοπλισμού μειωμένης απόδοσης (ΣΧΕΤ.)</t>
  </si>
  <si>
    <t>οπότε έχουμε 113,00*(0,25*0,17)=</t>
  </si>
  <si>
    <t>Από άρθρο 7 (γενικές εκσκαφές)</t>
  </si>
  <si>
    <t>Από άρθρο 11 (αποξήλωση στοιχείων από οπλισμένο σκυρόδεμα)</t>
  </si>
  <si>
    <t>1.</t>
  </si>
  <si>
    <t>2.</t>
  </si>
  <si>
    <t>164,80*1/100</t>
  </si>
  <si>
    <t>οπότε έχουμε 119,80*(0,25*0,17)=</t>
  </si>
  <si>
    <t>161,54*1/100</t>
  </si>
  <si>
    <t>οπότε έχουμε 126*(0,25*0,17)=</t>
  </si>
  <si>
    <t>οπότε έχουμε 201,90*(0,25*0,17)=</t>
  </si>
  <si>
    <t>174,30*1/100</t>
  </si>
  <si>
    <t>260,27*1/100</t>
  </si>
  <si>
    <t>K22</t>
  </si>
  <si>
    <t>Ρ14</t>
  </si>
  <si>
    <t>Π17+Π18+Π19+Π20+Π21</t>
  </si>
  <si>
    <t>Ρ11+Ρ12+Ρ13=372,75</t>
  </si>
  <si>
    <t>οπότε έχουμε 372,75*(0,25*0,17)=</t>
  </si>
  <si>
    <t>(Κ16+Κ17+Κ18+Κ19+Κ20+Κ21)*0,30*0,15+(Π17+Π18+Π19+Π20+Π21+Π22)*0,30+(Α5*0,45)+(90,66*0,30)</t>
  </si>
  <si>
    <t>1238,85*1/100</t>
  </si>
  <si>
    <t>ΠΛΑΤΕΙΑ ΚΟΡΥΔΑΛΛΕΩΣ</t>
  </si>
  <si>
    <t>Κ22</t>
  </si>
  <si>
    <t>Ρ14=90,30</t>
  </si>
  <si>
    <t>οπότε έχουμε 90,30*(0,25*0,17)=</t>
  </si>
  <si>
    <t>ΟΔΟΣ ΚΟΡΥΔΑΛΛΕΩΣ/ΕΥΡΩΠΗΣ ΚΑΙ ΣΤΗΝ ΥΦ. ΠΛΑΤΕΙΑ</t>
  </si>
  <si>
    <t>(Κ22*0,15*0,30)+(Π22*0,30)</t>
  </si>
  <si>
    <t>περιμμετικά της δεξαμενής νερού</t>
  </si>
  <si>
    <t>περιοχή δεξαμενής νερού-παρτέρια</t>
  </si>
  <si>
    <t>τμήμα χαμηλών τοιχίων δεξαμενής νερού</t>
  </si>
  <si>
    <t>τελική επίστρωση δεξαμενής νερού</t>
  </si>
  <si>
    <t>ΑΝΑΛΥΤΙΚΕΣ ΠΡΟΜΕΤΡΗΣΕΙΣ-Α.5 ΣΧΕΔΙΟ ΠΡΟΜΕΤΡΗΣΕΩΝ</t>
  </si>
  <si>
    <t>ΠΕΡΙΓΡΑΦΗ</t>
  </si>
  <si>
    <t>ΜΟΝ.ΜΕΤΡΗΣΗΣ</t>
  </si>
  <si>
    <t>ΣΧΟΛΙΑ</t>
  </si>
  <si>
    <t>Μ2</t>
  </si>
  <si>
    <t>ΠΛΑΣΤΗΡΑ</t>
  </si>
  <si>
    <t>ΚΑΛΑΤΖΟΠΟΥΛΟΥ</t>
  </si>
  <si>
    <t>ΕΠΙΣΚΟΠΟΥ ΔΑΥΙΔ</t>
  </si>
  <si>
    <t>ΝΟΒΑ/ΜΠΛΕΡΗ</t>
  </si>
  <si>
    <t>ΚΟΡΥΔΑΛΛΕΩΣ/     ΕΥΡΩΠΗΣ</t>
  </si>
  <si>
    <t>Γρασίδι</t>
  </si>
  <si>
    <t>Φυτική γη</t>
  </si>
  <si>
    <t>ΜΜ</t>
  </si>
  <si>
    <t>Ρείθρο από σκυρόδεμα πλάτους 0,25εκ.</t>
  </si>
  <si>
    <t xml:space="preserve">Χαμηλό τοιχίο πάχους 0,15εκ.  
</t>
  </si>
  <si>
    <t xml:space="preserve">Ολόσωμο καθιστικό (πλάτους 50εκ.)από εμφανές σκυρόδεμα με λοξές αποτμήσεις στις ακμές της άνω έδρας </t>
  </si>
  <si>
    <t>καθιστικό 50x200εκ. από εμφανές σκυρόδεμα με λοξές αποτμήσεις στις ακμές της άνω έδρας  με ξύλινο κάθισμα</t>
  </si>
  <si>
    <t>κάδοι απορριμμάτων 30lt</t>
  </si>
  <si>
    <t>ΤΕΜ</t>
  </si>
  <si>
    <t>κάδοι απορριμμάτων 80lt</t>
  </si>
  <si>
    <t>Θάμνοι</t>
  </si>
  <si>
    <t>ΟΜΑΔΑ Β: ΣΚΥΡΟΔΕΜΑΤΑ</t>
  </si>
  <si>
    <t>Κατασκευές από σκυρόδεμα. Προμήθεια, μεταφορά επιτόπου, διάστρωση και συμπύκνωση σκυροδέματος χωρίς χρήση αντλίας. Για κατασκευές από σκυρόδεμα κατηγορίας C16/20</t>
  </si>
  <si>
    <t>ΝΕΤ ΟΙΚ 32.02.04</t>
  </si>
  <si>
    <t xml:space="preserve">01-01-01-00
01-01-02-00 
01-01-03-00
01-01-04-00 
01-01-05-00 
01-01-07-00 </t>
  </si>
  <si>
    <t>ΟΙΚ-3214</t>
  </si>
  <si>
    <t>ΟΙΚ 3216</t>
  </si>
  <si>
    <t xml:space="preserve">Ξυλότυποι συνήθων χυτών κατασκευών.  </t>
  </si>
  <si>
    <t xml:space="preserve">ΝΕΤ ΟΙΚ 38.03 </t>
  </si>
  <si>
    <t xml:space="preserve">01-04-00-00 </t>
  </si>
  <si>
    <t xml:space="preserve">ΟΙΚ-3816 </t>
  </si>
  <si>
    <t xml:space="preserve">Ξυλότυποι εμφανών σκυροδεμάτων.  </t>
  </si>
  <si>
    <t xml:space="preserve">ΝΕΤ ΟΙΚ 38.13 </t>
  </si>
  <si>
    <t xml:space="preserve">ΟΙΚ-3841 </t>
  </si>
  <si>
    <t>Διαμόρφωση εγκοπών και εσοχών σε επιφάνειες από σκυρόδεμα</t>
  </si>
  <si>
    <t>ΝΕΤ ΟΙΚ 38.18</t>
  </si>
  <si>
    <t xml:space="preserve">01-05-00-00 </t>
  </si>
  <si>
    <t>ΟΙΚ 3816</t>
  </si>
  <si>
    <t xml:space="preserve">Χαλύβδινοι οπλισμοί σκυροδέματος. Χαλύβδινοι οπλισμοί κατηγορίας B500C (S500s) </t>
  </si>
  <si>
    <t xml:space="preserve">ΝΕΤ ΟΙΚ 38.20.02 </t>
  </si>
  <si>
    <t>022</t>
  </si>
  <si>
    <t xml:space="preserve">01-02-01-00 </t>
  </si>
  <si>
    <t xml:space="preserve">ΟΙΚ-3873 </t>
  </si>
  <si>
    <t xml:space="preserve">kg </t>
  </si>
  <si>
    <t xml:space="preserve">Χαλύβδινοι οπλισμοί σκυροδέματος. Δομικά πλέγματα B500C (S500s) </t>
  </si>
  <si>
    <t xml:space="preserve">ΝΕΤ ΟΙΚ 38.20.03 </t>
  </si>
  <si>
    <t>023</t>
  </si>
  <si>
    <t xml:space="preserve">τοιχίο πάχους 0,15εκ. -παρτέρια
</t>
  </si>
  <si>
    <t>ΟΜΑΔΑ Γ: ΗΛΕΚΤΡΟΜΗΧΑΝΟΛΟΓΙΚΕΣ ΕΡΓΑΣΙΕΣ</t>
  </si>
  <si>
    <t>03-07-03-00</t>
  </si>
  <si>
    <t>ΥΔΡ 6752</t>
  </si>
  <si>
    <t>ΟΔΟ-2652</t>
  </si>
  <si>
    <t>ΣΧ. ΝΕΤ ΠΡΣ Β.1</t>
  </si>
  <si>
    <t>Μεταλλικές σχάρες δένρων (ΣΧΕΤ.)</t>
  </si>
  <si>
    <t>ΟΙΚ 5104</t>
  </si>
  <si>
    <t>Επιστήλιος μονός κάδος 30lt (ΣΧΕΤ.)</t>
  </si>
  <si>
    <t>ΣΧ. ΝΕΤ Β11.6</t>
  </si>
  <si>
    <t>Μεταλλικός σκελετός αλουμινίου  διατομής 40Χ40Χ3χιλ. και 20Χ40Χ3χιλ., για τη στήριξη των ξύλινων σανίδων καθιστικών σε βάση σκυροδέματος (ΣΧΕΤ.)</t>
  </si>
  <si>
    <t>ΣΧ. ΝΕΤ ΠΡΣ Β10.7</t>
  </si>
  <si>
    <t>Ξύλινες σανίδες καθιστικού  από κωνοφόρο, διατομής 12Χ4 εκ με αρμό 1 εκ,  επί μεταλλικού σκελετού (ο σκελετός αμοίβεται ιδιαίτερα). Συμπεριλαμβάνεται η επάλειψη της τελικής επιφάνειας  με άχρωμο λάδι εμποτισμού. (ΣΧΕΤ.)</t>
  </si>
  <si>
    <t>ΣΧ. ΝΕΤ ΠΡΣ Β10.2.1</t>
  </si>
  <si>
    <t>Σιδηρά κιγκλιδώματα πεζογεφυρών από ράβδους συνήθων διατομών σύμφωνα με τα σχέδια της αρχιτεκτονικής μελέτης. Περιλαμβάνεται η βαφή (ΣΧΕΤ.)</t>
  </si>
  <si>
    <t>ΣΧ. ΝΕΤ ΟΙΚ 64.01.01</t>
  </si>
  <si>
    <t>ΟΙΚ-6401</t>
  </si>
  <si>
    <t>Επίστρωση δαπέδου πεζογέφυρας με σανίδες από ξυλεία Ιρόκο - iroko (ο σκελετός αμοίβεται ιδιαίτερα). Συμπεριλαμβάνεται η επάλειψη της τελικής επιφάνειας  με άχρωμο λάδι εμποτισμού. (ΝΕΟ)</t>
  </si>
  <si>
    <t>ΝΕΤ ΝΟΙΚ 53.01.02</t>
  </si>
  <si>
    <t xml:space="preserve">03-07-01-01 </t>
  </si>
  <si>
    <t xml:space="preserve">Φέροντα στοιχεία από σιδηροδοκούς ή κοιλοδοκούς ύψους ή πλευράς έως 160 mm </t>
  </si>
  <si>
    <t>ΟΙΚ  6104</t>
  </si>
  <si>
    <t>Αντιγραφιστικές επαλείψεις(antigraffiti) μόνιμης προστασίας, ενός ή δύο συστατικών πολυουρεθανικής βάσεως ή βάσεως σιλικόνης.</t>
  </si>
  <si>
    <t>ΝΕΤ ΟΙΚ 77.95</t>
  </si>
  <si>
    <t xml:space="preserve">05-02-03-00 </t>
  </si>
  <si>
    <t>ΟΙΚ-7744</t>
  </si>
  <si>
    <t>Αντιδιαβρωτικές επιστρώσεις επιφανειών σκυροδέματος</t>
  </si>
  <si>
    <t>ΝΕΤ ΟΙΚ 77.97</t>
  </si>
  <si>
    <t>Πλήρωση οριζοντίων και κατακορύφων αρμών διαστολής με ελαστομερές πολυουρεθανικό υλικό</t>
  </si>
  <si>
    <t>ΝΕΤ ΟΙΚ 79.37</t>
  </si>
  <si>
    <t>08-05-02-05</t>
  </si>
  <si>
    <t>ΟΙΚ-7936</t>
  </si>
  <si>
    <t>ΣΧ. ΝΕΤ ΟΔΟ Β-43.3.1</t>
  </si>
  <si>
    <t>ΥΔΡ 6370</t>
  </si>
  <si>
    <t>102</t>
  </si>
  <si>
    <t xml:space="preserve">ΔΙΑΦΟΡΕΣ ΕΡΓΑΣΙΕΣ </t>
  </si>
  <si>
    <t>105</t>
  </si>
  <si>
    <t>Κόψιμο και εκρίζωση θάμνων. Κόψιμο - εκρίζωση μεμονωμένου θάμνου με ύψος έως 1,50 m</t>
  </si>
  <si>
    <t>ΝΕΤ ΠΡΣ Ζ1.2</t>
  </si>
  <si>
    <t>ΠΡΣ 5352</t>
  </si>
  <si>
    <t>ΤΕΧΝΙΚΑ ΕΡΓΑ</t>
  </si>
  <si>
    <t xml:space="preserve">ΠΡΟΕΤΟΙΜΑΣΙΑ ΧΩΡΩΝ ΕΓΚΑΤΑΣΤΑΣΗΣ ΠΡΑΣΙΝΟΥ </t>
  </si>
  <si>
    <t xml:space="preserve">Γενική μόρφωση επιφάνειας εδάφους για την φύτευση φυτών ή εγκατάσταση χλοοτάπητα. </t>
  </si>
  <si>
    <t>ΝΕΤ ΠΡΣ Γ1</t>
  </si>
  <si>
    <t>104</t>
  </si>
  <si>
    <t>ΠΡΣ 1140</t>
  </si>
  <si>
    <t>στρ.</t>
  </si>
  <si>
    <t>Ενσωμάτωση βελτιωτικών εδάφους.</t>
  </si>
  <si>
    <t>ΝΕΤ ΠΡΣ Γ2</t>
  </si>
  <si>
    <t xml:space="preserve">10-05-02-01 </t>
  </si>
  <si>
    <t>ΠΡΣ 1620</t>
  </si>
  <si>
    <t>110</t>
  </si>
  <si>
    <t xml:space="preserve">ΦΥΤΙΚΟ ΥΛΙΚΟ </t>
  </si>
  <si>
    <t xml:space="preserve"> </t>
  </si>
  <si>
    <t>10-09-01-00</t>
  </si>
  <si>
    <t>ΠΡΣ 5210</t>
  </si>
  <si>
    <t>113</t>
  </si>
  <si>
    <t>Θάμνοι κατηγορίας Θ4</t>
  </si>
  <si>
    <t>ΝΕΤ ΠΡΣ  Δ2.4</t>
  </si>
  <si>
    <t>116</t>
  </si>
  <si>
    <t>Προμήθεια κηπευτικού χώματος</t>
  </si>
  <si>
    <t>ΝΕΤ ΠΡΣ Δ7</t>
  </si>
  <si>
    <t>02-07-05-00</t>
  </si>
  <si>
    <t>ΠΡΣ 1710</t>
  </si>
  <si>
    <t>117</t>
  </si>
  <si>
    <t>118</t>
  </si>
  <si>
    <t>ΕΓΚΑΤΑΣΤΑΣΗ ΠΡΑΣΙΝΟΥ</t>
  </si>
  <si>
    <t>119</t>
  </si>
  <si>
    <t>Άνοιγμα λάκκων με χρήση κοχλιοφόρου συσκευής  διαστάσεων  0,20 x 0,20 x 0,50 m</t>
  </si>
  <si>
    <t>ΝΕΤ ΠΡΣ Ε3.3</t>
  </si>
  <si>
    <t>10-05-01-00</t>
  </si>
  <si>
    <t>ΠΡΣ 5150</t>
  </si>
  <si>
    <t>120</t>
  </si>
  <si>
    <t>Άνοιγμα λάκκων με χρήση εκσκαπτικού μηχανήματος διαστάσεων 0,50 x 0,50 x 0,50 m (ΣΧΕΤ.)</t>
  </si>
  <si>
    <t xml:space="preserve">10-05-01-00 </t>
  </si>
  <si>
    <t>ΠΡΣ 5110</t>
  </si>
  <si>
    <t>121</t>
  </si>
  <si>
    <t>Φύτευση φυτών με μπάλα χώματος όγκου 4,50 - 12,00 lt</t>
  </si>
  <si>
    <t>ΝΕΤ ΠΡΣ Ε9.5</t>
  </si>
  <si>
    <t>Φύτευση φυτών με μπάλα χώματος όγκου 12,50- 22,00 lt</t>
  </si>
  <si>
    <t>ΝΕΤ ΠΡΣ  Ε9.6</t>
  </si>
  <si>
    <t>Υποστύλωση δένδρου με την αξία του πασσάλου. Για μήκος πασσάλου μέχρι 2,50 m</t>
  </si>
  <si>
    <t>ΝΕΤ ΠΡΣ  Ε11.1.1</t>
  </si>
  <si>
    <t xml:space="preserve">10-05-09-00 </t>
  </si>
  <si>
    <t>ΠΡΣ 5240</t>
  </si>
  <si>
    <t>Εγκατάσταση προπαρασκευασμένου χλοοτάπητα</t>
  </si>
  <si>
    <t>ΝΕΤ ΠΡΣ  Ε13.2</t>
  </si>
  <si>
    <t>10-05-02-02</t>
  </si>
  <si>
    <t>ΠΡΣ 5510</t>
  </si>
  <si>
    <t>στρ</t>
  </si>
  <si>
    <t>ΑΡΔΕΥΤΙΚΑ ΔΙΚΤΥΑ</t>
  </si>
  <si>
    <t>Εκρίζωση μεγάλων δένδρων περιμέτρου κορμού έως 0,30 m</t>
  </si>
  <si>
    <t>ΝΕΤ ΠΡΣ Ζ2.1</t>
  </si>
  <si>
    <t>ΠΡΣ 5354</t>
  </si>
  <si>
    <t>Α/Α</t>
  </si>
  <si>
    <t>Α.Τ.</t>
  </si>
  <si>
    <t>ΠΕΡΙΓΡΑΦΗ ΕΡΓΑΣΙΩΝ</t>
  </si>
  <si>
    <t>ΚΩΔΙΚΟΣ ΑΝΑΘ/ΣΗΣ</t>
  </si>
  <si>
    <t>ΠΟΣΟΤΗΤΑ</t>
  </si>
  <si>
    <t>ΤΙΜΗ ΜΟΝΑΔΟΣ  €/ΜΜ</t>
  </si>
  <si>
    <t>προσαύξηση λόγω μεταφορών  M3/km</t>
  </si>
  <si>
    <t>ΤΙΜΗ ΜΟΝΑΔΟΣ (με μεταφορικά)</t>
  </si>
  <si>
    <t>ΣΥΝΟΛΟ  € (χωρίς μεταφορές)</t>
  </si>
  <si>
    <t>ΜΕΡΙΚΗ ΣΥΝΟΛΟ  € 
(με μεταφορές σε απόσταση 10,0km, όπου προβλέπεται)</t>
  </si>
  <si>
    <t>ΟΛΙΚΗ
ΣΥΝΟΛΟ  € 
(με μεταφορές σε απόσταση 10,0km, όπου προβλέπεται)</t>
  </si>
  <si>
    <t>ΠΑΡΑΤΗΡΗΣΕΙΣ</t>
  </si>
  <si>
    <t>ΛΟΙΠΕΣ ΕΡΓΑΣΙΕΣ ΣΗΜΑΝΣΗΣ</t>
  </si>
  <si>
    <t>Ε-8</t>
  </si>
  <si>
    <t>Πληροφοριακές πινακίδες οδικής σήμανσης</t>
  </si>
  <si>
    <t>Ε-8.3</t>
  </si>
  <si>
    <t>Πλευρικές πληροφοριακές πινακίδες οδικής σήμανσης, πλήρως αντανακλαστικές, με υπόβαθρο τύπου 1 κατά ΕΛΟΤ EN 12899-1</t>
  </si>
  <si>
    <t>ΟΙΚ-6541</t>
  </si>
  <si>
    <r>
      <t>m</t>
    </r>
    <r>
      <rPr>
        <vertAlign val="superscript"/>
        <sz val="8"/>
        <rFont val="Arial"/>
        <family val="2"/>
        <charset val="161"/>
      </rPr>
      <t>2</t>
    </r>
  </si>
  <si>
    <t>Ε-9.4</t>
  </si>
  <si>
    <t>Πινακίδες ρυθμιστικές μεσαίου μεγέθους</t>
  </si>
  <si>
    <t>Ε-10.1</t>
  </si>
  <si>
    <t>Στύλος πινακίδων από γαλβαν. σιδηροσωλήνα DN 40 mm (1 ½ ‘’)</t>
  </si>
  <si>
    <t>ΟΔΟ-2653</t>
  </si>
  <si>
    <t>Ε-17.1</t>
  </si>
  <si>
    <t xml:space="preserve">Διαγράμμιση οδοστρώματος με ανακλαστική βαφή </t>
  </si>
  <si>
    <t xml:space="preserve"> ΟΙΚ-7788</t>
  </si>
  <si>
    <t>ΣΥΝΟΛΟ</t>
  </si>
  <si>
    <t>Καλύματα από ελατό χυτοσίδηρο (ductile iron), υφιστάμενου φρεατίου επί ανακατασκευαζόμενου πεζοδρομίου  (ΣΧΕΤ.)</t>
  </si>
  <si>
    <t>ΣΧ. ΝΕΤ ΟΔΟ Ε-4.2.1</t>
  </si>
  <si>
    <t>Μεταλλικά κολωνάκια ασφαλείας,συδερένια κιγκλιδώματα (ΣΧΕΤ.)</t>
  </si>
  <si>
    <t>ΝΕΤ ΟΔΟ Ε-8.3</t>
  </si>
  <si>
    <t>ΝΕΤ ΟΔΟ Ε-9.4</t>
  </si>
  <si>
    <t>ΝΕΤ ΟΔΟ Ε-10.1</t>
  </si>
  <si>
    <t>ΝΕΤ ΟΔΟ Ε-17.1</t>
  </si>
  <si>
    <t>ΝΕΤ ΟΔΟ Γ-1.2</t>
  </si>
  <si>
    <t>ΟΔΟ-3111.Β</t>
  </si>
  <si>
    <r>
      <t>m</t>
    </r>
    <r>
      <rPr>
        <vertAlign val="superscript"/>
        <sz val="9"/>
        <rFont val="Arial"/>
        <family val="2"/>
        <charset val="161"/>
      </rPr>
      <t>2</t>
    </r>
  </si>
  <si>
    <t>Βάση οδοστρωσίας, βάση πάχους 0,10 m (Π.Τ.Π. Ο-155)</t>
  </si>
  <si>
    <t>ΟΔΟ-3211.Β</t>
  </si>
  <si>
    <t>ΝΕΤ ΟΔΟ Γ-2.2</t>
  </si>
  <si>
    <t>Ασφαλτική προεπάλειψη</t>
  </si>
  <si>
    <t>ΟΔΟ-4110</t>
  </si>
  <si>
    <t>ΝΕΤ ΟΔΟ Δ-3</t>
  </si>
  <si>
    <t>Ασφαλτική στρώση βάσης συμπυκνωμένου πάχους 0,05 m</t>
  </si>
  <si>
    <t xml:space="preserve">ΝΕΤ ΟΔΟ Δ-5.1
</t>
  </si>
  <si>
    <t>ΟΔΟ-4321Β</t>
  </si>
  <si>
    <t>Ασφαλτική συγκολλητική επάλειψη</t>
  </si>
  <si>
    <t xml:space="preserve">ΝΕΤ ΟΔΟ Δ-4
</t>
  </si>
  <si>
    <t>ΟΔΟ-4120</t>
  </si>
  <si>
    <t>Ασφαλτική στρώση κυκλοφορίας αστικής οδού</t>
  </si>
  <si>
    <t xml:space="preserve">ΝΕΤ ΟΔΟ Δ-8Α
</t>
  </si>
  <si>
    <t>ΟΔΟ-4521Β</t>
  </si>
  <si>
    <t>Οκταγωνικός χυτοσιδηρούς κάδος 80lt (ΣΧΕΤ.)</t>
  </si>
  <si>
    <t>Στεγάνωση επιφανειών σκυροδέματος με διπλή στρώση ασφαλτόπανου και τσιμεντοκονίαμα προστασίας</t>
  </si>
  <si>
    <t>ΝΕΤ ΟΔΟ Β-37.2</t>
  </si>
  <si>
    <t>ΟΔΟ-2412</t>
  </si>
  <si>
    <t>08-05-01-02</t>
  </si>
  <si>
    <t>ΝΕΤ ΟΙΚ 79.12.02</t>
  </si>
  <si>
    <t>ΟΙΚ 7912</t>
  </si>
  <si>
    <t xml:space="preserve">Μεμβράνη HDPE με κωνικές ή σφαιρικές προεξοχές (αυγουλιέρα),αποστραγγιστικό σύστημα </t>
  </si>
  <si>
    <t>ΝΕΤ ΟΙΚ 79.18</t>
  </si>
  <si>
    <t>Μεμβράνη HDPE με αμφίπλευρες κωνικές ή σφαιρικές προεξοχές και επικολλημένο γεωύφασμα</t>
  </si>
  <si>
    <t>ΝΕΤ ΟΙΚ 79.19</t>
  </si>
  <si>
    <t>Επάλειψη επιφανειών σκυροδέματος με ελαστομερές ασφαλτικό γαλάκτωμα</t>
  </si>
  <si>
    <t>ΝΕΤ ΟΙΚ 79.02</t>
  </si>
  <si>
    <t>ΟΙΚ 7902</t>
  </si>
  <si>
    <t>Στεγανωτικές επιστρώσεις με τσιμεντοειδή υλικά</t>
  </si>
  <si>
    <t>ΝΕΤ ΟΙΚ 79.08</t>
  </si>
  <si>
    <t>ΟΙΚ-7903</t>
  </si>
  <si>
    <t>Στεγανοποιητικά μάζας σκυροδέματος (πρόσμικτα μείωσης υδατοπερατότητας) κατά ΕΛΟΤ ΕΝ 934-2</t>
  </si>
  <si>
    <t>ΝΕΤ ΟΙΚ 79.21</t>
  </si>
  <si>
    <t>ΟΙΚ 7921</t>
  </si>
  <si>
    <t xml:space="preserve">Επισκευή εμφανών σκυροδεμάτων με οπλισμένο σκυρόδεμα C35/45 (μέγιστου πάχους 5 εκ.) με εφαρμογή επισκευαστικών κονιαμάτων (ΣΧΕΤ.) </t>
  </si>
  <si>
    <t>ΣΧ. ΝΕΤ ΟΔΟ Β-95.1</t>
  </si>
  <si>
    <t>ΟΔΟ 2412</t>
  </si>
  <si>
    <t xml:space="preserve">15-02-02-02 </t>
  </si>
  <si>
    <t xml:space="preserve">02-07-02-00 </t>
  </si>
  <si>
    <t>Καθαίρεση  στοιχείων κατασκευών από άοπλο σκυρόδεμα-βότσλα, Με χρήση  κρουστικού εξοπλισμού μειωμένης απόδοσης (ΣΧΕΤ.)</t>
  </si>
  <si>
    <t>ΝΕΤ ΟΙΚ 61.05</t>
  </si>
  <si>
    <t>Ινώδεις πλάκες σφράγισης αρμών διαστολής πλακών σκυροδέματος έναντι υγρασίας και αέρα. (ΣΧΕΤ.)</t>
  </si>
  <si>
    <t xml:space="preserve">03-06-01-02 </t>
  </si>
  <si>
    <t xml:space="preserve">03-06-01-01 </t>
  </si>
  <si>
    <t>Μεμβράνη με πολυεστερικό πλεγμα , υπόστρωμα συγκράτησης υγρασίας και προστασίας της μόνωσης από πολυεστερικές συνθετικές και ανακυκλωμένες ίνες (ΣΧΕΤ.)</t>
  </si>
  <si>
    <t>ΣΧ. ΝΕΤ ΝΟΙΚ 79.11.04</t>
  </si>
  <si>
    <t xml:space="preserve">05-03-03-00 </t>
  </si>
  <si>
    <t xml:space="preserve">05-03-11-01 </t>
  </si>
  <si>
    <t xml:space="preserve">05-03-11-04 </t>
  </si>
  <si>
    <t>ΣΧ. ΝΕΤ ΟΙΚ 22.10.02</t>
  </si>
  <si>
    <t xml:space="preserve">08-05-02-03 </t>
  </si>
  <si>
    <t xml:space="preserve">05-04-06-00 </t>
  </si>
  <si>
    <t xml:space="preserve">05-04-07-00 </t>
  </si>
  <si>
    <t xml:space="preserve">05-04-02-00 </t>
  </si>
  <si>
    <t>ΣΧ.ΝΕΤ ΥΔΡ 11.01.02.1</t>
  </si>
  <si>
    <t>ΣΧ. ΝΕΤ ΠΡΣ Β11.9</t>
  </si>
  <si>
    <t>ΣΧ. ΝΕΤ ΠΡΣ Ε4.3</t>
  </si>
  <si>
    <t>10-07-01-00</t>
  </si>
  <si>
    <t>Υπόβαση οδοστρωσίας συμπυκωμένου πάχους 0,10 m</t>
  </si>
  <si>
    <t>18</t>
  </si>
  <si>
    <t>19</t>
  </si>
  <si>
    <t>20</t>
  </si>
  <si>
    <t>21</t>
  </si>
  <si>
    <t>22</t>
  </si>
  <si>
    <t>23</t>
  </si>
  <si>
    <t>24</t>
  </si>
  <si>
    <t>25</t>
  </si>
  <si>
    <t>26</t>
  </si>
  <si>
    <t>πλάτος</t>
  </si>
  <si>
    <t>πάχος</t>
  </si>
  <si>
    <t>1.1</t>
  </si>
  <si>
    <t>1.2</t>
  </si>
  <si>
    <t>θεμελίωση τοιχίου δεξαμενής (βόρειο τμήμα)</t>
  </si>
  <si>
    <t>θεμελίωση τοιχίου παρτεριού (δυτικά δεξαμενής)</t>
  </si>
  <si>
    <t>τοιχία/καθισιτκά</t>
  </si>
  <si>
    <t>θεμελίωση πεζογέφυρας στα τοιχία της δεξαμενής</t>
  </si>
  <si>
    <t>1.3</t>
  </si>
  <si>
    <t>1.4</t>
  </si>
  <si>
    <t>1.5</t>
  </si>
  <si>
    <t>υπόβαση δαπέδων</t>
  </si>
  <si>
    <t>2.1</t>
  </si>
  <si>
    <t>τοιχίο δεξαμενής (βόρειο τμήμα)</t>
  </si>
  <si>
    <t>τοιχίο παρτεριού (δυτικά δεξαμενής)</t>
  </si>
  <si>
    <t>2.2</t>
  </si>
  <si>
    <t>2.3</t>
  </si>
  <si>
    <t>2.4</t>
  </si>
  <si>
    <t>υπόβαση κρασπέδων 15*30</t>
  </si>
  <si>
    <t>χαμηλά τοιχία πάχους 15εκ.</t>
  </si>
  <si>
    <t>2.5</t>
  </si>
  <si>
    <t>ρείθρα πλάτους  25εκ.</t>
  </si>
  <si>
    <t xml:space="preserve"> πεζογέφυρα-στα τοιχία της δεξαμενής</t>
  </si>
  <si>
    <t>1.6</t>
  </si>
  <si>
    <t>ύψος</t>
  </si>
  <si>
    <t>τοιχία/καθιστικά</t>
  </si>
  <si>
    <t>πλευρές</t>
  </si>
  <si>
    <t>kg/m2</t>
  </si>
  <si>
    <t xml:space="preserve">Προσαύξηση για πλαινές επικαλύψεις
</t>
  </si>
  <si>
    <t>υπόβαση δαπέδων/κρασπέδων/ ρείθρα</t>
  </si>
  <si>
    <t>επιφάνειες δεξαμενών</t>
  </si>
  <si>
    <t>επίσκευή οριζόντιων και κάθετων εσωτερικών επιφανειών υφιστάμενης δεξαμενής</t>
  </si>
  <si>
    <t>επίσκευή εξωτερικών επιφανειών υφιστάμενης δεξαμενής</t>
  </si>
  <si>
    <t>Επιφάνειες δεξαμενής</t>
  </si>
  <si>
    <t>εσωτερικές</t>
  </si>
  <si>
    <t>εξωτερικές</t>
  </si>
  <si>
    <t>ΝΕΤ ΟΔΟ Δ-5.1</t>
  </si>
  <si>
    <t>ΝΕΤ ΟΔΟ Δ-4</t>
  </si>
  <si>
    <t>ΝΕΤ ΟΔΟ Δ-8Α</t>
  </si>
  <si>
    <t>επιφάνεια νέας ασφαλτόστρωσης</t>
  </si>
  <si>
    <t>κράσπεδο νέων πεζοδρομίων</t>
  </si>
  <si>
    <t>πεζοδρόμια οδού ΠΛΑΣΤΗΡΑ</t>
  </si>
  <si>
    <t xml:space="preserve">κράσπεδο περιμετρικά της δενδροδόχου </t>
  </si>
  <si>
    <t>σε λωρίδες συνολικού πλάτους 80εκ. στην περιοχή των πεζοδρομίων της οδού ΠΛΑΣΤΗΡΑ</t>
  </si>
  <si>
    <t>καθισιτκά/ρείθρα/      κράσπεδα</t>
  </si>
  <si>
    <t>υπόβαση δαπέδων/τοιχία</t>
  </si>
  <si>
    <t xml:space="preserve">κατά μήκος του ορίου Ρ.Γ.-Ο.Γ. </t>
  </si>
  <si>
    <t>Μ</t>
  </si>
  <si>
    <t xml:space="preserve">περιοχή δεξαμενής νερού, μέρος περιμέτρου αυτής </t>
  </si>
  <si>
    <t>κατά μήκος των πεζοδρομίων-δρόμων</t>
  </si>
  <si>
    <t>Καθιστικά 50εκ.με ξύλινο κάθισμα - M.M - 2 τεμ</t>
  </si>
  <si>
    <t>μ.μ. καθιστικού</t>
  </si>
  <si>
    <t>μ.μ. σκελετού</t>
  </si>
  <si>
    <t>kg/μμ</t>
  </si>
  <si>
    <t xml:space="preserve">Μεταλλικός σκελετός ξύλινων καθισμάτων σε βάση σκυροδέματος 40x40x3χιλ
</t>
  </si>
  <si>
    <t xml:space="preserve">Mεταλλικός σκελετός ξύλινων καθισμάτων σε βάση σκυροδέματος 40x20x3χιλ
</t>
  </si>
  <si>
    <t>Α/2*5*0,5</t>
  </si>
  <si>
    <t>Α*0,88*2</t>
  </si>
  <si>
    <t>Καθιστικά 50εκ.με ξύλινο κάθισμα - M.M</t>
  </si>
  <si>
    <t xml:space="preserve">m
</t>
  </si>
  <si>
    <t>Σανίδες ανα μ.μ.</t>
  </si>
  <si>
    <t>περιμετρικά της δεξαμενής νερού και της πεζογέφυρας</t>
  </si>
  <si>
    <t>ξύλινο δάπεδο στην  πεζογέφυρα και στην επέκταση της πλατείας</t>
  </si>
  <si>
    <t>Διαδοκίδωση σανιδώματος στην πεζογεφυρών και στην επέκταση αυτής  με SHS40x40x3</t>
  </si>
  <si>
    <t>μ.μ.</t>
  </si>
  <si>
    <t>kg/μ.μ.</t>
  </si>
  <si>
    <t>τοιχία-καθιστικά</t>
  </si>
  <si>
    <t xml:space="preserve">Καθιστικά 50εκ.με ξύλινο κάθισμα </t>
  </si>
  <si>
    <t>περίμετρος</t>
  </si>
  <si>
    <t>τοιχίο δεξαμενής (βόρειο τμήμα-εξωτερική πλευρά και άνω)</t>
  </si>
  <si>
    <t>τοιχίο παρτεριού εξωτερική πλευρά (δυτικά δεξαμενής)</t>
  </si>
  <si>
    <t>τοιχία-καθιστικά-ρείθρο</t>
  </si>
  <si>
    <t>ρείθρο</t>
  </si>
  <si>
    <t>περίμετρος/πλευρά</t>
  </si>
  <si>
    <t xml:space="preserve">Επιφανειακή σφράγιση υλικών  κατά μήκος των δρόμων
</t>
  </si>
  <si>
    <t>μ.μ. δρόμου</t>
  </si>
  <si>
    <t>Σε διάφορα σημεία της περιοχής μελέτης μεταξύ στοιχείων σκυροδέματος</t>
  </si>
  <si>
    <t>Επιφανειακή σφράγιση κατά πλάτος στα δάπεδα  ψαμμίτη</t>
  </si>
  <si>
    <t>πλάτος δρόμου</t>
  </si>
  <si>
    <t>αρμοί ανά    μμ</t>
  </si>
  <si>
    <t xml:space="preserve">Μεταξύ των πλακών σκυροδέματος κατά μήκος των δρόμων
</t>
  </si>
  <si>
    <t>Μεταξύ των πλακών σκυροδέματος κατά πλάτος των δρόμων</t>
  </si>
  <si>
    <t>αρμοί / 6m</t>
  </si>
  <si>
    <t>μέσο πλάτος δρόμου</t>
  </si>
  <si>
    <t>υπόβαση σε περιοχή φυτεμένου παρτεριού πάνω από πρόβολο σύμμικτης κατασκευής (περιοχή δεξαμενής νερού)</t>
  </si>
  <si>
    <t>Μεμβράνη αντιρριζικής προστασίας,μεμβράνη PVC - P με ενίσχυση από συνθετικές ίνες</t>
  </si>
  <si>
    <t>περιμετρικά των τοιχίων δεξαμνεής και των χαμηλών παρτεριών  φύτευσης (βόρεια περιοχής δεξαμενής νερού)</t>
  </si>
  <si>
    <t>Κατακόρυφες επιφάνειες δεξαμενής νερού</t>
  </si>
  <si>
    <t>Οριζόντιες επιφάνειες δεξαμενής νερού</t>
  </si>
  <si>
    <t>Υπολογίζεται 1kg/1m2</t>
  </si>
  <si>
    <t>κατά μήκος της οδού ΠΛΑΣΤΗΡΑ</t>
  </si>
  <si>
    <t>ΔΙΑΦΟΡΕΣ ΕΡΓΑΣΙΕΣ</t>
  </si>
  <si>
    <t>κοπή θάμνων</t>
  </si>
  <si>
    <t>κοπή δένδρων</t>
  </si>
  <si>
    <t>στην περιοχή της οδού ΠΛΑΣΤΗΡΑ</t>
  </si>
  <si>
    <t>επιφάνειες φυτεύσεων κηπετικό χώμα σε διάφορα σημεία της περιοχής μελέτης</t>
  </si>
  <si>
    <t>επιφάνειες φυτεύσεων 5% επί του όγκου της φυτικής γης</t>
  </si>
  <si>
    <t>5εκ.</t>
  </si>
  <si>
    <t>επιφάνεια φυτεύσεων σε σε φυτική γη</t>
  </si>
  <si>
    <t>θάμνοι</t>
  </si>
  <si>
    <t>περιλαμβάνει όλο τον αριθμό των δέντρων</t>
  </si>
  <si>
    <t xml:space="preserve">επιφάνειες φυτεύσεων σε διάφορα σημεία της περιοχής μελέτης </t>
  </si>
  <si>
    <t>ΟΔΟΣ ΚΟΡΥΔΑΛΛΕΩΣ/     ΕΥΡΩΠΗΣ</t>
  </si>
  <si>
    <t>ΟΔΟΣ ΚΟΡΥΔΑΛΛΕΩΣ/   ΕΥΡΩΠΗΣ</t>
  </si>
  <si>
    <t>ΟΔΟΣ ΚΟΡΥΔΑΛΛΕΩΣ/    ΕΥΡΩΠΗΣ</t>
  </si>
  <si>
    <t>ΟΔΟΣ ΕΠΙΣΚΟΠΟΥ     ΔΑΒΙΔ</t>
  </si>
  <si>
    <t>ΟΔΟΣ        ΚΑΛΑΤΖΟΠΟΥΛΟΥ</t>
  </si>
  <si>
    <t xml:space="preserve">ΑΤΗΕ
Ν\8066.1.7
</t>
  </si>
  <si>
    <t xml:space="preserve">Κανάλι εσχάρωσης  πλάτους 1m και μήκους τουλάχιστον 1,2 m με ένα χυτοσιδηρό κάλυμμα και με σχάρα συγκράτησης στερεών αντικειμένων με διάκενα 20 mm και ράβδους πλάτους 5-15mm και βάθους 25-50 mm. . Το κανάλι  διαθέτει και θάλαμο παράκαμψης ροής όπως φαίνεται στην τεχνική περιγραφή.
</t>
  </si>
  <si>
    <t>ΗΛΜ 10</t>
  </si>
  <si>
    <t>Φρεάτιο επισκέψεως δικτύων υδρεύσεως, αρδεύσεως βάθος έως 0,50 m διαστάσ. 30cm X 30cm με το χυτοσιδηρό κάλυμμα.</t>
  </si>
  <si>
    <t>ATHE N\8066.03.1.3</t>
  </si>
  <si>
    <t xml:space="preserve">Τοπικός συλλέκτης σωλήνων VPE, ορειχάλκινος με διακόπτη στην κάθε αναχώρηση τριών κυκλωμάτων        
</t>
  </si>
  <si>
    <t xml:space="preserve">Ν\8603.01. 2 </t>
  </si>
  <si>
    <t>ΑΘΡΟΙΣΜΑ ΟΜΑΔΑΣ Γ:</t>
  </si>
  <si>
    <t>ΝΕΤ ΠΡΣ Η1.1.1</t>
  </si>
  <si>
    <t>ΝΕΤ ΠΡΣ Η1.1.3</t>
  </si>
  <si>
    <t>ΝΕΤ ΠΡΣ Η1.3.1</t>
  </si>
  <si>
    <t>ΝΕΤ ΠΡΣ Η1.4</t>
  </si>
  <si>
    <t xml:space="preserve">ΝΕΤ ΠΡΣ Η5.7.1 </t>
  </si>
  <si>
    <t>ΝΕΤ ΠΡΣ Η5.13</t>
  </si>
  <si>
    <t>ΝΕΤ ΠΡΣ Η7.1</t>
  </si>
  <si>
    <t xml:space="preserve">ΝΕΤ ΠΡΣ Η8.2.1.1 </t>
  </si>
  <si>
    <t xml:space="preserve">ΝΕΤ ΠΡΣ H9.1.1.1 </t>
  </si>
  <si>
    <t>ΝΕΤ ΠΡΣ Η9.1.4.1</t>
  </si>
  <si>
    <t>ΝΕΤ ΠΡΣ Η9.1.4.2</t>
  </si>
  <si>
    <t>ΝΕΤ ΠΡΣ Η.9.2.3.3</t>
  </si>
  <si>
    <t>ΝΕΤ ΠΡΣ Η.9.2.13.2</t>
  </si>
  <si>
    <t>ΝΕΤ ΠΡΣ Η.9.2.14.2.1</t>
  </si>
  <si>
    <t xml:space="preserve">ΝΕΤ ΠΡΣ Η.9.2.15.2 </t>
  </si>
  <si>
    <t>ΗΛΜ 8</t>
  </si>
  <si>
    <t>ΗΛΜ 4</t>
  </si>
  <si>
    <t>ΗΛΜ 12</t>
  </si>
  <si>
    <t>ΗΛΜ 31</t>
  </si>
  <si>
    <t>ΗΛΜ 52</t>
  </si>
  <si>
    <t>ΗΛΜ 47</t>
  </si>
  <si>
    <t>Σωλήνας από πολυαιθυλένιο (ΡΕ) ονομαστικής πίεσης 6 atm. Ονομαστικής διαμέτρου Φ 16</t>
  </si>
  <si>
    <t>Σωλήνας από πολυαιθυλένιο (ΡΕ) ονομαστικής πίεσης 6 atm. Ονομαστικής διαμέτρου Φ 25</t>
  </si>
  <si>
    <t>Μικροσωλήνας από πολυαιθυλένιο (ΡΕ) ονομαστικής πίεσης 10 atm. Φ 4</t>
  </si>
  <si>
    <t>Πάσσαλος στήριξης σωλήνων άρδευσης από χάλυβα οπλισμού</t>
  </si>
  <si>
    <t xml:space="preserve">Bαλβίδες εξαερισμού, κινητικού τύπου, πλαστικές ή μεταλλικές. Φ 1''  </t>
  </si>
  <si>
    <t>Μανόμετρο γλυκερίνης Φ 63</t>
  </si>
  <si>
    <t>Φίλτρο γραμμής σίτας ή δίσκων, πλαστικό</t>
  </si>
  <si>
    <t xml:space="preserve">Σταλακτηφόροι Φ 16 ή  από πολυαιθυλένιο με σταλάκτες μακράς διαδρομής με απόσταση σταλακτών 33 cm </t>
  </si>
  <si>
    <t xml:space="preserve">Ηλεκτροβάνες ελέγχου άρδευσης, ΡΝ 10 atm, πλαστικές. Χωρίς μηχανισμό ρύθμισης πίεσης, Φ 1'' </t>
  </si>
  <si>
    <t>Πηνία ηλεκτροβανών. 24 V AC</t>
  </si>
  <si>
    <t>Πηνία ηλεκτροβανών συγκράτησης (latching)</t>
  </si>
  <si>
    <t>Προγραμματιστές άρδευσης, μπαταρίας, τύπου φρεατίου. Ελεγχόμενες ηλεκτροβάνες: 4</t>
  </si>
  <si>
    <t>Πλαστικά φρεάτια ηλεκτροβανών 10'',  δύο-τριών ηλεκτροβανών</t>
  </si>
  <si>
    <t xml:space="preserve">Στεγανά κουτιά για προγραμματιστές, από πολυεστέρα διαστάσεων 40Χ30Χ20 </t>
  </si>
  <si>
    <r>
      <t>Καλώδια  τύπου J1VV-U  (ΝΥΥ) διατομής 3 x 1,5 mm</t>
    </r>
    <r>
      <rPr>
        <vertAlign val="superscript"/>
        <sz val="9"/>
        <rFont val="Arial"/>
        <family val="2"/>
        <charset val="161"/>
      </rPr>
      <t>2</t>
    </r>
  </si>
  <si>
    <t xml:space="preserve">«ΠΑΡΕΜΒΑΣΕΙΣ ΑΝΑΒΑΘΜΙΣΗΣ ΔΗΜΟΣΙΟΥ ΧΩΡΟΥ ΓΙΑ ΤΗ ΔΗΜΙΟΥΡΓΙΑ ΤΟΥ ΑΝΟΙΚΤΟΥ ΚΕΝΤΡΟΥ ΕΜΠΟΡΙΟΥ ΔΗΜΟΥ ΝΑΥΠΑΚΤΙΑΣ» </t>
  </si>
  <si>
    <t xml:space="preserve">Ειδικό δικτυωτό πλαστικό πλέγμα για τη σήμανση υπογείων αγωγών πλάτους 0,40m. </t>
  </si>
  <si>
    <t xml:space="preserve">Επιχώσεις ορυγμάτων υπογείων δικτύων με προϊόντα εκσκαφών, με ιδιαίτερες απαιτήσεις συμπύκνωσης  </t>
  </si>
  <si>
    <t xml:space="preserve">Στρώσεις έδρασης και εγκιβωτισμός σωλήνων με άμμο ορυχείου ή χειμάρρου.  </t>
  </si>
  <si>
    <t xml:space="preserve">Καλώδιο τύπου NYY ορατό ή εντοιχισμένο Τριπολικό - Διατομής 3 Χ 1,5 mm2 </t>
  </si>
  <si>
    <t xml:space="preserve">Εκσκαφή χάνδακα γιά την τοποθέτηση καλωδίων Εκσκαφή χάνδακα σε έδαφος γαιώδες </t>
  </si>
  <si>
    <t xml:space="preserve">Αγωγός γυμνός χάλκινος πολύκλωνος Διατομής 25mm2 </t>
  </si>
  <si>
    <t xml:space="preserve">ΑΤΗΕ  Ν3319.1 </t>
  </si>
  <si>
    <t xml:space="preserve">ΑΤΗΕ  8774.3.1 </t>
  </si>
  <si>
    <t xml:space="preserve">ΑΤΗΕ  9302.1 </t>
  </si>
  <si>
    <t xml:space="preserve">ΑΤΗΕ  9340.3 </t>
  </si>
  <si>
    <t xml:space="preserve">ΕΛΟΤ ΤΠ 1501-03-10-03-00 </t>
  </si>
  <si>
    <t xml:space="preserve">ΗΛΜ 8 </t>
  </si>
  <si>
    <t xml:space="preserve">ΥΔΡ 6067 </t>
  </si>
  <si>
    <t xml:space="preserve">ΥΔΡ 6069.1 </t>
  </si>
  <si>
    <t xml:space="preserve">ΗΛΜ 45 </t>
  </si>
  <si>
    <t xml:space="preserve">ΗΛΜ 47 </t>
  </si>
  <si>
    <t xml:space="preserve">ΗΛΜ 10 </t>
  </si>
  <si>
    <t xml:space="preserve">ΗΛΜ 5 </t>
  </si>
  <si>
    <t xml:space="preserve">m </t>
  </si>
  <si>
    <t xml:space="preserve">μμ </t>
  </si>
  <si>
    <t xml:space="preserve">Ηλεκτρική Εγκατάσταση συντριβανιού </t>
  </si>
  <si>
    <t xml:space="preserve">ΑΤΗΕ  Ν9327.4 </t>
  </si>
  <si>
    <t xml:space="preserve">ΑΤΗΕ  N9999.70.21 </t>
  </si>
  <si>
    <t>ΑΤΗΕ  N9999.70.27</t>
  </si>
  <si>
    <t xml:space="preserve">ΑΤΗΕ  N9999.50.1 </t>
  </si>
  <si>
    <t>HΛM-42</t>
  </si>
  <si>
    <t>ΗΛΜ-103</t>
  </si>
  <si>
    <t>ΥΠΟΛΟΓΙΣΜΟΣ</t>
  </si>
  <si>
    <t xml:space="preserve">Ξ </t>
  </si>
  <si>
    <t>2,25+3,35</t>
  </si>
  <si>
    <t>4,40*2</t>
  </si>
  <si>
    <t>Ο</t>
  </si>
  <si>
    <t>Α</t>
  </si>
  <si>
    <t>Β</t>
  </si>
  <si>
    <t>52,10+52,17</t>
  </si>
  <si>
    <t>54,00+54,15</t>
  </si>
  <si>
    <t>51,92+51,92+15,70</t>
  </si>
  <si>
    <t>Η</t>
  </si>
  <si>
    <t>0,66+0,63+0,62+0,53</t>
  </si>
  <si>
    <t>122,90+42,90+32,15+12,17+136,90</t>
  </si>
  <si>
    <t>Γ</t>
  </si>
  <si>
    <t>(20,10+29,65+49,65+2,60)*0,15</t>
  </si>
  <si>
    <t>(2,60+0,66+1,40+1,70+36,40+2,30+9,32+0,52+23,65+5,40+8,85)*0,15</t>
  </si>
  <si>
    <t>12,92+9,00+34,12+57,55</t>
  </si>
  <si>
    <t>5,40+46,60+52,45+44,60+113,15+85,15</t>
  </si>
  <si>
    <t>Δ</t>
  </si>
  <si>
    <t>(7,00+8,00)*0,15</t>
  </si>
  <si>
    <t>(9,00*2)*0,15</t>
  </si>
  <si>
    <t>9,58*0,15</t>
  </si>
  <si>
    <t>(9,00+9,00+9,00+16,55+8,10+6,15+6,72+22,30)*0,15</t>
  </si>
  <si>
    <t>Ε</t>
  </si>
  <si>
    <t>(3,95+6,30+29,55)*0,50</t>
  </si>
  <si>
    <t>Ζ</t>
  </si>
  <si>
    <t>2,00*0,50*2</t>
  </si>
  <si>
    <t>2,00*0,50*2+2,40*0,50*2</t>
  </si>
  <si>
    <t>κολωνάκια</t>
  </si>
  <si>
    <t>ΥΠΟΛΟΓΙΣMΟΣ</t>
  </si>
  <si>
    <t>Δενδροδόχοι</t>
  </si>
  <si>
    <t>4,40*2+6*0,60*0,60</t>
  </si>
  <si>
    <t>Άσφαλτος</t>
  </si>
  <si>
    <t>δέντρα</t>
  </si>
  <si>
    <t>3,20*6</t>
  </si>
  <si>
    <t>ΣΧ. ΝΕΤ ΟΙΚ 79.11.04</t>
  </si>
  <si>
    <t>Κόψιμο και εκρίζωση δέντρων, μεγάλων δένδρων περιμέτρου κορμού έως 0,30 m</t>
  </si>
  <si>
    <t>Υπόστρωμα (αστάρι) τσιμεντοχρωμάτων από ακρυλικές ρητίνες βάσεως διαλύτου</t>
  </si>
  <si>
    <t>ΝΕΤ ΟΙΚ 77.30</t>
  </si>
  <si>
    <t>ΝΕΤ ΟΙΚ 77.10</t>
  </si>
  <si>
    <t>Υδροχρωματισμοί επιφανειών σκυροδέματος ή τσιμεντοκονιάματος με ακρυλικό υδατοδιαλυτό τσιμεντόχρωμα</t>
  </si>
  <si>
    <t>ΟΙΚ 7725</t>
  </si>
  <si>
    <t>ΟΙΚ 7735</t>
  </si>
  <si>
    <t>090</t>
  </si>
  <si>
    <t>091</t>
  </si>
  <si>
    <t>096</t>
  </si>
  <si>
    <t>100</t>
  </si>
  <si>
    <t>101</t>
  </si>
  <si>
    <t>2.6</t>
  </si>
  <si>
    <t>Από άρθρο 4 (απομάκρυνση καλλυμάτων φρεατίων)</t>
  </si>
  <si>
    <t>Από άρθρο 5 (απομάκρυνση καλλυμάτων φρεατίων)</t>
  </si>
  <si>
    <t>Από άρθρο  10 (καθαίρεση μεταλλικών στοιχείων)</t>
  </si>
  <si>
    <t>Από άρθρο 14 (καθαίρεση άοπλου σκυροδέματος-βοτσαλοτό)</t>
  </si>
  <si>
    <t>2*0,30*0,30*0,05</t>
  </si>
  <si>
    <t>9*0,50*0,50*0,05</t>
  </si>
  <si>
    <t>0*1,00*0,05</t>
  </si>
  <si>
    <t>8*0,30*0,30*0,05</t>
  </si>
  <si>
    <t>23*0,50*0,50*0,05</t>
  </si>
  <si>
    <t>6*0,30*0,30*0,05</t>
  </si>
  <si>
    <t>11*0,50*0,50*0,05</t>
  </si>
  <si>
    <t>5*0,30*0,30*0,05</t>
  </si>
  <si>
    <t>21*0,50*0,50*0,05</t>
  </si>
  <si>
    <t>4*0,30*0,30*0,05</t>
  </si>
  <si>
    <t>3*0,50*0,50*0,05</t>
  </si>
  <si>
    <t>0*1*0,05</t>
  </si>
  <si>
    <t>2.7</t>
  </si>
  <si>
    <t>πλάκες σκυροδέματος - υποβάσεις</t>
  </si>
  <si>
    <t>Μεταξύ των πλακών σκυροδέματος κατά μήκος των δρόμων</t>
  </si>
  <si>
    <t xml:space="preserve">Φέροντα στοιχεία από σιδηροδοκούς ή κοιλοδοκούς ύψους ή πλευράς &gt;160 mm </t>
  </si>
  <si>
    <t>ΝΕΤ ΟΙΚ 61.06</t>
  </si>
  <si>
    <t>ΟΙΚ 6104</t>
  </si>
  <si>
    <t>001</t>
  </si>
  <si>
    <t>002</t>
  </si>
  <si>
    <t>003</t>
  </si>
  <si>
    <t>004</t>
  </si>
  <si>
    <t>006</t>
  </si>
  <si>
    <t>007</t>
  </si>
  <si>
    <t>008</t>
  </si>
  <si>
    <t>009</t>
  </si>
  <si>
    <t>010</t>
  </si>
  <si>
    <t>011</t>
  </si>
  <si>
    <t>012</t>
  </si>
  <si>
    <t>013</t>
  </si>
  <si>
    <t>014</t>
  </si>
  <si>
    <t>015</t>
  </si>
  <si>
    <t>016</t>
  </si>
  <si>
    <t>017</t>
  </si>
  <si>
    <t>018</t>
  </si>
  <si>
    <t>019</t>
  </si>
  <si>
    <t>020</t>
  </si>
  <si>
    <t>021</t>
  </si>
  <si>
    <t>024</t>
  </si>
  <si>
    <t>025</t>
  </si>
  <si>
    <t>026</t>
  </si>
  <si>
    <t>056</t>
  </si>
  <si>
    <t>103</t>
  </si>
  <si>
    <t>044</t>
  </si>
  <si>
    <t>045</t>
  </si>
  <si>
    <t>046</t>
  </si>
  <si>
    <t>047</t>
  </si>
  <si>
    <t>048</t>
  </si>
  <si>
    <t>049</t>
  </si>
  <si>
    <t>050</t>
  </si>
  <si>
    <t>051</t>
  </si>
  <si>
    <t>052</t>
  </si>
  <si>
    <t>053</t>
  </si>
  <si>
    <t>054</t>
  </si>
  <si>
    <t>055</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</si>
  <si>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</si>
  <si>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</si>
  <si>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</si>
  <si>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</si>
  <si>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</si>
  <si>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</si>
  <si>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</si>
  <si>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</si>
  <si>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</si>
  <si>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</si>
  <si>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</si>
  <si>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</si>
  <si>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</si>
  <si>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</si>
  <si>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</si>
  <si>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</si>
  <si>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</si>
  <si>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</si>
  <si>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</si>
  <si>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</si>
  <si>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</si>
  <si>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</si>
  <si>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</si>
  <si>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</si>
  <si>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111</t>
  </si>
  <si>
    <t>081</t>
  </si>
  <si>
    <t>082</t>
  </si>
  <si>
    <t>083</t>
  </si>
  <si>
    <t>084</t>
  </si>
  <si>
    <t>086</t>
  </si>
  <si>
    <t>087</t>
  </si>
  <si>
    <t>106</t>
  </si>
  <si>
    <t>107</t>
  </si>
  <si>
    <t>112</t>
  </si>
  <si>
    <t>114</t>
  </si>
  <si>
    <t>115</t>
  </si>
  <si>
    <t>122</t>
  </si>
  <si>
    <t>128</t>
  </si>
  <si>
    <t>129</t>
  </si>
  <si>
    <t>130</t>
  </si>
  <si>
    <t>131</t>
  </si>
  <si>
    <t>132</t>
  </si>
  <si>
    <t>133</t>
  </si>
  <si>
    <t>134</t>
  </si>
  <si>
    <t>135</t>
  </si>
  <si>
    <t>136</t>
  </si>
  <si>
    <t>137</t>
  </si>
  <si>
    <t>138</t>
  </si>
  <si>
    <t>139</t>
  </si>
  <si>
    <t>152</t>
  </si>
  <si>
    <t>153</t>
  </si>
  <si>
    <t>154</t>
  </si>
  <si>
    <t>Σύμμικτη πλάκα σκυροδέματος C30/37, μέγιστου πάχους 130mm και ελάχιστου πάχους 75mm, με άνω οπλισμό εσχάρας Φ8/15 - B500C, διατμητικούς ήλους Φ3/4'' - fu=450 MPa, ύψους 100mm, ανά αποστάσεις 150mm και χαλυβδόφυλλο πάχους 0,75mm</t>
  </si>
  <si>
    <t>ΝΕΤ ΝΟΙΚ 32.01.08</t>
  </si>
  <si>
    <t>Επιφανειακή σφράγιση υλικών  κατά μήκος των δρόμων</t>
  </si>
  <si>
    <t>ΝΕΤ ΟΙΚ 20.3.01</t>
  </si>
  <si>
    <t>Από άρθρο 1 (αποξήλωση κρασπέδων πρόχυτων ή μη)</t>
  </si>
  <si>
    <t>Από άρθρο 2 (Αποξήλωση πλακοστρώσεων πεζοδρομίων)</t>
  </si>
  <si>
    <t>Από άρθρο 3(Καθαίρεση  στοιχείων κατασκευών από άοπλο σκυρόδεμα-ρείθρα.Με χρήση συνήθους κρουστικού εξοπλισμού)</t>
  </si>
  <si>
    <t>1.7</t>
  </si>
  <si>
    <t>164,88*1,70</t>
  </si>
  <si>
    <t>1.8</t>
  </si>
  <si>
    <t>Από άρθρο 8 (Καθαίρεση ολόσωμων περιφράξεων)</t>
  </si>
  <si>
    <t>1.9</t>
  </si>
  <si>
    <t>Από άρθρο 10 (Καθαίρεση μεταλλικών κατασκευών)</t>
  </si>
  <si>
    <t>1.10</t>
  </si>
  <si>
    <t>1.11</t>
  </si>
  <si>
    <t>περιοχή θεμελίωσης πεζογέφυρας</t>
  </si>
  <si>
    <t>(6,36+2,20+2,20)*0,60*0,80</t>
  </si>
  <si>
    <t>τοπικά στην περιοχή των πλευρικών τοιχίων δεξαμενής νερού</t>
  </si>
  <si>
    <t>(0,45+0,15+0,30)*1,00*1,40</t>
  </si>
  <si>
    <t>(6,36+2,20+2,20)*0,60*0,20</t>
  </si>
  <si>
    <t>32,65*1/100</t>
  </si>
  <si>
    <t>(6,36+2,20+2,20)</t>
  </si>
  <si>
    <t>τοιχία</t>
  </si>
  <si>
    <t>3.</t>
  </si>
  <si>
    <t>3.1</t>
  </si>
  <si>
    <t>3.2</t>
  </si>
  <si>
    <t>3.3</t>
  </si>
  <si>
    <t>τοιχίο επιφανειών δεξαμενής</t>
  </si>
  <si>
    <t>(4,15+3,00+5,50+5,50+3,00+4,15+3,00)*1,40</t>
  </si>
  <si>
    <t>(5,50+5,50+3,00)</t>
  </si>
  <si>
    <t>(ΚΑΘ.ΕΠΙΦ.10+ΚΑΘ.ΕΠΙΦ.11+ΚΑΘ.ΕΠΙΦ.12)*0,05</t>
  </si>
  <si>
    <t>(ΚΑΘ.ΕΠΙΦ.1-12+ΟΡ.ΕΠΙΦ.1-3)</t>
  </si>
  <si>
    <t>κατασκευή προβόλου στην περιοχή της δεξαμενής</t>
  </si>
  <si>
    <t>επιφάνεια προβόλου</t>
  </si>
  <si>
    <t>ΚΑΘ.ΕΠΙΦ.1-12</t>
  </si>
  <si>
    <t>ΟΡ.ΕΠΙΦ.1-3</t>
  </si>
  <si>
    <t>Διαδοκίδωση σανιδώματος στην πεζογέφυρα και στην επέκταση αυτής  με SHS40x40x3</t>
  </si>
  <si>
    <t>Φέροντα στοιχεία, περιοχή πεζογέφυρας</t>
  </si>
  <si>
    <t xml:space="preserve">Προσύξηση ποσότητας κατά *1,15 </t>
  </si>
  <si>
    <t>φέροντας οργανισμός πεζογέφυρας</t>
  </si>
  <si>
    <t>32,65*1,70</t>
  </si>
  <si>
    <t>Λ2*0,25*0,70</t>
  </si>
  <si>
    <t>3,33*2,40</t>
  </si>
  <si>
    <t>10,84*2,40</t>
  </si>
  <si>
    <t>161,54*1,70</t>
  </si>
  <si>
    <t>(K9+K10+K11)*0,15*0,30+((Π8+Π9)*0,30)+(Α3*0,45)</t>
  </si>
  <si>
    <t>174,30*1,70</t>
  </si>
  <si>
    <t>260,27*1,70</t>
  </si>
  <si>
    <t>(A5*0,1)*1,7</t>
  </si>
  <si>
    <t>ΑΝΑΠΛΑΣΗ ΔΥΟ ΔΙΑΚΡΙΤΩΝ ΕΝΟΤΗΤΩΝ ΣΤΗΝ ΠΟΛΗ ΤΗΣ ΝΑΥΠΑΚΤΟΥ:
των οδών Νόβα, Καλατζοπούλου και Επισκόπου Δαυίδ, στο τμήμα από την οδό Κ.Τζαβέλλα έως την οδό Νότη Μπότσαρη, της οδού Βασ.Πλαστήρα (προέκτασης της οδού Καλατζοπούλου) από την οδό Κ.Τζαβέλλα έως την οδό Βαρδάκουλα, καθώς και της οδού Στ. Μπλέρη, που τέμνει διαγώνια το Ο.Τ.136,της οδού Κορυδαλλέως, από την οδό Θ.Νόβα έως την οδό Καθόδου Δωριαίων (παραλιακή)</t>
  </si>
  <si>
    <t>78</t>
  </si>
  <si>
    <t>79</t>
  </si>
  <si>
    <t>80</t>
  </si>
  <si>
    <t>81</t>
  </si>
  <si>
    <t>82</t>
  </si>
  <si>
    <t>83</t>
  </si>
  <si>
    <t>84</t>
  </si>
  <si>
    <t>85</t>
  </si>
  <si>
    <t>86</t>
  </si>
  <si>
    <t>87</t>
  </si>
  <si>
    <t>88</t>
  </si>
  <si>
    <t>89</t>
  </si>
  <si>
    <t>90</t>
  </si>
  <si>
    <t>91</t>
  </si>
  <si>
    <t>7,48+4,1+3,05*3+10,9+4,1*2+6,2+4,9+1,05+2,9</t>
  </si>
  <si>
    <t>(2+4+5+6+8)*10</t>
  </si>
  <si>
    <t>(8+1+3+21+11+23)*18</t>
  </si>
  <si>
    <t>097</t>
  </si>
  <si>
    <t>098</t>
  </si>
  <si>
    <t>099</t>
  </si>
  <si>
    <t xml:space="preserve">Εργασίες Προυπολογισμού </t>
  </si>
  <si>
    <t xml:space="preserve">Γ.Ε &amp; Ο.Ε (%) </t>
  </si>
  <si>
    <t xml:space="preserve">Σύνολο : </t>
  </si>
  <si>
    <t xml:space="preserve">Απρόβλεπτα </t>
  </si>
  <si>
    <t xml:space="preserve">Ποσό για αναθεωρήσεις </t>
  </si>
  <si>
    <t xml:space="preserve">Φ.Π.Α. (%) </t>
  </si>
  <si>
    <t xml:space="preserve">Γενικό Σύνολο : </t>
  </si>
  <si>
    <t>ΣΥΝΟΛΟ ΕΡΓΑΣΙΩΝ:</t>
  </si>
  <si>
    <t>καπάκια 30*30</t>
  </si>
  <si>
    <t>καπάκια 50*50</t>
  </si>
  <si>
    <t>Προσαύξηση για πλαινές επικαλύψεις</t>
  </si>
  <si>
    <t>ΑΣΦΑΛΤΙΚΑ</t>
  </si>
  <si>
    <t>ΧΩΜΑΤΟΥΡΓΙΚΑ, ΚΑΘΑΙΡΕΣΕΙΣ</t>
  </si>
  <si>
    <t>ΣΚΥΡΟΔΕΜΑΤΑ</t>
  </si>
  <si>
    <t>ΕΠΕΝΔΥΣΕΙΣ,ΕΠΙΣΤΡΩΣΕΙΣ</t>
  </si>
  <si>
    <t>ΚΑΤΑΣΚΕΥΕΣ ΞΥΛΙΝΕΣ  Ή ΜΕΤΑΛΛΙΚΕΣ - ΑΣΤΙΚΟΣ ΕΞΟΠΛΙΣΜΟΣ</t>
  </si>
  <si>
    <t>ΚΥΚΛΟΦΟΡΙΑΚΑ</t>
  </si>
  <si>
    <t>ΛΟΙΠΑ,ΤΕΛΕΙΩΜΑΤΑ</t>
  </si>
  <si>
    <t>ΗΛΕΚΤΡΟΛΟΓΙΚΑ</t>
  </si>
  <si>
    <t>ΟΜΑΔΑ Α: ΟΙΚΟΔΟΜΙΚΑ</t>
  </si>
  <si>
    <t>ΟΜΑΔΑ Β: ΟΔΟΠΟΙΊΑ</t>
  </si>
  <si>
    <t>ΕΠΕΝΔΥΣΕΙΣ, ΕΠΙΣΤΡΩΣΕΙΣ</t>
  </si>
  <si>
    <t xml:space="preserve">ΧΩΜΑΤΟΥΡΓΙΚΑ, ΚΑΘΑΙΡΕΣΕΙΣ: </t>
  </si>
  <si>
    <t>ΣΚΥΡΟΔΕΜΑΤΑ:</t>
  </si>
  <si>
    <t>ΕΠΕΝΔΥΣΕΙΣ,ΕΠΙΣΤΡΩΣΕΙΣ:</t>
  </si>
  <si>
    <t xml:space="preserve">ΚΑΤΑΣΚΕΥΕΣ ΞΥΛΙΝΕΣ  Ή ΜΕΤΑΛΛΙΚΕΣ - ΑΣΤΙΚΟΣ ΕΞΟΠΛΙΣΜΟΣ: </t>
  </si>
  <si>
    <t xml:space="preserve">ΛΟΙΠΑ,ΤΕΛΕΙΩΜΑΤΑ: </t>
  </si>
  <si>
    <t xml:space="preserve">ΑΣΦΑΛΤΙΚΑ: </t>
  </si>
  <si>
    <t xml:space="preserve">ΚΥΚΛΟΦΟΡΙΑΚΑ: </t>
  </si>
  <si>
    <t>ΥΔΡΕΥΣΗ:</t>
  </si>
  <si>
    <t xml:space="preserve">ΑΘΡΟΙΣΜΑ ΟΜΑΔΑΣ B: </t>
  </si>
  <si>
    <t xml:space="preserve">ΑΘΡΟΙΣΜΑ ΟΜΑΔΑΣ A: </t>
  </si>
  <si>
    <t>27</t>
  </si>
  <si>
    <t>28</t>
  </si>
  <si>
    <t>29</t>
  </si>
  <si>
    <t>30</t>
  </si>
  <si>
    <t>31</t>
  </si>
  <si>
    <t>32</t>
  </si>
  <si>
    <t>33</t>
  </si>
  <si>
    <t>34</t>
  </si>
  <si>
    <t>35</t>
  </si>
  <si>
    <t>36</t>
  </si>
  <si>
    <t>37</t>
  </si>
  <si>
    <t>38</t>
  </si>
  <si>
    <t>39</t>
  </si>
  <si>
    <t>40</t>
  </si>
  <si>
    <t>41</t>
  </si>
  <si>
    <t>42</t>
  </si>
  <si>
    <t>43</t>
  </si>
  <si>
    <t>44</t>
  </si>
  <si>
    <t>45</t>
  </si>
  <si>
    <t>46</t>
  </si>
  <si>
    <t>ΛΟΙΠΑ, ΤΕΛΕΙΩΜΑΤΑ</t>
  </si>
  <si>
    <t>47</t>
  </si>
  <si>
    <t>48</t>
  </si>
  <si>
    <t>49</t>
  </si>
  <si>
    <t>50</t>
  </si>
  <si>
    <t>51</t>
  </si>
  <si>
    <t>52</t>
  </si>
  <si>
    <t>53</t>
  </si>
  <si>
    <t>77</t>
  </si>
  <si>
    <t xml:space="preserve"> ΧΩΜΑΤΟΥΡΓΙΚΑ, ΚΑΘΑΙΡΕΣΕΙΣ</t>
  </si>
  <si>
    <t xml:space="preserve"> ΕΠΕΝΔΥΣΕΙΣ, ΕΠΙΣΤΡΩΣΕΙΣ</t>
  </si>
  <si>
    <t>υπόβαση κρασπέδων 15*25*60</t>
  </si>
  <si>
    <t>υπόβαση κρασπέδων 15*20</t>
  </si>
  <si>
    <t>Π</t>
  </si>
  <si>
    <t>5,58+6,92+7,74+12,47</t>
  </si>
  <si>
    <t>1,50+41,43+42,59</t>
  </si>
  <si>
    <t>υπόβαση κρασπέδων 15*25</t>
  </si>
  <si>
    <t>Θ</t>
  </si>
  <si>
    <t>64,61+31,38</t>
  </si>
  <si>
    <t>Kράσπεδο από φυσικό πέτρωμα 15x30εκ. χρώματος υπόλευκου ή γκρι</t>
  </si>
  <si>
    <t xml:space="preserve">Kράσπεδο από φυσικό πέτρωμα 15x20εκ. χρώματος υπόλευκου ή γκρι </t>
  </si>
  <si>
    <t xml:space="preserve">Επιστρώσεις δαπέδων από πλάκες όδευσης τυφλών 40x40cm και πάχους 4εκ. από φυσικό πέτρωμα χρώματος υπόλευκου ή γκρι </t>
  </si>
  <si>
    <t xml:space="preserve">Επιστρώσεις δαπέδων από πλάκες  40x40x4εκ. ή 30x35x4εκ. ή αναλόγου από φυσικό πέτρωμα χρώματος υπόλευκου ή γκρι 
</t>
  </si>
  <si>
    <t>Ια</t>
  </si>
  <si>
    <t>Κα</t>
  </si>
  <si>
    <t>Λα</t>
  </si>
  <si>
    <t>Κβ</t>
  </si>
  <si>
    <t>Ιβ</t>
  </si>
  <si>
    <t>Λβ</t>
  </si>
  <si>
    <t xml:space="preserve">Επιστρώσεις δαπέδων με λωρίδα 50x100εκ. από φυσικό πέτρωμα χρώματος υπόλευκου
</t>
  </si>
  <si>
    <t>Πέτρινα ολόσωμα κράσπεδα με λεία μη ολισθηρή επιφάνεια,  χρώματος υπόλευκου ή γκρι, διατομής 15x30εκ. (ΣΧΕΤ.)</t>
  </si>
  <si>
    <t>Πέτρινα ολόσωμα κράσπεδα με λεία μη ολισθηρή επιφάνεια,  χρώματος υπόλευκου ή γκρι, διατομής 15x20εκ. (ΣΧΕΤ.)</t>
  </si>
  <si>
    <t>Πέτρινα ολόσωμα κράσπεδα με λεία μη ολισθηρή επιφάνεια,  χρώματος υπόλευκου ή γκρι, διατομής 15Χ25Χ60εκ (ΣΧΕΤ.)</t>
  </si>
  <si>
    <t xml:space="preserve">Επιστρώσεις δαπέδων με φυσικές πλάκες  πέτρας 40x40x4εκ. ή 30x35x4εκ. ή αναλόγου και ελεύθερου μήκους χρώματος υπόλευκου ή γκρι  (ΣΧΕΤ.)
</t>
  </si>
  <si>
    <t>Επιστρώσεις δαπέδων με φυσικές λωρίδες πέτρας 15Χ80Χ4 εκ.  χρώματος υπόλευκου ή γκρι (ΣΧΕΤ.)</t>
  </si>
  <si>
    <t xml:space="preserve">Επιστρώσεις δαπέδων με λωρίδα 15Χ80Χ4 εκ. από φυσικό πέτρωμα χρώματος υπόλευκου </t>
  </si>
  <si>
    <t>Επιστρώσεις δαπέδων από Κυβόλιθοι  20x20εκ. πάχους 4εκ. από φυσικό πέτρωμα χρώματος  γκρι</t>
  </si>
  <si>
    <t>Επιστρώσεις δαπέδων από Κυβόλιθοι  20x20εκ. πάχους 6εκ. από φυσικό πέτρωμα χρώματος γκρι</t>
  </si>
  <si>
    <t xml:space="preserve">Επιστρώσεις δαπέδων από Κυβόλιθοι  20x20εκ. πάχους 4εκ. από φυσικό πέτρωμα χρώματος υπόλευκου
</t>
  </si>
  <si>
    <t xml:space="preserve">Επιστρώσεις δαπέδων από Κυβόλιθοι  20x20εκ. πάχους 4εκ. από φυσικό πέτρωμα χρώματος υπόλευκου
</t>
  </si>
  <si>
    <t>Επιστρώσεις δαπέδων από Κυβόλιθοι  20x20εκ. πάχους 6εκ. από φυσικό πέτρωμα χρώματος  γκρι</t>
  </si>
  <si>
    <t>0,17+0,20+0,63+1,00</t>
  </si>
  <si>
    <t>3,68+6,66+5,49+16,17</t>
  </si>
  <si>
    <t xml:space="preserve">Επιστρώσεις δαπέδων από Κυβόλιθοι  20x20εκ. πάχους 6εκ. από φυσικό πέτρωμα χρώματος υπόλευκου
</t>
  </si>
  <si>
    <t>υπόβαση δαπεδοστρώσεων από πλάκες φυσ.πέτρας</t>
  </si>
  <si>
    <t>υπόβαση πλακών όδευσης τυφλού από πλάκες φυσ.πέτρας</t>
  </si>
  <si>
    <t>υπόβαση γκρί κυβολίθων 20*20*6 από φυσ.πέτρα (στάθμευση)</t>
  </si>
  <si>
    <t>ΞΥ</t>
  </si>
  <si>
    <t>Επιστρώσεις δαπέδων από Κυβόλιθοι  20x20εκ. πάχους 6εκ. από φυσικό πέτρωμα χρώματος  γκρι (θέσεις στάθμευσης)</t>
  </si>
  <si>
    <t>ΝΕΤ ΟΙΚ 32.01.05</t>
  </si>
  <si>
    <t>Κατασκευές από σκυρόδεμα. Προμήθεια, μεταφορά επί τόπου, διάστρωση και συμπύκνωση σκυροδέματος με χρήση αντλίας ή πυργογερανού. Για κατασκευές από σκυρόδεμα κατηγορίας C20/25</t>
  </si>
  <si>
    <t>κάθετη    επιφάνεια m2</t>
  </si>
  <si>
    <t>49,50+49,57</t>
  </si>
  <si>
    <t>0,32+0,25</t>
  </si>
  <si>
    <t>0,15+0,15</t>
  </si>
  <si>
    <t xml:space="preserve">υπόβαση δαπεδοστρώσεων από πλάκες φυσ.πέτρας 
</t>
  </si>
  <si>
    <t>2.8</t>
  </si>
  <si>
    <t>υπόβαση κρασπέδων/ρείθρα</t>
  </si>
  <si>
    <t>Ρ</t>
  </si>
  <si>
    <t xml:space="preserve">Επιστρώσεις με φυσικούς κυβόλιθους πέτρας 10-15x20-30εκ. ή αναλόγου  χρώματος υπόλευκου ή γκρι ή άλλου
</t>
  </si>
  <si>
    <t>Επιστρώσεις με φυσικούς κυβόλιθους πέτρας 10-15x20-30 x 6εκ. ή αναλόγου χρώματος υπόλευκου ή γκρι ή άλλου</t>
  </si>
  <si>
    <t>Επιστρώσεις δαπέδων με φυσικούς κυβόλιθους 20x20x4εκ. χρώματος υπόλευκου ή γκρι (ΣΧΕΤ.)</t>
  </si>
  <si>
    <t>Επιστρώσεις δαπέδων με φυσικούς κυβόλιθους 20x20x6εκ.από φυσικό πέτρωμα χρώματος υπόλευκου ή γκρι (ΣΧΕΤ.)</t>
  </si>
  <si>
    <t xml:space="preserve">Επιστρώσεις δαπέδων με φυσικές λωρίδες πέτρας  50x100x4εκ.  χρώματος υπόλευκου (ΣΧΕΤ.) 
</t>
  </si>
  <si>
    <t>Επιστρώσεις δαπέδων με φυσικές πλάκες  πέτρας 40x40x4εκ. ή 30x35x4εκ. ή αναλόγου και ελεύθερου μήκους χρώματος υπόλευκου ή γκρι  (ΣΧΕΤ.)</t>
  </si>
  <si>
    <t>κράσπεδο νέων πεζοδρομίων στις διασταυρώσεις     (καμπύλο τμήμα/διάβαση)</t>
  </si>
  <si>
    <t>στην περιοχή των πεζοδρομίων της οδού ΠΛΑΣΤΗΡΑ-καμπύλα σημεία διαστάυρωσης</t>
  </si>
  <si>
    <t>σε λωρίδες συνολικού πλάτους 80εκ. στην περιοχή πεζόδρομο</t>
  </si>
  <si>
    <t>στην περιοχή θέσεων στάθμευσης</t>
  </si>
  <si>
    <t>στην περιοχή πεζόδρομου</t>
  </si>
  <si>
    <t>ΣΧ. ΝΕΤ ΟΙΚ 73.12.01</t>
  </si>
  <si>
    <t>ΣΧ. ΝΕΤ ΟΙΚ 73.12.02</t>
  </si>
  <si>
    <t>ΟΙΚ-7312</t>
  </si>
  <si>
    <t>ΣΧ. ΝΕΤ ΟΙΚ 73.12.03</t>
  </si>
  <si>
    <t>ΣΧ. ΝΕΤ ΟΙΚ 73.12.04</t>
  </si>
  <si>
    <t>ΣΧ. ΝΕΤ ΟΙΚ 73.12.06</t>
  </si>
  <si>
    <t>ΣΧ. ΝΕΤ ΟΙΚ 73.12.07</t>
  </si>
  <si>
    <t>ΣΧ. ΝΕΤ ΟΙΚ 73.12.08</t>
  </si>
  <si>
    <t>ΣΧ. ΝΕΤ ΟΙΚ 73.12.09</t>
  </si>
  <si>
    <t>74</t>
  </si>
  <si>
    <t>75</t>
  </si>
  <si>
    <t>76</t>
  </si>
  <si>
    <t xml:space="preserve">Ξυλότυποι συνήθων χυτών κατασκευών-υπόβαση κρασπέδων (A+Π)
</t>
  </si>
  <si>
    <t>0,80+41,52+1,10+41,47</t>
  </si>
  <si>
    <t>8,45+8,66+11,07+8,08</t>
  </si>
  <si>
    <t>96,06+74,51</t>
  </si>
  <si>
    <t>8,56+7,77+9,15+7,72</t>
  </si>
  <si>
    <t>84,89+36,26</t>
  </si>
  <si>
    <t>υπόβαση δαπεδοστρώσεων από πλάκες φυσ.πέτρας εκτός 2.2-2.3</t>
  </si>
  <si>
    <t xml:space="preserve">Προσαύξηση για πλαινές  επικαλύψεις
</t>
  </si>
  <si>
    <t>73</t>
  </si>
  <si>
    <t>ΕΠΙΣΚΟΠΟΥ ΔΑΥΙΔ (Α+Π)</t>
  </si>
  <si>
    <t>ΕΠΙΣΚΟΠΟΥ ΔΑΥΙΔ (ΔΕΝΔΡΟΔΟΧΟΣ)</t>
  </si>
  <si>
    <t>ΕΠΙΣΚΟΠΟΥ ΔΑΥΙΔ (ΤΟΙΧΙΑ)</t>
  </si>
  <si>
    <t>7,00+8,00</t>
  </si>
  <si>
    <t>καθαρό εμβαδόν</t>
  </si>
  <si>
    <t>(7,00+8,00)</t>
  </si>
  <si>
    <t>(2,00+2,00)</t>
  </si>
  <si>
    <t>0,23+0,10</t>
  </si>
  <si>
    <t>2,00+2,00+0,50+0,50</t>
  </si>
  <si>
    <t>πεζοδρόμια οδού ΚΑΛΑΤΖΟΠΟΥΛΟΥ</t>
  </si>
  <si>
    <t>σε λωρίδες συνολικού πλάτους 80εκ. στην περιοχή των πεζοδρομίων της οδού ΚΑΛΑΤΖΟΠΟΥΛΟΥ</t>
  </si>
  <si>
    <t>στην περιοχή των πεζοδρομίων της οδού ΚΑΛΑΤΖΟΠΟΥΛΟΥ-καμπύλα σημεία διαστάυρωσης</t>
  </si>
  <si>
    <t>στην περιοχή της οδού ΕΠΙΣΚΟΠΟΥ ΔΑΒΙΔ</t>
  </si>
  <si>
    <t>κατά μήκος της οδού ΕΠΙΣΚΟΠΟΥ ΔΑΒΙΔ</t>
  </si>
  <si>
    <t>πεζοδρόμια οδού ΕΠΙΣΚΟΠΟΥ ΔΑΒΙΔ</t>
  </si>
  <si>
    <t>σε λωρίδες συνολικού πλάτους 80εκ. στην περιοχή των πεζοδρομίων της οδού ΕΠΙΣΚΟΠΟΥ     ΔΑΒΙΔ</t>
  </si>
  <si>
    <t>στην περιοχή των πεζοδρομίων της οδού ΕΠΙΣΚΟΠΟΥ ΔΑΒΙΔ-καμπύλα σημεία διαστάυρωσης</t>
  </si>
  <si>
    <t>Δένδρα κατηγορίας Δ4</t>
  </si>
  <si>
    <t>ΝΕΤ ΠΡΣ Δ1.4</t>
  </si>
  <si>
    <t>Θάμνοι κατηγορίας Θ3</t>
  </si>
  <si>
    <t>ΝΕΤ ΠΡΣ Δ2.3</t>
  </si>
  <si>
    <t>Φύτευση φυτών με μπάλα χώματος όγκου 2,00 - 4,00 lt</t>
  </si>
  <si>
    <t>ΝΕΤ ΠΡΣ Ε9.4</t>
  </si>
  <si>
    <t xml:space="preserve">Δένδρα </t>
  </si>
  <si>
    <t>Θάμνοι μικροί</t>
  </si>
  <si>
    <t>Θάμνοι μεγάλοι</t>
  </si>
  <si>
    <t>θάμνοι μικροί</t>
  </si>
  <si>
    <t>θάμνοι μεγάλοι</t>
  </si>
  <si>
    <t xml:space="preserve">Επιστρώσεις δαπέδων με φυσικές λωρίδες πέτρας  50x100x4εκ.  χρώματος υπόλευκου (ΣΧΕΤ.) </t>
  </si>
  <si>
    <t xml:space="preserve">Δέντρα </t>
  </si>
  <si>
    <t>0,40+0,15</t>
  </si>
  <si>
    <t>ΝΟΒΑ/ ΜΠΛΕΡΗ</t>
  </si>
  <si>
    <t>ΝΟΒΑ/ ΜΠΛΕΡΗ(Α+Π)</t>
  </si>
  <si>
    <t>ΝΟΒΑ/ ΜΠΛΕΡΗ (ΔΕΝΔΡΟΔΟΧΟΣ)</t>
  </si>
  <si>
    <t>ΝΟΒΑ/ ΜΠΛΕΡΗ(ΤΟΙΧΙΑ)</t>
  </si>
  <si>
    <t>ΟΔΟΣ ΝΟΒΑ/ ΜΠΛΕΡΗ</t>
  </si>
  <si>
    <t>TEXT</t>
  </si>
  <si>
    <t>KΟΡΥΔΑΛΛΕΩΣ/ΕΥΡΩΠΗΣ</t>
  </si>
  <si>
    <t>χαμηλά τοιχία πάχους 15εκ.-περτέρια</t>
  </si>
  <si>
    <t>χαμηλά τοιχία πάχους 15εκ.-παρτέρια</t>
  </si>
  <si>
    <t xml:space="preserve">χαμηλά τοιχία πάχους 15εκ. </t>
  </si>
  <si>
    <t>χαμηλά τοιχία πάχους 15εκ. Παρτέρια</t>
  </si>
  <si>
    <t>χαμηλά τοιχία πάχους 15εκ. Πρτέρια</t>
  </si>
  <si>
    <t>χαμηλά τοιχία πάχους 15εκ.- παρτέρια</t>
  </si>
  <si>
    <t>χαμηλά τοιχία πάχους 15εκ. παρτέρια</t>
  </si>
  <si>
    <t>ΚΟΡΥΔΑΛΛΕΩΣ/     ΕΥΡΩΠΗΣ (Α+Π)</t>
  </si>
  <si>
    <t>ΚΟΡΥΔΑΛΛΕΩΣ/     ΕΥΡΩΠΗΣ  (ΔΕΝΔΡΟΔΟΧΟΣ)</t>
  </si>
  <si>
    <t>ΚΟΡΥΔΑΛΛΕΩΣ/     ΕΥΡΩΠΗΣ (ΤΟΙΧΙΑ)</t>
  </si>
  <si>
    <t xml:space="preserve">Κράσπεδα από φυσικό πέτρωμα 15Χ25Χ60εκ χρώματος υπόλευκου 
</t>
  </si>
  <si>
    <t>πεζοδρόμια οδού ΚΟΡΥΔΑΛΛΕΩΣ/    ΕΥΡΩΠΗΣ</t>
  </si>
  <si>
    <t>σε λωρίδες συνολικού πλάτους 80εκ. στην περιοχή των πεζοδρομίων της οδού ΚΟΡΥΔΑΛΛΕΩΣ/    ΕΥΡΩΠΗΣ</t>
  </si>
  <si>
    <t>στην περιοχή των πεζοδρομίων της οδού ΚΟΡΥΔΑΛΛΕΩΣ/    ΕΥΡΩΠΗΣ-καμπύλα σημεία διαστάυρωσης</t>
  </si>
  <si>
    <t>ΟΔΟΣ ΚΟΡΥΔΑΛΛΕΩΣ/                  ΕΥΡΩΠΗΣ</t>
  </si>
  <si>
    <t xml:space="preserve">στην περιοχή </t>
  </si>
  <si>
    <t>ΠΛΑΤΕΙΑ ΚΟΡΥΔΑΛΛΕΩΣ (Α+Π)</t>
  </si>
  <si>
    <t>ΠΛΑΤΕΙΑ ΚΟΡΥΔΑΛΛΕΩΣ (ΔΕΝΔΡΟΔΟΧΟΣ)</t>
  </si>
  <si>
    <t>ΠΛΑΤΕΙΑ ΚΟΡΥΔΑΛΛΕΩΣ (ΤΟΙΧΙΑ)</t>
  </si>
  <si>
    <t>5,13+13*0,60*0,60</t>
  </si>
  <si>
    <t>1,83+69,00+64,00+25,49+2,36+11,17+10,91+38,08+27,42+32,25+11,22+66,39+2,27</t>
  </si>
  <si>
    <t>8,11+1,50+11,32+1,50+1,50+3,00+7,00+1,50+5,00+11,20</t>
  </si>
  <si>
    <t>133,17+123,30+86,01</t>
  </si>
  <si>
    <t>63,55+40,62+5,56+7,70</t>
  </si>
  <si>
    <t>8,17+61,84+42,55+10,16+14,90+10,90+15,30+14,70+12,35+19,65+73,05+53,24+31,75+25,92+18,46+35,79+24,90+6,48+28,47+24,55+12,65+148,44+22,27</t>
  </si>
  <si>
    <t>0,70+1,10+1,37+0,83+0,97+1,42+2,28+2,82+2,40+2,95+5,84+4,15+2,28+1,95+2,23+2,20+1,85+2,13+1,77+1,29+1,19+4,22+4,07+1,30+1,10+1,05+1,37+1,37+0,75+1,10+1,28+0,61+0,93+0,35</t>
  </si>
  <si>
    <t>0,70+1,10+1,42+0,83+0,97+1,42+2,28+2,82+2,40+2,92+1,23+2,54+2,28+1,95+2,23+2,20+1,85+2,13+1,77+1,33+1,19+4,31+3,25+1,30+1,10+1,05+1,37+1,37+1,29+1,10+0,40+0,61+0,93+0,35</t>
  </si>
  <si>
    <t>11,72+3,30+3,40+3,40+3,61+3,40+12,77</t>
  </si>
  <si>
    <t>3,20*13</t>
  </si>
  <si>
    <t>0+13</t>
  </si>
  <si>
    <t>2.9</t>
  </si>
  <si>
    <t>χαμηλά τοιχία πάχους 15εκ.-παρτέρι</t>
  </si>
  <si>
    <t>5,13/1000</t>
  </si>
  <si>
    <t>9,81/1000</t>
  </si>
  <si>
    <t>88,16+17,75</t>
  </si>
  <si>
    <t>4,99+1,50</t>
  </si>
  <si>
    <t>39,01+27,50+58,00+31,79+38,85</t>
  </si>
  <si>
    <t>1,87+2,95+3,40+1,70+1,67+1,17+4,16+2,91+2,39+2,60+4,45+4,68+1,66+3,10+3,40+7,69+3,05+4,70+2,90+2,95+1,57</t>
  </si>
  <si>
    <t>1,88+2,15+3,59+1,70+1,67+1,16+4,16+2,91+2,39+2,67+4,45+3,88+1,55+1,38+3,40+6,91+2,28+5,00+2,90+2,80+1,57</t>
  </si>
  <si>
    <t>(9,00+9,00+9,00+16,55+8,10+6,15+6,72+22,30)+11,20</t>
  </si>
  <si>
    <t>7+4</t>
  </si>
  <si>
    <t>10+24+20</t>
  </si>
  <si>
    <t>9,00+9,00+9,00+16,55+8,10+6,15+6,72+22,30</t>
  </si>
  <si>
    <t>(2,00*0,50*2)+(3,20*0,50*2)+(2,90*0,50)+(0,30*0,50)+(0,80*0,50)</t>
  </si>
  <si>
    <t>(2,00+0,50)*2*2+(3,20+0,50)*2*2+(2,90+0,50+2,20)+(0,30*2)+(0,50*2)</t>
  </si>
  <si>
    <t>(2,00+0,50)*2+(2,40+0,50)*2</t>
  </si>
  <si>
    <t>(2,00+0,50)*2*2+(3,20+0,50)*2*2+(2,90+0,50)*2+(0,30*2)+(0,50*2)</t>
  </si>
  <si>
    <t>(2+0,5)*2*2+(0,35*4)*2+(3,2+0,5)*2*2+(0,45*4)*2+(2,9+0,5+2,2)+(0,35*2)+(0,3*5)+(0,5*5)</t>
  </si>
  <si>
    <t>(2,00+0,50)*2+(0,35*4)+(2,40+0,50)*2+(0,35*4)</t>
  </si>
  <si>
    <t>2,50+2,50</t>
  </si>
  <si>
    <t>11,5*0,50</t>
  </si>
  <si>
    <t>(2,50+2,50)*1,10</t>
  </si>
  <si>
    <t>11,50*0,50</t>
  </si>
  <si>
    <t>(2,50+2,50)*0,80</t>
  </si>
  <si>
    <t>0.17</t>
  </si>
  <si>
    <t>0,60+0,10</t>
  </si>
  <si>
    <t>σε λωρίδες συνολικού πλάτους 80εκ. στην περιοχή των πεζοδρομίων της ΠΛΑΤΕΙΑΣ ΚΟΡΥΔΑΛΛΕΩΣ</t>
  </si>
  <si>
    <t>στην περιοχή των πεζοδρομίων της ΠΛΑΤΕΙΑΣ ΚΟΡΥΔΑΛΛΕΩΣ-καμπύλα σημεία διαστάυρωσης</t>
  </si>
  <si>
    <t>3,95+6,30+29,55</t>
  </si>
  <si>
    <t>από στατική μελέτη</t>
  </si>
  <si>
    <t>2+43+43+2</t>
  </si>
  <si>
    <t>(4,41+4,41+4,41+26,70+8,95+5,70+1,36+9,00)+6*0,60*0,60</t>
  </si>
  <si>
    <t>4,41+4,41+4,41+26,70+8,95+5,70+1,36+9,00</t>
  </si>
  <si>
    <t>δέντρα+θάμνοι μεγάλοι</t>
  </si>
  <si>
    <t>11+10</t>
  </si>
  <si>
    <t>(2,50+,250)*2</t>
  </si>
  <si>
    <t>κατά μήκος της ΠΛΑΤΕΙΑΣ ΚΟΡΥΔΑΛΛΕΩΣ</t>
  </si>
  <si>
    <t>2,90+11,73+16,40+1,30+18,17+22,59+3,03+1,20+3,47</t>
  </si>
  <si>
    <t>8,63+6,00+10,50+8,26+1,50+6,69+11,01</t>
  </si>
  <si>
    <t>31,64+15,80</t>
  </si>
  <si>
    <t>14,27+14,10+6,72+4,13+6,33+5,03+9,30+5,78+6,85+4,94+2,66+20,08+3,32+1,59+0,10+9,80+4,04+34,97+2,76+4,48+5,00</t>
  </si>
  <si>
    <t>0,32+0,53+1,76+1,46+0,54+0,55+1,37+2,62+2,91+2,91+0,50+0,50</t>
  </si>
  <si>
    <t>2,13+1,66+1,33+2,33+0,96+0,94+0,92+2,37+1,57+0,96+2,47+1,11+0,85+1,66+1,43+2,00</t>
  </si>
  <si>
    <t>0,32+0,53+1,65+1,46+0,54+0,55+0,57+2,62+2,91+1,31+0,50+0,50</t>
  </si>
  <si>
    <t>2,13+0,84+1,33+2,40+0,96+0,95+0,92+1,97+1,12+0,96+2,04+1,02+0,78+0,84+1,43+2,00</t>
  </si>
  <si>
    <t>2,67+3,82+3,97+0,27+8,10+4,76</t>
  </si>
  <si>
    <t>59,60+10,95+1,22+6,70+43,90+19,35+11,07+9,85</t>
  </si>
  <si>
    <t>9,81+11,56+7,99+9,34+7,95+5,72+5,95+8,13+11,40+6,91</t>
  </si>
  <si>
    <t>3,20*3</t>
  </si>
  <si>
    <t>9,00*2</t>
  </si>
  <si>
    <t>(2,00*0,50)*3+(1,00*0,50)*2</t>
  </si>
  <si>
    <t>2,00*3+1,00*2</t>
  </si>
  <si>
    <t>(2,00*2+0,50*2)*3+(1,00*2+0,50*2)*2</t>
  </si>
  <si>
    <t>πεζοδρόμια οδού ΝΟΒΑ/ ΜΠΛΕΡΗ</t>
  </si>
  <si>
    <t>σε λωρίδες συνολικού πλάτους 80εκ. στην περιοχή των πεζοδρομίων της οδού ΝΟΒΑ/ ΜΠΛΕΡΗ</t>
  </si>
  <si>
    <t>στην περιοχή των πεζοδρομίων της οδού ΝΟΒΑ/ ΜΠΛΕΡΗ-καμπύλα σημεία διαστάυρωσης</t>
  </si>
  <si>
    <t>4,40*2/1000</t>
  </si>
  <si>
    <t>κατά μήκος της οδού ΝΟΒΑ/ΜΠΛΕΡΗ</t>
  </si>
  <si>
    <t>Εκσκαφή ορυγμάτων υπογείων δικτύων σε έδαφος γαιώδες ή ημιβραχώδες σε κατοικημένη περιοχή, με πλάτος πυθμένα έως 3,00 m, με την φόρτωση των προϊόντων εκσκαφής επί αυτοκινήτου, την σταλία του αυτοκινήτου και την μεταφορά σε οποιαδήποτε απόσταση, για βάθος ορύγματος έως 4,00 m</t>
  </si>
  <si>
    <t>ΥΔΡ 3.10.02.01</t>
  </si>
  <si>
    <t>ΥΔΡ 6081.1</t>
  </si>
  <si>
    <r>
      <rPr>
        <sz val="11"/>
        <rFont val="Arial"/>
        <family val="2"/>
        <charset val="161"/>
      </rPr>
      <t>m</t>
    </r>
    <r>
      <rPr>
        <vertAlign val="superscript"/>
        <sz val="11"/>
        <rFont val="Arial"/>
        <family val="2"/>
        <charset val="161"/>
      </rPr>
      <t>3</t>
    </r>
  </si>
  <si>
    <t>Εκσκαφή ορυγμάτων υπογείων δικτύων σε έδαφος βραχώδες σε κατοικημένη περιοχή, με πλάτος πυθμένα έως 3,00 m, με την φόρτωση των προϊόντων εκσκαφής επί αυτοκινήτου, την σταλία του αυτοκινήτου και την μεταφορά σε οποιαδήποτε απόσταση, για βάθος ορύγματος έως 4,00 m</t>
  </si>
  <si>
    <t>ΥΔΡ 3.11.02.01</t>
  </si>
  <si>
    <t>ΥΔΡ 6082.1</t>
  </si>
  <si>
    <t>Διάστρωση προιόντων εκσκαφής</t>
  </si>
  <si>
    <t>ΥΔΡ 3.16</t>
  </si>
  <si>
    <t>ΥΔΡ 6070</t>
  </si>
  <si>
    <t>Εκσκαφή θεμελίων τεχνικών έργων σε έδαφος γαιώδες-ημιβραχώδες</t>
  </si>
  <si>
    <t>ΥΔΡ 3.17</t>
  </si>
  <si>
    <t>ΥΔΡ 6054</t>
  </si>
  <si>
    <t>Εκσκαφή θεμελίων τεχνικών έργων σε έδαφος βραχώδες. Χωρίς χρήση εκρηκτικών υλών (μόνον με κρουστικό εξοπλισμό)</t>
  </si>
  <si>
    <t>ΥΔΡ 3.18.01</t>
  </si>
  <si>
    <t>ΥΔΡ 6055</t>
  </si>
  <si>
    <t>Επιχώσεις ορυγμάτων υπογείων δικτύων με διαβαθμισμένο θραυστό αμμοχάλικο λατομείου, για συνολικό πάχος επίχωσης έως 50 cm</t>
  </si>
  <si>
    <t>ΥΔΡ 5.05.01</t>
  </si>
  <si>
    <t>ΥΔΡ 6068</t>
  </si>
  <si>
    <t>Ξυλότυποι ή σιδηρότυποι επιπέδων επιφανειών</t>
  </si>
  <si>
    <t>ΥΔΡ 9.01</t>
  </si>
  <si>
    <t>ΥΔΡ 6301</t>
  </si>
  <si>
    <r>
      <rPr>
        <sz val="11"/>
        <rFont val="Arial"/>
        <family val="2"/>
        <charset val="161"/>
      </rPr>
      <t>m</t>
    </r>
    <r>
      <rPr>
        <vertAlign val="superscript"/>
        <sz val="11"/>
        <rFont val="Arial"/>
        <family val="2"/>
        <charset val="161"/>
      </rPr>
      <t>2</t>
    </r>
  </si>
  <si>
    <t>Παραγωγή, μεταφορά, διάστρωση, συμπύκνωση και συντήρηση σκυροδέματος. Για κατασκευές από σκυρόδεμα κατηγορίας C16/20</t>
  </si>
  <si>
    <t>ΥΔΡ 9.10.04</t>
  </si>
  <si>
    <t>ΥΔΡ 6327</t>
  </si>
  <si>
    <t>Παραγωγή, μεταφορά, διάστρωση, συμπύκνωση και συντήρηση σκυροδέματος. Για κατασκευές από σκυρόδεμα κατηγορίας C30/37</t>
  </si>
  <si>
    <t>ΥΔΡ 9.10.07</t>
  </si>
  <si>
    <t>ΥΔΡ 6331</t>
  </si>
  <si>
    <t xml:space="preserve">Προμήθεια και τοποθέτηση σιδηρού οπλισμού σκυροδεμάτων υδραυλικών έργων </t>
  </si>
  <si>
    <t>ΥΔΡ 9.26</t>
  </si>
  <si>
    <t>ΥΔΡ 6311</t>
  </si>
  <si>
    <t>Εσχάρες υδροσυλλογής, από ελατό χυτοσίδηρο (ductile iron)</t>
  </si>
  <si>
    <t>ΥΔΡ 11.02.04</t>
  </si>
  <si>
    <t>Αγωγοί αποχέτευσης από σωλήνες PVC-U συμπαγούς τοιχώματος. Αγωγοί αποχέτευσης από σωλήνες PVC-U, SDR 41, DN 315 mm</t>
  </si>
  <si>
    <t>ΥΔΡ 12.10.06</t>
  </si>
  <si>
    <t>ΥΔΡ 6711.4</t>
  </si>
  <si>
    <t>Προμήθεια, μεταφορά στη θέση εγκατάστασης, και τοποθέτηση προκατασκευασμένων τσιμεντοσωλήνων κατα ΕΛΟΤ ΕΝ 1916. Ονομαστικής διαμέτρου D400 mm</t>
  </si>
  <si>
    <t>ΥΔΡ 12.01.01.03</t>
  </si>
  <si>
    <t>ΥΔΡ 6551.3</t>
  </si>
  <si>
    <t>Αντιστηρίξεις με ξυλοζεύγματα</t>
  </si>
  <si>
    <t>ΥΔΡ 7.01</t>
  </si>
  <si>
    <t>Προκατασκευασμένα κυκλικά φρεάτια επίσκεψης αγωγών ακαθάρτων από σκυρόδεμα, κατά ΕΛΟΤ ΕΝ 1917, εντός κατοικημένων περιοχών Φρεάτιο εσωτ.διαμέτρου 1,20 m</t>
  </si>
  <si>
    <t>ΥΔΡ 16.14.01</t>
  </si>
  <si>
    <t>Επίχρισμα πατητό πάχους 2,0 cm εσωτερικών επιφανειών υπονόμων και φρεατίων</t>
  </si>
  <si>
    <t>ΟΔΟ Β-34</t>
  </si>
  <si>
    <t>ΥΔΡ 6403</t>
  </si>
  <si>
    <t xml:space="preserve">Μόνωση με διπλή ασφαλτική επάλειψη </t>
  </si>
  <si>
    <t>ΟΔΟ Β-36</t>
  </si>
  <si>
    <t>ΟΔΟ 2411</t>
  </si>
  <si>
    <t>Σύνδεση αγωγού εξόδου φρεατίου υδροσυλλογής με το δίκτυο ομβρίων</t>
  </si>
  <si>
    <t>ΥΔΡ Ν\16.01</t>
  </si>
  <si>
    <t>ΥΔΡ 6744</t>
  </si>
  <si>
    <t>2+8+1</t>
  </si>
  <si>
    <t>ΝΕΤ ΟΔΟ Β-85</t>
  </si>
  <si>
    <t>2+2+2+1</t>
  </si>
  <si>
    <t>2+3+12+9</t>
  </si>
  <si>
    <t>1+4+1+2+3+6</t>
  </si>
  <si>
    <t>3+3+2+15+5+3</t>
  </si>
  <si>
    <t>Προσαρμογή στάθμης υφισταμένου φρεατίου επί ανακατασκευαζομένου πεζοδρομίου</t>
  </si>
  <si>
    <t>ΝΕΤ ΟΙΚ 22.20.01</t>
  </si>
  <si>
    <t>OIK 2236</t>
  </si>
  <si>
    <t>(Π1+Π2)*0,15</t>
  </si>
  <si>
    <t>(Π3+Π4+Π5+Π6+Π7)*0,15</t>
  </si>
  <si>
    <t>(Π8+Π9)*0,15</t>
  </si>
  <si>
    <t>(Π10+Π11+Π12+Π13+Π14+Π15+Π16)*0,15</t>
  </si>
  <si>
    <t>(Π17+Π18+Π19+Π20+Π21)*0,15</t>
  </si>
  <si>
    <t>(Π22)*0,15</t>
  </si>
  <si>
    <t>71</t>
  </si>
  <si>
    <t>72</t>
  </si>
  <si>
    <t>149</t>
  </si>
  <si>
    <t>(Ρ14 *(0,25*0,17)*2,40)+ (Π22*0,15*2,40)</t>
  </si>
  <si>
    <t>((Ρ11+Ρ12+Ρ13)*(0,25*0,17)*2,40)+((Π17+Π18+Π19+Π20+Π21)*0,15*2,40)</t>
  </si>
  <si>
    <t>((Ρ7+Ρ8+Ρ9+Ρ10)*(0,25*0,17)*2,40)+((Π10+Π11+Π12+Π13+Π14+Π15+Π16)*0,15*2,40)</t>
  </si>
  <si>
    <t>(Ρ5+Ρ6)*(0,25*0,17)*2,40+(Π8+Π9)*0,15*2,40</t>
  </si>
  <si>
    <t>((Ρ3+Ρ4)*(0,25*0,17)*2,40)+((Π3+Π4+Π5+Π6+Π7)*0,15*2,40)</t>
  </si>
  <si>
    <t>Πλαστικός σωλήνας ύδρευσης από PPR πίεσης λειτουργίας 20bar Φ20</t>
  </si>
  <si>
    <t>Σχετ. ΑΤΗΕ 8041.7.2</t>
  </si>
  <si>
    <t>Πλαστικός σωλήνας ύδρευσης από PPR πίεσης λειτουργίας 20bar Φ25</t>
  </si>
  <si>
    <t>Σχετ. ΑΤΗΕ 8041.7.3</t>
  </si>
  <si>
    <t>Εκτοξευτήρες αυτοανυψούμενοι, στατικοί, με σώμα ανύψωσης 5-7 cm</t>
  </si>
  <si>
    <t>Η8.3.1.1</t>
  </si>
  <si>
    <t>Ακροφύσια για σταθερούς εκτοξευτήρες σταθερού τομέα, κανονικής παροχής ακτίνας 2-5 m</t>
  </si>
  <si>
    <t>Η8.3.18.1</t>
  </si>
  <si>
    <t>92</t>
  </si>
  <si>
    <t>93</t>
  </si>
  <si>
    <t>94</t>
  </si>
  <si>
    <t>005</t>
  </si>
  <si>
    <t>027</t>
  </si>
  <si>
    <t>028</t>
  </si>
  <si>
    <t>029</t>
  </si>
  <si>
    <t>030</t>
  </si>
  <si>
    <t>031</t>
  </si>
  <si>
    <t>032</t>
  </si>
  <si>
    <t>033</t>
  </si>
  <si>
    <t>034</t>
  </si>
  <si>
    <t>035</t>
  </si>
  <si>
    <t>036</t>
  </si>
  <si>
    <t>037</t>
  </si>
  <si>
    <t>038</t>
  </si>
  <si>
    <t>039</t>
  </si>
  <si>
    <t>040</t>
  </si>
  <si>
    <t>041</t>
  </si>
  <si>
    <t>042</t>
  </si>
  <si>
    <t>043</t>
  </si>
  <si>
    <t>085</t>
  </si>
  <si>
    <t>088</t>
  </si>
  <si>
    <t>089</t>
  </si>
  <si>
    <t>092</t>
  </si>
  <si>
    <t>093</t>
  </si>
  <si>
    <t>094</t>
  </si>
  <si>
    <t>095</t>
  </si>
  <si>
    <t>108</t>
  </si>
  <si>
    <t>109</t>
  </si>
  <si>
    <t>140</t>
  </si>
  <si>
    <t>141</t>
  </si>
  <si>
    <t>142</t>
  </si>
  <si>
    <t>143</t>
  </si>
  <si>
    <t>144</t>
  </si>
  <si>
    <t>145</t>
  </si>
  <si>
    <t>146</t>
  </si>
  <si>
    <t>147</t>
  </si>
  <si>
    <t>148</t>
  </si>
  <si>
    <t>150</t>
  </si>
  <si>
    <t>151</t>
  </si>
  <si>
    <t>Επιστρώσεις με φυσικούς κυβόλιθους πέτρας 10-15x20-30 x 6εκ. ή αναλόγου, χρώματος υπόλευκου ή γκρι ή άλλου</t>
  </si>
  <si>
    <t>ΑΤΗΕ Ηλμ   00Ν9310.001</t>
  </si>
  <si>
    <t>ΗΛΜ 47   ΗΛΜ 8</t>
  </si>
  <si>
    <t xml:space="preserve">Βραχίονας επίτοιχης στήριξης οριζόντιας προβολής 0,50m . </t>
  </si>
  <si>
    <t xml:space="preserve">ΑΤΗΕ N9330.1.11 </t>
  </si>
  <si>
    <t xml:space="preserve">ΗΛΜ 101 </t>
  </si>
  <si>
    <t xml:space="preserve">ΗΛΜ 52 </t>
  </si>
  <si>
    <t xml:space="preserve">ΝΕΤ ΥΔΡ-Α  5.4 </t>
  </si>
  <si>
    <t xml:space="preserve">ΠΕΤΕΠ 08-01-03-02 </t>
  </si>
  <si>
    <t xml:space="preserve">ΝΕΤ ΥΔΡ-Α  5.8 </t>
  </si>
  <si>
    <t xml:space="preserve">ΟΔΟ 2548, ΥΔΡ 6751  </t>
  </si>
  <si>
    <t xml:space="preserve">Χρωματισμοί. Χρωματισμοί σωληνώσεων. Διαμέτρου από 1 1/4 έως 2'' </t>
  </si>
  <si>
    <t>ΝΕΤ ΟΙΚ-Α  77.67.12</t>
  </si>
  <si>
    <t xml:space="preserve">ΟΙΚ 7767.4 </t>
  </si>
  <si>
    <t xml:space="preserve">Ηλεκτρόδιο γείωσης, xάλκινο με xαλύβδινη ψυxή διαμέτρου 5/8 ins μήκους 1.50 m </t>
  </si>
  <si>
    <t xml:space="preserve">ΑΤΗΕ Ν8837.21.1 </t>
  </si>
  <si>
    <t xml:space="preserve">ΗΛΜ 45 	</t>
  </si>
  <si>
    <t xml:space="preserve">Σωλήνας ηλεκτρικών γραμμών χαλύβδινος σπιράλ Διαμέτρου Φ 42mm  </t>
  </si>
  <si>
    <t xml:space="preserve">ΑΤΗΕ 8734.2.7 </t>
  </si>
  <si>
    <t xml:space="preserve">ΗΛΜ 42 </t>
  </si>
  <si>
    <t xml:space="preserve">Καλώδιο τύπου NYY γιά τοποθέτηση μέσα στο έδαφος Πενταπολικό - Διατομής 5 Χ 4 mm2 </t>
  </si>
  <si>
    <t xml:space="preserve">ΑΤΗΕ 8773.6.3 </t>
  </si>
  <si>
    <t xml:space="preserve">Σιδηροσωλήνας γαλβανισμένος γιά την διέλευση καλωδίων κλπ βαρέως τύπου διαμέτρου 1 1/2 ins </t>
  </si>
  <si>
    <t xml:space="preserve">ΑΤΗΕ 9316.4 </t>
  </si>
  <si>
    <t xml:space="preserve">ΗΛΜ 5 	</t>
  </si>
  <si>
    <t>Σιδηροσωλήνας γαλβανισμένος γιά την διέλευση καλωδίων κλπ βαρέως τύπου διαμέτρου 4 ins</t>
  </si>
  <si>
    <t>ΑΤΗΕ Ηλμ Ν9316.8</t>
  </si>
  <si>
    <t xml:space="preserve">Κυβώτιο ηλεκτρικής διανομής (πίλλαρ)  </t>
  </si>
  <si>
    <t xml:space="preserve">ΗΛΜ 52 	</t>
  </si>
  <si>
    <t xml:space="preserve">Τρίγωνο γείωσης Με ηλεκτρόδια μήκους 3.0 μ </t>
  </si>
  <si>
    <t xml:space="preserve">ΑΤΗΕ Ν8845.4 </t>
  </si>
  <si>
    <t>ΟΙΚ 3215</t>
  </si>
  <si>
    <t>ΟΙΚ 5301</t>
  </si>
  <si>
    <t>03-10-01-00</t>
  </si>
  <si>
    <t>ΣΧ. ΝΕΤ ΟΙΚ 73.12.05</t>
  </si>
  <si>
    <t>6ΣΧ. ΝΕΤ ΟΙΚ 73.12.06</t>
  </si>
  <si>
    <t>ΣΗΜΑΝΣΗ</t>
  </si>
  <si>
    <t>ΟΜΒΡΙΑ</t>
  </si>
  <si>
    <t>Από άρθρο 7(Καθαίρεση  στοιχείων κατασκευών από οπλισμένο σκυρόδεμα. Με χρήση συνήθους κρουστικού εξοπλισμού)</t>
  </si>
  <si>
    <t>Από άρθρο  85 (Γενικές εκσκαφές σε έδαφος γαιώδες - ημιβραχώδες )</t>
  </si>
  <si>
    <t>Από άρθρο 86 (Καθαίρεση ολόσωμων περιφράξεων)</t>
  </si>
  <si>
    <t>Από άρθρο 5 (Αποξήλωση ασφαλτοταπήτων και στρώσεων οδοστρωσίας σταθεροποιημένων με τσιμέντο εντός του ορίου των γενικών εκσκαφών)</t>
  </si>
  <si>
    <t>Από άρθρο 47 (Άνοιγμα λάκκων με χρήση κοχλιοφόρου συσκευής  διαστάσεων  0,20 x 0,20 x 0,50 m)</t>
  </si>
  <si>
    <t>Από άρθρο 10 (Καθαίρεση  στοιχείων κατασκευών από άοπλο σκυρόδεμα-βότσλα, Με χρήση  κρουστικού εξοπλισμού μειωμένης απόδοσης )</t>
  </si>
  <si>
    <t>1.12</t>
  </si>
  <si>
    <t>Από άρθρο 48 (Άνοιγμα λάκκων με χρήση εκσκαπτικού μηχανήματος διαστάσεων 0,50 x 0,50 x 0,50 m)</t>
  </si>
  <si>
    <t>Από άρθρο 87 (Καθαίρεση μεταλλικών κατασκευών)</t>
  </si>
  <si>
    <t>1.13</t>
  </si>
  <si>
    <t>(Π1+Π2)*0,05*2,4</t>
  </si>
  <si>
    <t>*0,25*1,00*2,40</t>
  </si>
  <si>
    <t>((Ρ1+Ρ2)*(0,25*0,17)*2,40)+((Π1+Π2)*0,15*      2,40)</t>
  </si>
  <si>
    <t>*2,40</t>
  </si>
  <si>
    <t>Από άρθρα Η/Μ (άρθρο 99/ΥΔΡ 3.10.02.01)</t>
  </si>
  <si>
    <t>1.14</t>
  </si>
  <si>
    <t>Από άρθρα Η/Μ (άρθρο 100/ΥΔΡ 3.11.02.01)</t>
  </si>
  <si>
    <t>280*1,70</t>
  </si>
  <si>
    <t>20*2,80</t>
  </si>
  <si>
    <t>(A1*0,1)*2,414</t>
  </si>
  <si>
    <t>*0,04*0,04*12*8,00</t>
  </si>
  <si>
    <t>(Π3+Π4+Π5+Π6+Π7)*0,05*2,4</t>
  </si>
  <si>
    <t>(A2*0,1)*2,414</t>
  </si>
  <si>
    <t>(Π8+Π9)*0,05*2,4</t>
  </si>
  <si>
    <t>(A3*0,1)*2,414</t>
  </si>
  <si>
    <t>Από άρθρο  85  (Γενικές εκσκαφές σε έδαφος γαιώδες - ημιβραχώδες )</t>
  </si>
  <si>
    <t>Σχέδιο Καθαιρέσεων (120kg/μμ)</t>
  </si>
  <si>
    <t>(Π10+Π11+Π12+Π13+Π14+Π15+Π16)*0,05*2,4</t>
  </si>
  <si>
    <t>(A4*0,1)*2,414</t>
  </si>
  <si>
    <t>Λ1*0,25*1,00*2,40</t>
  </si>
  <si>
    <t>(Π17+Π18+Π19+Π20+Π21)*0,05*2,4</t>
  </si>
  <si>
    <t>Π22*0,05*2,4</t>
  </si>
  <si>
    <t>Σ1*0,04*0,04*12*8,00</t>
  </si>
  <si>
    <t>Καθαίρεση πλακοστρώσεων δαπέδων παντός τύπου και οιουδήποτε πάχους, χωρίς να καταβάλλεται προσοχή για την εξαγωγή ακεραίων πλακών</t>
  </si>
  <si>
    <t>55</t>
  </si>
  <si>
    <t>56</t>
  </si>
  <si>
    <t>57</t>
  </si>
  <si>
    <t>58</t>
  </si>
  <si>
    <t>59</t>
  </si>
  <si>
    <t>60</t>
  </si>
  <si>
    <t>61</t>
  </si>
  <si>
    <t>62</t>
  </si>
  <si>
    <t>63</t>
  </si>
  <si>
    <t>64</t>
  </si>
  <si>
    <t>65</t>
  </si>
  <si>
    <t>66</t>
  </si>
  <si>
    <t>67</t>
  </si>
  <si>
    <t>68</t>
  </si>
  <si>
    <t>69</t>
  </si>
  <si>
    <t>70</t>
  </si>
  <si>
    <t xml:space="preserve">Καλώδιο τύπου NYY γιά τοποθέτηση μέσα στο έδαφος Πενταπολικό - Διατομής 5 Χ 6 mm2 </t>
  </si>
  <si>
    <t xml:space="preserve">ΑΤΗΕ  8773.6.4  </t>
  </si>
  <si>
    <t xml:space="preserve">Αγωγός γυμνός χάλκινος πολύκλωνος Διατομής 16mm2 </t>
  </si>
  <si>
    <t xml:space="preserve"> ΑΤΗΕ  9340.2 </t>
  </si>
  <si>
    <t xml:space="preserve">Σύνδεση σε υφιστάμενο ηλεκτρικό δίκτυο  </t>
  </si>
  <si>
    <t xml:space="preserve">ΑΤΗΕ Ν9347 </t>
  </si>
  <si>
    <t xml:space="preserve">Τεμ. </t>
  </si>
  <si>
    <t xml:space="preserve">ΑΤΗΕ Ν9350.1 </t>
  </si>
  <si>
    <t>Βάση τσιμεντοϊστού άοπλη με αγκύρια διαστάσεων 0,50Χ0,50 m βάθους 1,00m.</t>
  </si>
  <si>
    <t xml:space="preserve">ΗΛΜ 100  </t>
  </si>
  <si>
    <t xml:space="preserve">Χυτοσιδηρός ιστός οδοφωτισμού παραδοσιακού τύπου για ένα φωτιστικό σώμα. Ύψος ιστού 2,7 έως 3,0 μ.Τιμή κατ΄αποκοπή </t>
  </si>
  <si>
    <t>Εγκατάσταση Παραδοσιακού φωτιστικού σώματος εξωτερικού χώρου τύπου LED, 4000 οΚ, ισχύος 14,5 W / 27 W / 27,5 W / 40 W / 53W με ασύμμετρο ή συμμετρικό κάτοπτρο</t>
  </si>
  <si>
    <t xml:space="preserve">Υποβρύχιος στρογγυλός προβολέας για εγκατάσταση σε συντριβάνι, τύπου LED, ισχύος 15 W,  όπως οι Τεχνικές Προδιαγραφές της Μελέτης </t>
  </si>
  <si>
    <t xml:space="preserve">Φρεάτια δικτύων σωληνώσεων αναμονής - Φρεάτιο έλξης καλωδίων 40x40χ60cm με διπλό καπάκι κατάλληλο για επίστρωση </t>
  </si>
  <si>
    <t xml:space="preserve">ΑΤΗΕ Ν70.1.2 </t>
  </si>
  <si>
    <t xml:space="preserve">Σωληνώσεις προστασίας καλωδίων, από πολυαιθυλένιο  (PE), δομημένου τοιχώματος. Με σωλήνες σε κουλούρες, με τυποποίηση ονομαστικής διαμέτρου σωλήνων (DN) κατά την εξωτερική διάμετρο [DN/ΟD], θλιπτικής αντοχής ≥ 450 N κατά την πρότυπη δοκιμή που καθορίζεται στο ΕΛΟΤ ΕΝ 61386. Σωληνώσεις DN/ΟD 50 mm </t>
  </si>
  <si>
    <t xml:space="preserve">ΝΕΤ ΥΔΡ-Α 12.36.1.2 </t>
  </si>
  <si>
    <t xml:space="preserve">ΥΔΡ 6711.1 </t>
  </si>
  <si>
    <t xml:space="preserve">Σωληνώσεις προστασίας καλωδίων, από πολυαιθυλένιο  (PE), δομημένου τοιχώματος. Με σωλήνες σε κουλούρες, με τυποποίηση ονομαστικής διαμέτρου σωλήνων (DN) κατά την εξωτερική διάμετρο [DN/ΟD], θλιπτικής αντοχής ≥ 450 N κατά την πρότυπη δοκιμή που καθορίζεται στο ΕΛΟΤ ΕΝ 61386. Σωληνώσεις DN/ΟD 110 mm </t>
  </si>
  <si>
    <t xml:space="preserve">ΝΕΤ ΥΔΡ-Α 12.36.1.6 </t>
  </si>
  <si>
    <t>Κανάλι εσχάρωσης  πλάτους 1m και μήκους τουλάχιστον 1,2 m με ένα χυτοσιδηρό κάλυμμα και με σχάρα συγκράτησης στερεών αντικειμένων με διάκενα 20 mm και ράβδους πλάτους 5-15mm και βάθους 25-50 mm. . Το κανάλι  διαθέτει και θάλαμο παράκαμψης ροής όπως φαίνεται στην τεχνική περιγραφή.</t>
  </si>
  <si>
    <t>ΑΤΗΕ
Ν\8066.1.7</t>
  </si>
  <si>
    <t>95</t>
  </si>
  <si>
    <t>96</t>
  </si>
  <si>
    <t>97</t>
  </si>
  <si>
    <t>123</t>
  </si>
  <si>
    <t>124</t>
  </si>
  <si>
    <t>125</t>
  </si>
  <si>
    <t>126</t>
  </si>
  <si>
    <t>127</t>
  </si>
  <si>
    <r>
      <t xml:space="preserve">                                             </t>
    </r>
    <r>
      <rPr>
        <sz val="10"/>
        <color rgb="FF000000"/>
        <rFont val="Arial"/>
        <family val="2"/>
        <charset val="161"/>
      </rPr>
      <t>ΝΑΥΠΑΚΤΟΣ .../.../...</t>
    </r>
  </si>
  <si>
    <t xml:space="preserve">                                                              </t>
  </si>
  <si>
    <r>
      <t xml:space="preserve"> </t>
    </r>
    <r>
      <rPr>
        <sz val="10"/>
        <color rgb="FF000000"/>
        <rFont val="Arial"/>
        <family val="2"/>
        <charset val="161"/>
      </rPr>
      <t xml:space="preserve">   </t>
    </r>
  </si>
  <si>
    <r>
      <t xml:space="preserve"> </t>
    </r>
    <r>
      <rPr>
        <sz val="10"/>
        <color rgb="FF000000"/>
        <rFont val="Arial"/>
        <family val="2"/>
        <charset val="161"/>
      </rPr>
      <t xml:space="preserve">    Επιβλέπων Μηχανικός                         ΕΛΕΧΘΗΚΕ                                      ΘΕΩΡΗΘΗΚΕ</t>
    </r>
  </si>
  <si>
    <t xml:space="preserve">                                                     Η Αναπληρώτρια Προϊσταμένη            Η Αναπληρώτρια Προϊσταμένη</t>
  </si>
  <si>
    <t xml:space="preserve">                                             Τμήματος Μελετών &amp; Τεχνικών Έργων  Διεύθυνσης Τεχνικών Υπηρεσιών</t>
  </si>
  <si>
    <t xml:space="preserve">      Παπαϊωάννου Ειρήνη                Καραγεώργου Παρασκευή                        Σερεμέτη Λαμπρινή  </t>
  </si>
  <si>
    <t xml:space="preserve">       Πολ. Μηχανικός Τ.Ε                   Πολιτικός Μηχανικός  Τ.Ε                     Πολιτικός Μηχανικός Π.Ε.</t>
  </si>
  <si>
    <t xml:space="preserve">     Μελετητής Μηχανικός                   </t>
  </si>
  <si>
    <t xml:space="preserve">    </t>
  </si>
  <si>
    <t xml:space="preserve">   </t>
  </si>
  <si>
    <t xml:space="preserve">          ΣΥΝΤΑΧΘΗΚΕ                             ΣΥΝΤΑΧΘΗΚΕ                                   Επιβλέπων Μηχανικός    </t>
  </si>
  <si>
    <t xml:space="preserve"> Σκλιοπίδου Φ. Καλλιρρόη             ΣΑΜΑΡΑΣ &amp; ΣΥΝΕΡΓΑΤΕΣ Α.Ε.-             Κυρίτσης Γρηγόριος</t>
  </si>
  <si>
    <t xml:space="preserve">      Aρχ. Μηχανικός Α.Π.Θ.                    ΣΥΜΒΟΥΛΟΙ ΜΗΧΑΝΙΚΟΙ                  Μηχ. Μηχανικός Π.Ε.</t>
  </si>
  <si>
    <r>
      <t xml:space="preserve">                                                                                                                                                                                            Ο Προϊστάμενος Τμήματος              </t>
    </r>
    <r>
      <rPr>
        <sz val="9.5"/>
        <color rgb="FF000000"/>
        <rFont val="Arial"/>
        <family val="2"/>
        <charset val="161"/>
      </rPr>
      <t xml:space="preserve">Ο Δ/ντής Περιβάλλοντος &amp;                                                         </t>
    </r>
  </si>
  <si>
    <r>
      <t xml:space="preserve">                                                                                                                                                                                              Η/Μ Έργων                                      </t>
    </r>
    <r>
      <rPr>
        <sz val="9.5"/>
        <color rgb="FF000000"/>
        <rFont val="Arial"/>
        <family val="2"/>
        <charset val="161"/>
      </rPr>
      <t>Ποιότητας Ζωής</t>
    </r>
  </si>
  <si>
    <t>Ηλεκτρολόγος Μηχανικός Τ.Ε.    Μηχανολόγος Μηχανικός Π.Ε.    Ηλεκτρολόγος Μηχανικός  Τ.Ε.</t>
  </si>
  <si>
    <t xml:space="preserve">   ΗΛΕΚΤΡΟΜΗΧΑΝΟΛΟΓΙΚΑ             ΗΛΕΚΤΡΟΜΗΧΑΝΟΛΟΓΙΚΑ               ΗΛΕΚΤΡΟΜΗΧΑΝΟΛΟΓΙΚΑ</t>
  </si>
  <si>
    <t xml:space="preserve">Επιβλέπων Μηχανικός                        ΕΛΕΧΘΗΚΕ                                               ΕΛΕΧΘΗΚΕ        </t>
  </si>
  <si>
    <t xml:space="preserve">          Ράπτη Ιωάννα                             Αγγελόπουλος Παύλος               α/α Βλαχάκης Γεώργιος</t>
  </si>
  <si>
    <t xml:space="preserve">Από άρθρα ΗΛΕΚΤΡΟΛΟΓΙΚΑ </t>
  </si>
  <si>
    <t>180*1,70</t>
  </si>
  <si>
    <t>*0,02*2,00</t>
  </si>
  <si>
    <t>10*0,02*2,00</t>
  </si>
  <si>
    <t>44*0,02*2,00</t>
  </si>
  <si>
    <t>*0,12*2,00</t>
  </si>
  <si>
    <t>1*0,12*2,00</t>
  </si>
  <si>
    <t>5*0,12*2,00</t>
  </si>
  <si>
    <t>13*0,12*2,00</t>
  </si>
  <si>
    <t>21*0,12*2,00</t>
  </si>
  <si>
    <t>Ποσό ΑΕΚΚ - ΑΠΟΛΟΓΙΣΤΙΚΑ</t>
  </si>
  <si>
    <t>(Κ1+Κ2+K3)*0,045 *2,4</t>
  </si>
  <si>
    <t>(K4+K5+K6+K7+K8)*0,045*2,4</t>
  </si>
  <si>
    <t>(K9+K10+K11)*0,045*2,4</t>
  </si>
  <si>
    <t>(Κ12+Κ13+Κ14+Κ15)*0,045*2,4</t>
  </si>
  <si>
    <t>(Κ16+Κ17+Κ18+Κ19+Κ20+Κ21)*0,045*2,4</t>
  </si>
  <si>
    <t>Κ22*0,045*2,4</t>
  </si>
  <si>
    <t>ΜΕΛΕΤΗ 11/2021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</si>
</sst>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7" formatCode="#,##0.00\ &quot;€&quot;;\-#,##0.00\ &quot;€&quot;"/>
    <numFmt numFmtId="44" formatCode="_-* #,##0.00\ &quot;€&quot;_-;\-* #,##0.00\ &quot;€&quot;_-;_-* &quot;-&quot;??\ &quot;€&quot;_-;_-@_-"/>
    <numFmt numFmtId="43" formatCode="_-* #,##0.00\ _€_-;\-* #,##0.00\ _€_-;_-* &quot;-&quot;??\ _€_-;_-@_-"/>
    <numFmt numFmtId="164" formatCode="_-* #,##0.00_-;\-* #,##0.00_-;_-* &quot;-&quot;??_-;_-@_-"/>
    <numFmt numFmtId="165" formatCode="#,##0.00_ ;\-#,##0.00\ "/>
    <numFmt numFmtId="166" formatCode="00000"/>
    <numFmt numFmtId="167" formatCode="#,##0.00&quot;*&quot;"/>
    <numFmt numFmtId="168" formatCode="#,##0.00\ [$€]\ ;\-#,##0.00\ [$€]\ ;\-#\ [$€]\ ;@\ "/>
    <numFmt numFmtId="169" formatCode="#,##0.00\ "/>
    <numFmt numFmtId="170" formatCode="_-* #,##0\ _€_-;\-* #,##0\ _€_-;_-* &quot;-&quot;??\ _€_-;_-@_-"/>
    <numFmt numFmtId="171" formatCode="#,##0.00\ _€"/>
    <numFmt numFmtId="172" formatCode="0.0000"/>
    <numFmt numFmtId="173" formatCode="0.000"/>
  </numFmts>
  <fonts count="84" x14ac:knownFonts="1">
    <font>
      <sz val="11"/>
      <color theme="1"/>
      <name val="Calibri"/>
      <family val="2"/>
      <charset val="161"/>
      <scheme val="minor"/>
    </font>
    <font>
      <sz val="11"/>
      <color theme="1"/>
      <name val="Calibri"/>
      <family val="2"/>
      <charset val="161"/>
      <scheme val="minor"/>
    </font>
    <font>
      <b/>
      <sz val="11"/>
      <color theme="1"/>
      <name val="Calibri"/>
      <family val="2"/>
      <charset val="161"/>
      <scheme val="minor"/>
    </font>
    <font>
      <sz val="7.5"/>
      <color theme="1"/>
      <name val="Arial"/>
      <family val="2"/>
      <charset val="161"/>
    </font>
    <font>
      <sz val="11"/>
      <name val="Calibri"/>
      <family val="2"/>
      <charset val="161"/>
      <scheme val="minor"/>
    </font>
    <font>
      <sz val="9"/>
      <color theme="1"/>
      <name val="Arial"/>
      <family val="2"/>
      <charset val="161"/>
    </font>
    <font>
      <sz val="10"/>
      <color theme="1"/>
      <name val="Arial"/>
      <family val="2"/>
      <charset val="161"/>
    </font>
    <font>
      <b/>
      <sz val="12"/>
      <color theme="1"/>
      <name val="Arial"/>
      <family val="2"/>
      <charset val="161"/>
    </font>
    <font>
      <sz val="12"/>
      <color theme="1"/>
      <name val="Calibri"/>
      <family val="2"/>
      <charset val="161"/>
      <scheme val="minor"/>
    </font>
    <font>
      <b/>
      <sz val="9"/>
      <color theme="1"/>
      <name val="Arial"/>
      <family val="2"/>
      <charset val="161"/>
    </font>
    <font>
      <b/>
      <sz val="9"/>
      <name val="Arial"/>
      <family val="2"/>
      <charset val="161"/>
    </font>
    <font>
      <sz val="9"/>
      <name val="Times New Roman"/>
      <family val="1"/>
      <charset val="161"/>
    </font>
    <font>
      <sz val="9"/>
      <color indexed="8"/>
      <name val="Arial"/>
      <family val="2"/>
      <charset val="161"/>
    </font>
    <font>
      <sz val="9"/>
      <name val="Arial"/>
      <family val="2"/>
      <charset val="161"/>
    </font>
    <font>
      <b/>
      <sz val="11"/>
      <color theme="1"/>
      <name val="Arial"/>
      <family val="2"/>
      <charset val="161"/>
    </font>
    <font>
      <sz val="11"/>
      <color theme="1"/>
      <name val="Arial"/>
      <family val="2"/>
      <charset val="161"/>
    </font>
    <font>
      <b/>
      <sz val="8"/>
      <color theme="1"/>
      <name val="Arial"/>
      <family val="2"/>
      <charset val="161"/>
    </font>
    <font>
      <sz val="8"/>
      <color theme="1"/>
      <name val="Arial"/>
      <family val="2"/>
      <charset val="161"/>
    </font>
    <font>
      <b/>
      <sz val="8"/>
      <name val="Arial"/>
      <family val="2"/>
      <charset val="161"/>
    </font>
    <font>
      <sz val="8"/>
      <name val="Arial"/>
      <family val="2"/>
      <charset val="161"/>
    </font>
    <font>
      <sz val="9"/>
      <color rgb="FFFF0000"/>
      <name val="Arial"/>
      <family val="2"/>
      <charset val="161"/>
    </font>
    <font>
      <b/>
      <sz val="12"/>
      <color theme="1"/>
      <name val="Calibri"/>
      <family val="2"/>
      <charset val="161"/>
      <scheme val="minor"/>
    </font>
    <font>
      <b/>
      <sz val="9"/>
      <color theme="1"/>
      <name val="Arial"/>
      <family val="2"/>
    </font>
    <font>
      <b/>
      <sz val="8"/>
      <color theme="1"/>
      <name val="Arial"/>
      <family val="2"/>
    </font>
    <font>
      <b/>
      <u/>
      <sz val="9"/>
      <color theme="1"/>
      <name val="Arial"/>
      <family val="2"/>
    </font>
    <font>
      <sz val="11"/>
      <color indexed="8"/>
      <name val="Calibri"/>
      <family val="2"/>
      <charset val="161"/>
    </font>
    <font>
      <sz val="10"/>
      <name val="Arial"/>
      <family val="2"/>
      <charset val="161"/>
    </font>
    <font>
      <sz val="11"/>
      <color theme="1"/>
      <name val="Calibri"/>
      <family val="2"/>
      <scheme val="minor"/>
    </font>
    <font>
      <sz val="10"/>
      <name val="Arial Greek"/>
      <family val="2"/>
      <charset val="161"/>
    </font>
    <font>
      <b/>
      <sz val="10"/>
      <color indexed="8"/>
      <name val="Arial Greek"/>
      <family val="2"/>
      <charset val="161"/>
    </font>
    <font>
      <sz val="10"/>
      <color indexed="9"/>
      <name val="Arial Greek"/>
      <family val="2"/>
      <charset val="161"/>
    </font>
    <font>
      <sz val="10"/>
      <color indexed="10"/>
      <name val="Arial Greek"/>
      <family val="2"/>
      <charset val="161"/>
    </font>
    <font>
      <b/>
      <sz val="10"/>
      <color indexed="9"/>
      <name val="Arial Greek"/>
      <family val="2"/>
      <charset val="161"/>
    </font>
    <font>
      <i/>
      <sz val="10"/>
      <color indexed="23"/>
      <name val="Arial Greek"/>
      <family val="2"/>
      <charset val="161"/>
    </font>
    <font>
      <sz val="10"/>
      <color indexed="17"/>
      <name val="Arial Greek"/>
      <family val="2"/>
      <charset val="161"/>
    </font>
    <font>
      <sz val="18"/>
      <color indexed="8"/>
      <name val="Arial Greek"/>
      <family val="2"/>
      <charset val="161"/>
    </font>
    <font>
      <sz val="12"/>
      <color indexed="8"/>
      <name val="Arial Greek"/>
      <family val="2"/>
      <charset val="161"/>
    </font>
    <font>
      <b/>
      <sz val="24"/>
      <color indexed="8"/>
      <name val="Arial Greek"/>
      <family val="2"/>
      <charset val="161"/>
    </font>
    <font>
      <sz val="10"/>
      <color indexed="19"/>
      <name val="Arial Greek"/>
      <family val="2"/>
      <charset val="161"/>
    </font>
    <font>
      <sz val="10"/>
      <color indexed="63"/>
      <name val="Arial Greek"/>
      <family val="2"/>
      <charset val="161"/>
    </font>
    <font>
      <b/>
      <sz val="9"/>
      <color rgb="FFFF0000"/>
      <name val="Arial"/>
      <family val="2"/>
      <charset val="161"/>
    </font>
    <font>
      <b/>
      <u/>
      <sz val="8"/>
      <color theme="1"/>
      <name val="Arial"/>
      <family val="2"/>
      <charset val="161"/>
    </font>
    <font>
      <b/>
      <u/>
      <sz val="9"/>
      <color theme="1"/>
      <name val="Arial"/>
      <family val="2"/>
      <charset val="161"/>
    </font>
    <font>
      <i/>
      <sz val="8"/>
      <color theme="1"/>
      <name val="Arial"/>
      <family val="2"/>
      <charset val="161"/>
    </font>
    <font>
      <sz val="9"/>
      <color rgb="FF7030A0"/>
      <name val="Arial"/>
      <family val="2"/>
      <charset val="161"/>
    </font>
    <font>
      <sz val="7.5"/>
      <color indexed="8"/>
      <name val="Arial"/>
      <family val="2"/>
      <charset val="161"/>
    </font>
    <font>
      <sz val="8"/>
      <name val="Calibri"/>
      <family val="2"/>
      <charset val="161"/>
      <scheme val="minor"/>
    </font>
    <font>
      <vertAlign val="superscript"/>
      <sz val="9"/>
      <name val="Arial"/>
      <family val="2"/>
      <charset val="161"/>
    </font>
    <font>
      <b/>
      <sz val="8"/>
      <color rgb="FFFF0000"/>
      <name val="Arial"/>
      <family val="2"/>
      <charset val="161"/>
    </font>
    <font>
      <b/>
      <i/>
      <sz val="8"/>
      <name val="Arial"/>
      <family val="2"/>
      <charset val="1"/>
    </font>
    <font>
      <sz val="8"/>
      <color indexed="8"/>
      <name val="Arial"/>
      <family val="2"/>
      <charset val="161"/>
    </font>
    <font>
      <vertAlign val="superscript"/>
      <sz val="8"/>
      <name val="Arial"/>
      <family val="2"/>
      <charset val="161"/>
    </font>
    <font>
      <sz val="8"/>
      <color theme="1"/>
      <name val="Calibri"/>
      <family val="2"/>
      <charset val="161"/>
      <scheme val="minor"/>
    </font>
    <font>
      <sz val="11"/>
      <color rgb="FF7030A0"/>
      <name val="Calibri"/>
      <family val="2"/>
      <charset val="161"/>
      <scheme val="minor"/>
    </font>
    <font>
      <b/>
      <i/>
      <sz val="9"/>
      <color rgb="FF7030A0"/>
      <name val="Arial"/>
      <family val="2"/>
      <charset val="161"/>
    </font>
    <font>
      <b/>
      <sz val="11"/>
      <name val="Calibri"/>
      <family val="2"/>
      <charset val="161"/>
      <scheme val="minor"/>
    </font>
    <font>
      <sz val="11"/>
      <color rgb="FF7030A0"/>
      <name val="Arial"/>
      <family val="2"/>
      <charset val="161"/>
    </font>
    <font>
      <sz val="11"/>
      <name val="Arial"/>
      <family val="2"/>
      <charset val="161"/>
    </font>
    <font>
      <b/>
      <sz val="16"/>
      <color theme="5" tint="-0.249977111117893"/>
      <name val="Arial"/>
      <family val="2"/>
      <charset val="161"/>
    </font>
    <font>
      <sz val="10"/>
      <color theme="1"/>
      <name val="Calibri"/>
      <family val="2"/>
      <charset val="161"/>
      <scheme val="minor"/>
    </font>
    <font>
      <sz val="6.5"/>
      <color theme="1"/>
      <name val="Arial"/>
      <family val="2"/>
      <charset val="161"/>
    </font>
    <font>
      <b/>
      <sz val="11"/>
      <name val="Arial"/>
      <family val="2"/>
      <charset val="161"/>
    </font>
    <font>
      <b/>
      <sz val="10"/>
      <color theme="1"/>
      <name val="Arial"/>
      <family val="2"/>
      <charset val="161"/>
    </font>
    <font>
      <sz val="7.5"/>
      <name val="Arial"/>
      <family val="2"/>
      <charset val="161"/>
    </font>
    <font>
      <b/>
      <sz val="10.5"/>
      <color theme="1"/>
      <name val="Arial"/>
      <family val="2"/>
      <charset val="161"/>
    </font>
    <font>
      <b/>
      <sz val="9.5"/>
      <name val="Arial"/>
      <family val="2"/>
      <charset val="161"/>
    </font>
    <font>
      <b/>
      <sz val="9.5"/>
      <color theme="1"/>
      <name val="Arial"/>
      <family val="2"/>
      <charset val="161"/>
    </font>
    <font>
      <b/>
      <sz val="10"/>
      <color theme="1"/>
      <name val="Calibri"/>
      <family val="2"/>
      <charset val="161"/>
      <scheme val="minor"/>
    </font>
    <font>
      <b/>
      <sz val="9"/>
      <color theme="1"/>
      <name val="Calibri"/>
      <family val="2"/>
      <charset val="161"/>
      <scheme val="minor"/>
    </font>
    <font>
      <sz val="6.5"/>
      <color theme="1"/>
      <name val="Calibri"/>
      <family val="2"/>
      <charset val="161"/>
      <scheme val="minor"/>
    </font>
    <font>
      <sz val="11"/>
      <color rgb="FFFF0000"/>
      <name val="Arial"/>
      <family val="2"/>
      <charset val="161"/>
    </font>
    <font>
      <vertAlign val="superscript"/>
      <sz val="11"/>
      <name val="Arial"/>
      <family val="2"/>
      <charset val="161"/>
    </font>
    <font>
      <b/>
      <sz val="10"/>
      <name val="Arial"/>
      <family val="2"/>
      <charset val="161"/>
    </font>
    <font>
      <b/>
      <i/>
      <sz val="8"/>
      <name val="Arial"/>
      <family val="2"/>
      <charset val="161"/>
    </font>
    <font>
      <sz val="10"/>
      <color rgb="FF000000"/>
      <name val="Arial"/>
      <family val="2"/>
      <charset val="161"/>
    </font>
    <font>
      <sz val="11"/>
      <color rgb="FFFF0000"/>
      <name val="Calibri"/>
      <family val="2"/>
      <charset val="161"/>
      <scheme val="minor"/>
    </font>
    <font>
      <sz val="7.5"/>
      <color rgb="FFFF0000"/>
      <name val="Arial"/>
      <family val="2"/>
      <charset val="161"/>
    </font>
    <font>
      <b/>
      <sz val="10.5"/>
      <name val="Arial"/>
      <family val="2"/>
      <charset val="161"/>
    </font>
    <font>
      <sz val="11"/>
      <color rgb="FF000000"/>
      <name val="Arial"/>
      <family val="2"/>
      <charset val="161"/>
    </font>
    <font>
      <sz val="11"/>
      <color rgb="FF000000"/>
      <name val="Century Gothic"/>
      <family val="2"/>
      <charset val="161"/>
    </font>
    <font>
      <sz val="10"/>
      <color rgb="FFFF0000"/>
      <name val="Arial"/>
      <family val="2"/>
      <charset val="161"/>
    </font>
    <font>
      <b/>
      <sz val="10"/>
      <color rgb="FF000000"/>
      <name val="Tahoma"/>
      <family val="2"/>
      <charset val="161"/>
    </font>
    <font>
      <sz val="9.5"/>
      <color rgb="FF000000"/>
      <name val="Arial"/>
      <family val="2"/>
      <charset val="161"/>
    </font>
    <font>
      <b/>
      <sz val="7.5"/>
      <color theme="1"/>
      <name val="Arial"/>
      <family val="2"/>
      <charset val="161"/>
    </font>
  </fonts>
  <fills count="1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249977111117893"/>
        <bgColor indexed="64"/>
      </patternFill>
    </fill>
    <fill>
      <patternFill patternType="solid">
        <fgColor indexed="8"/>
        <bgColor indexed="58"/>
      </patternFill>
    </fill>
    <fill>
      <patternFill patternType="solid">
        <fgColor indexed="23"/>
        <bgColor indexed="55"/>
      </patternFill>
    </fill>
    <fill>
      <patternFill patternType="solid">
        <fgColor indexed="31"/>
        <bgColor indexed="47"/>
      </patternFill>
    </fill>
    <fill>
      <patternFill patternType="solid">
        <fgColor indexed="47"/>
        <bgColor indexed="31"/>
      </patternFill>
    </fill>
    <fill>
      <patternFill patternType="solid">
        <fgColor indexed="10"/>
        <bgColor indexed="16"/>
      </patternFill>
    </fill>
    <fill>
      <patternFill patternType="solid">
        <fgColor indexed="42"/>
        <bgColor indexed="27"/>
      </patternFill>
    </fill>
    <fill>
      <patternFill patternType="solid">
        <fgColor indexed="26"/>
        <bgColor indexed="9"/>
      </patternFill>
    </fill>
    <fill>
      <patternFill patternType="solid">
        <fgColor theme="0" tint="-0.34998626667073579"/>
        <bgColor indexed="64"/>
      </patternFill>
    </fill>
    <fill>
      <patternFill patternType="solid">
        <fgColor theme="6" tint="0.59999389629810485"/>
        <bgColor indexed="64"/>
      </patternFill>
    </fill>
    <fill>
      <patternFill patternType="solid">
        <fgColor rgb="FFFFFFFF"/>
        <bgColor indexed="64"/>
      </patternFill>
    </fill>
  </fills>
  <borders count="9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4"/>
      </left>
      <right/>
      <top style="thin">
        <color indexed="64"/>
      </top>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4"/>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style="thin">
        <color indexed="64"/>
      </bottom>
      <diagonal/>
    </border>
    <border>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s>
  <cellStyleXfs count="50">
    <xf numFmtId="0" fontId="0" fillId="0" borderId="0"/>
    <xf numFmtId="43" fontId="1" fillId="0" borderId="0" applyFont="0" applyFill="0" applyBorder="0" applyAlignment="0" applyProtection="0"/>
    <xf numFmtId="44" fontId="1" fillId="0" borderId="0" applyFont="0" applyFill="0" applyBorder="0" applyAlignment="0" applyProtection="0"/>
    <xf numFmtId="0" fontId="11" fillId="0" borderId="0"/>
    <xf numFmtId="0" fontId="25" fillId="0" borderId="0"/>
    <xf numFmtId="0" fontId="27" fillId="0" borderId="0"/>
    <xf numFmtId="0" fontId="26" fillId="0" borderId="0"/>
    <xf numFmtId="43" fontId="1" fillId="0" borderId="0" applyFont="0" applyFill="0" applyBorder="0" applyAlignment="0" applyProtection="0"/>
    <xf numFmtId="44" fontId="1" fillId="0" borderId="0" applyFont="0" applyFill="0" applyBorder="0" applyAlignment="0" applyProtection="0"/>
    <xf numFmtId="2" fontId="29" fillId="0" borderId="0" applyFill="0" applyBorder="0" applyAlignment="0" applyProtection="0"/>
    <xf numFmtId="2" fontId="30" fillId="5" borderId="0" applyBorder="0" applyAlignment="0" applyProtection="0"/>
    <xf numFmtId="2" fontId="30" fillId="6" borderId="0" applyBorder="0" applyAlignment="0" applyProtection="0"/>
    <xf numFmtId="2" fontId="29" fillId="7" borderId="0" applyBorder="0" applyAlignment="0" applyProtection="0"/>
    <xf numFmtId="2" fontId="31" fillId="8" borderId="0" applyBorder="0" applyAlignment="0" applyProtection="0"/>
    <xf numFmtId="2" fontId="32" fillId="9" borderId="0" applyBorder="0" applyAlignment="0" applyProtection="0"/>
    <xf numFmtId="168" fontId="28" fillId="0" borderId="0" applyFill="0" applyBorder="0" applyAlignment="0" applyProtection="0"/>
    <xf numFmtId="2" fontId="33" fillId="0" borderId="0" applyFill="0" applyBorder="0" applyAlignment="0" applyProtection="0"/>
    <xf numFmtId="2" fontId="34" fillId="10" borderId="0" applyBorder="0" applyAlignment="0" applyProtection="0"/>
    <xf numFmtId="2" fontId="35" fillId="0" borderId="0" applyFill="0" applyBorder="0" applyAlignment="0" applyProtection="0"/>
    <xf numFmtId="2" fontId="36" fillId="0" borderId="0" applyFill="0" applyBorder="0" applyAlignment="0" applyProtection="0"/>
    <xf numFmtId="2" fontId="37" fillId="0" borderId="0" applyFill="0" applyBorder="0" applyAlignment="0" applyProtection="0"/>
    <xf numFmtId="2" fontId="37" fillId="0" borderId="0" applyFill="0" applyBorder="0" applyAlignment="0" applyProtection="0"/>
    <xf numFmtId="2" fontId="38" fillId="11" borderId="0" applyBorder="0" applyAlignment="0" applyProtection="0"/>
    <xf numFmtId="2" fontId="39" fillId="11" borderId="14" applyAlignment="0" applyProtection="0"/>
    <xf numFmtId="2" fontId="28" fillId="0" borderId="0" applyFill="0" applyBorder="0" applyAlignment="0" applyProtection="0"/>
    <xf numFmtId="2" fontId="28" fillId="0" borderId="0" applyFill="0" applyBorder="0" applyAlignment="0" applyProtection="0"/>
    <xf numFmtId="2" fontId="31" fillId="0" borderId="0" applyFill="0" applyBorder="0" applyAlignment="0" applyProtection="0"/>
    <xf numFmtId="0" fontId="28" fillId="0" borderId="0"/>
    <xf numFmtId="0" fontId="26" fillId="0" borderId="0"/>
    <xf numFmtId="0" fontId="26" fillId="0" borderId="0"/>
    <xf numFmtId="0" fontId="25" fillId="0" borderId="0" applyNumberFormat="0" applyFill="0" applyBorder="0" applyProtection="0"/>
    <xf numFmtId="0" fontId="26" fillId="0" borderId="0"/>
    <xf numFmtId="0" fontId="26" fillId="0" borderId="0"/>
    <xf numFmtId="2" fontId="39" fillId="11" borderId="20" applyAlignment="0" applyProtection="0"/>
    <xf numFmtId="2" fontId="39" fillId="11" borderId="17" applyAlignment="0" applyProtection="0"/>
    <xf numFmtId="2" fontId="39" fillId="11" borderId="18" applyAlignment="0" applyProtection="0"/>
    <xf numFmtId="2" fontId="39" fillId="11" borderId="19" applyAlignment="0" applyProtection="0"/>
    <xf numFmtId="2" fontId="39" fillId="11" borderId="14" applyAlignment="0" applyProtection="0"/>
    <xf numFmtId="2" fontId="39" fillId="11" borderId="14" applyAlignment="0" applyProtection="0"/>
    <xf numFmtId="2" fontId="39" fillId="11" borderId="14" applyAlignment="0" applyProtection="0"/>
    <xf numFmtId="2" fontId="39" fillId="11" borderId="24" applyAlignment="0" applyProtection="0"/>
    <xf numFmtId="2" fontId="39" fillId="11" borderId="14" applyAlignment="0" applyProtection="0"/>
    <xf numFmtId="2" fontId="39" fillId="11" borderId="30" applyAlignment="0" applyProtection="0"/>
    <xf numFmtId="2" fontId="39" fillId="11" borderId="32" applyAlignment="0" applyProtection="0"/>
    <xf numFmtId="2" fontId="39" fillId="11" borderId="34" applyAlignment="0" applyProtection="0"/>
    <xf numFmtId="9" fontId="26" fillId="0" borderId="0" applyFont="0" applyFill="0" applyBorder="0" applyAlignment="0" applyProtection="0"/>
    <xf numFmtId="0" fontId="26" fillId="0" borderId="0"/>
    <xf numFmtId="44" fontId="26"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cellStyleXfs>
  <cellXfs count="1002">
    <xf numFmtId="0" fontId="0" fillId="0" borderId="0" xfId="0"/>
    <xf numFmtId="0" fontId="0" fillId="0" borderId="0" xfId="0" applyAlignment="1">
      <alignment horizontal="center" vertical="center"/>
    </xf>
    <xf numFmtId="0" fontId="3" fillId="0" borderId="0" xfId="0" applyFont="1" applyAlignment="1">
      <alignment horizontal="center" vertical="center" wrapText="1" shrinkToFit="1"/>
    </xf>
    <xf numFmtId="0" fontId="3" fillId="0" borderId="0" xfId="0" applyFont="1" applyAlignment="1">
      <alignment vertical="center" wrapText="1" shrinkToFit="1"/>
    </xf>
    <xf numFmtId="0" fontId="4" fillId="0" borderId="0" xfId="0" applyFont="1"/>
    <xf numFmtId="0" fontId="0" fillId="0" borderId="0" xfId="0" applyAlignment="1">
      <alignment wrapText="1"/>
    </xf>
    <xf numFmtId="0" fontId="0" fillId="0" borderId="0" xfId="0" applyAlignment="1"/>
    <xf numFmtId="0" fontId="5" fillId="0" borderId="0" xfId="0" applyFont="1" applyAlignment="1">
      <alignment vertical="top"/>
    </xf>
    <xf numFmtId="0" fontId="6" fillId="0" borderId="0" xfId="0" applyFont="1" applyAlignment="1">
      <alignment horizontal="left" vertical="top" wrapText="1" shrinkToFit="1"/>
    </xf>
    <xf numFmtId="0" fontId="5" fillId="0" borderId="0" xfId="0" applyFont="1" applyAlignment="1">
      <alignment horizontal="left" vertical="top" wrapText="1"/>
    </xf>
    <xf numFmtId="0" fontId="4" fillId="0" borderId="0" xfId="0" applyFont="1" applyAlignment="1"/>
    <xf numFmtId="0" fontId="5" fillId="0" borderId="0" xfId="0" applyFont="1" applyAlignment="1">
      <alignment horizontal="left" vertical="top"/>
    </xf>
    <xf numFmtId="0" fontId="0" fillId="0" borderId="0" xfId="0" applyFont="1"/>
    <xf numFmtId="0" fontId="2" fillId="0" borderId="0" xfId="0" applyFont="1"/>
    <xf numFmtId="44" fontId="2" fillId="0" borderId="0" xfId="0" applyNumberFormat="1" applyFont="1"/>
    <xf numFmtId="0" fontId="9" fillId="2" borderId="4" xfId="0" applyFont="1" applyFill="1" applyBorder="1" applyAlignment="1">
      <alignment horizontal="center" vertical="center" wrapText="1" shrinkToFit="1"/>
    </xf>
    <xf numFmtId="0" fontId="9" fillId="0" borderId="10" xfId="0" applyFont="1" applyFill="1" applyBorder="1" applyAlignment="1">
      <alignment horizontal="center" vertical="center" wrapText="1" shrinkToFit="1"/>
    </xf>
    <xf numFmtId="0" fontId="4" fillId="0" borderId="0" xfId="0" applyFont="1" applyAlignment="1">
      <alignment wrapText="1"/>
    </xf>
    <xf numFmtId="0" fontId="15" fillId="0" borderId="0" xfId="0" applyFont="1" applyFill="1"/>
    <xf numFmtId="0" fontId="14" fillId="0" borderId="0" xfId="0" applyFont="1" applyFill="1" applyAlignment="1">
      <alignment vertical="center"/>
    </xf>
    <xf numFmtId="0" fontId="15" fillId="0" borderId="0" xfId="0" applyFont="1" applyFill="1" applyAlignment="1">
      <alignment horizontal="center"/>
    </xf>
    <xf numFmtId="49" fontId="18" fillId="3" borderId="4" xfId="0" applyNumberFormat="1" applyFont="1" applyFill="1" applyBorder="1" applyAlignment="1">
      <alignment vertical="center" wrapText="1"/>
    </xf>
    <xf numFmtId="0" fontId="17" fillId="0" borderId="4" xfId="0" applyFont="1" applyFill="1" applyBorder="1" applyAlignment="1">
      <alignment horizontal="center"/>
    </xf>
    <xf numFmtId="0" fontId="21" fillId="0" borderId="0" xfId="0" applyFont="1" applyAlignment="1">
      <alignment horizontal="center"/>
    </xf>
    <xf numFmtId="0" fontId="22" fillId="0" borderId="0" xfId="0" applyFont="1" applyAlignment="1">
      <alignment horizontal="left" vertical="top"/>
    </xf>
    <xf numFmtId="0" fontId="17" fillId="0" borderId="0" xfId="0" applyFont="1" applyFill="1" applyBorder="1" applyAlignment="1">
      <alignment horizontal="center"/>
    </xf>
    <xf numFmtId="0" fontId="23" fillId="0" borderId="4" xfId="0" applyFont="1" applyFill="1" applyBorder="1" applyAlignment="1">
      <alignment horizontal="center"/>
    </xf>
    <xf numFmtId="4" fontId="17" fillId="0" borderId="4" xfId="0" applyNumberFormat="1" applyFont="1" applyFill="1" applyBorder="1" applyAlignment="1">
      <alignment horizontal="center"/>
    </xf>
    <xf numFmtId="0" fontId="18" fillId="0" borderId="2" xfId="0" applyFont="1" applyFill="1" applyBorder="1" applyAlignment="1">
      <alignment horizontal="center" vertical="center"/>
    </xf>
    <xf numFmtId="0" fontId="19" fillId="0" borderId="0" xfId="0" applyFont="1" applyFill="1" applyAlignment="1">
      <alignment vertical="center"/>
    </xf>
    <xf numFmtId="49" fontId="18" fillId="3" borderId="4" xfId="0" applyNumberFormat="1" applyFont="1" applyFill="1" applyBorder="1" applyAlignment="1">
      <alignment horizontal="center" vertical="center"/>
    </xf>
    <xf numFmtId="49" fontId="18" fillId="3" borderId="4" xfId="0" applyNumberFormat="1" applyFont="1" applyFill="1" applyBorder="1" applyAlignment="1">
      <alignment vertical="center"/>
    </xf>
    <xf numFmtId="0" fontId="18" fillId="0" borderId="6" xfId="0" applyFont="1" applyFill="1" applyBorder="1" applyAlignment="1">
      <alignment horizontal="center" vertical="center"/>
    </xf>
    <xf numFmtId="0" fontId="19" fillId="0" borderId="4" xfId="0" applyFont="1" applyFill="1" applyBorder="1" applyAlignment="1">
      <alignment horizontal="center" vertical="center"/>
    </xf>
    <xf numFmtId="4" fontId="19" fillId="0" borderId="4" xfId="0" applyNumberFormat="1" applyFont="1" applyFill="1" applyBorder="1" applyAlignment="1">
      <alignment horizontal="center" vertical="center"/>
    </xf>
    <xf numFmtId="4" fontId="18" fillId="3" borderId="4" xfId="0" applyNumberFormat="1" applyFont="1" applyFill="1" applyBorder="1" applyAlignment="1">
      <alignment horizontal="center" vertical="center"/>
    </xf>
    <xf numFmtId="0" fontId="15" fillId="0" borderId="0" xfId="0" applyFont="1" applyFill="1" applyBorder="1"/>
    <xf numFmtId="0" fontId="19" fillId="0" borderId="8" xfId="0" applyFont="1" applyFill="1" applyBorder="1" applyAlignment="1">
      <alignment vertical="center"/>
    </xf>
    <xf numFmtId="9" fontId="15" fillId="0" borderId="0" xfId="0" applyNumberFormat="1" applyFont="1" applyFill="1"/>
    <xf numFmtId="0" fontId="23" fillId="0" borderId="6" xfId="0" applyFont="1" applyFill="1" applyBorder="1" applyAlignment="1">
      <alignment horizontal="center"/>
    </xf>
    <xf numFmtId="0" fontId="15" fillId="0" borderId="0" xfId="0" applyFont="1" applyFill="1" applyAlignment="1">
      <alignment vertical="center"/>
    </xf>
    <xf numFmtId="0" fontId="9" fillId="0" borderId="0" xfId="0" applyFont="1" applyFill="1" applyAlignment="1">
      <alignment vertical="center" wrapText="1" shrinkToFit="1"/>
    </xf>
    <xf numFmtId="49" fontId="9" fillId="3" borderId="4" xfId="0" applyNumberFormat="1" applyFont="1" applyFill="1" applyBorder="1" applyAlignment="1">
      <alignment horizontal="center" vertical="center" wrapText="1" shrinkToFit="1"/>
    </xf>
    <xf numFmtId="0" fontId="9" fillId="0" borderId="0" xfId="0" applyFont="1" applyFill="1" applyBorder="1" applyAlignment="1">
      <alignment vertical="center" wrapText="1" shrinkToFit="1"/>
    </xf>
    <xf numFmtId="0" fontId="0" fillId="0" borderId="0" xfId="0"/>
    <xf numFmtId="0" fontId="9" fillId="0" borderId="0" xfId="0" applyFont="1" applyFill="1" applyAlignment="1">
      <alignment vertical="center" wrapText="1" shrinkToFit="1"/>
    </xf>
    <xf numFmtId="49" fontId="9" fillId="3" borderId="4" xfId="0" applyNumberFormat="1" applyFont="1" applyFill="1" applyBorder="1" applyAlignment="1">
      <alignment horizontal="center" vertical="center" wrapText="1" shrinkToFit="1"/>
    </xf>
    <xf numFmtId="0" fontId="9" fillId="0" borderId="0" xfId="0" applyFont="1" applyFill="1" applyBorder="1" applyAlignment="1">
      <alignment vertical="center" wrapText="1" shrinkToFit="1"/>
    </xf>
    <xf numFmtId="0" fontId="0" fillId="0" borderId="0" xfId="0"/>
    <xf numFmtId="0" fontId="9" fillId="0" borderId="0" xfId="0" applyFont="1" applyFill="1" applyAlignment="1">
      <alignment vertical="center" wrapText="1" shrinkToFit="1"/>
    </xf>
    <xf numFmtId="0" fontId="46" fillId="0" borderId="4" xfId="0" applyFont="1" applyFill="1" applyBorder="1" applyAlignment="1">
      <alignment horizontal="center"/>
    </xf>
    <xf numFmtId="0" fontId="13" fillId="0" borderId="0" xfId="0" applyFont="1" applyFill="1" applyBorder="1" applyAlignment="1">
      <alignment vertical="center" wrapText="1"/>
    </xf>
    <xf numFmtId="0" fontId="18" fillId="0" borderId="4" xfId="3" applyNumberFormat="1" applyFont="1" applyFill="1" applyBorder="1" applyAlignment="1">
      <alignment horizontal="center" vertical="center"/>
    </xf>
    <xf numFmtId="0" fontId="52" fillId="0" borderId="3" xfId="0" applyFont="1" applyFill="1" applyBorder="1"/>
    <xf numFmtId="0" fontId="19" fillId="0" borderId="2" xfId="3" applyNumberFormat="1" applyFont="1" applyFill="1" applyBorder="1" applyAlignment="1">
      <alignment horizontal="center" vertical="center" wrapText="1"/>
    </xf>
    <xf numFmtId="0" fontId="19" fillId="0" borderId="4" xfId="3" applyNumberFormat="1" applyFont="1" applyFill="1" applyBorder="1" applyAlignment="1">
      <alignment horizontal="left" vertical="center" wrapText="1"/>
    </xf>
    <xf numFmtId="4" fontId="18" fillId="0" borderId="4" xfId="3" applyNumberFormat="1" applyFont="1" applyFill="1" applyBorder="1" applyAlignment="1">
      <alignment horizontal="center" vertical="center" wrapText="1"/>
    </xf>
    <xf numFmtId="0" fontId="19" fillId="0" borderId="4" xfId="0" applyFont="1" applyFill="1" applyBorder="1" applyAlignment="1">
      <alignment horizontal="left" vertical="center" wrapText="1"/>
    </xf>
    <xf numFmtId="4" fontId="18" fillId="0" borderId="4" xfId="3" applyNumberFormat="1" applyFont="1" applyFill="1" applyBorder="1" applyAlignment="1" applyProtection="1">
      <alignment horizontal="center" vertical="center" wrapText="1"/>
      <protection locked="0"/>
    </xf>
    <xf numFmtId="4" fontId="18" fillId="0" borderId="4" xfId="0" applyNumberFormat="1" applyFont="1" applyFill="1" applyBorder="1" applyAlignment="1">
      <alignment horizontal="center" vertical="center" wrapText="1"/>
    </xf>
    <xf numFmtId="0" fontId="49" fillId="0" borderId="4" xfId="0" applyFont="1" applyFill="1" applyBorder="1" applyAlignment="1">
      <alignment horizontal="center" vertical="center"/>
    </xf>
    <xf numFmtId="0" fontId="49" fillId="0" borderId="4" xfId="0" applyFont="1" applyFill="1" applyBorder="1" applyAlignment="1">
      <alignment horizontal="left" vertical="center"/>
    </xf>
    <xf numFmtId="0" fontId="49" fillId="0" borderId="3" xfId="0" applyFont="1" applyFill="1" applyBorder="1" applyAlignment="1">
      <alignment horizontal="left" vertical="center"/>
    </xf>
    <xf numFmtId="0" fontId="50" fillId="0" borderId="4" xfId="3" applyNumberFormat="1" applyFont="1" applyFill="1" applyBorder="1" applyAlignment="1">
      <alignment horizontal="left" vertical="center" wrapText="1"/>
    </xf>
    <xf numFmtId="0" fontId="19" fillId="0" borderId="4" xfId="3" applyNumberFormat="1" applyFont="1" applyFill="1" applyBorder="1" applyAlignment="1">
      <alignment horizontal="center" vertical="center"/>
    </xf>
    <xf numFmtId="169" fontId="19" fillId="0" borderId="4" xfId="3" applyNumberFormat="1" applyFont="1" applyFill="1" applyBorder="1" applyAlignment="1">
      <alignment horizontal="center" vertical="center"/>
    </xf>
    <xf numFmtId="0" fontId="19" fillId="0" borderId="2" xfId="3" applyNumberFormat="1" applyFont="1" applyFill="1" applyBorder="1" applyAlignment="1">
      <alignment horizontal="left" vertical="center" wrapText="1"/>
    </xf>
    <xf numFmtId="0" fontId="19" fillId="0" borderId="2" xfId="0" applyFont="1" applyFill="1" applyBorder="1" applyAlignment="1">
      <alignment horizontal="center"/>
    </xf>
    <xf numFmtId="4" fontId="48" fillId="0" borderId="2" xfId="3" applyNumberFormat="1" applyFont="1" applyFill="1" applyBorder="1" applyAlignment="1" applyProtection="1">
      <alignment horizontal="center" vertical="center" wrapText="1"/>
      <protection locked="0"/>
    </xf>
    <xf numFmtId="0" fontId="49" fillId="0" borderId="2" xfId="0" applyFont="1" applyFill="1" applyBorder="1" applyAlignment="1">
      <alignment vertical="center"/>
    </xf>
    <xf numFmtId="0" fontId="19" fillId="0" borderId="4" xfId="3" applyNumberFormat="1" applyFont="1" applyFill="1" applyBorder="1" applyAlignment="1">
      <alignment horizontal="center" vertical="center" wrapText="1"/>
    </xf>
    <xf numFmtId="0" fontId="0" fillId="0" borderId="0" xfId="0"/>
    <xf numFmtId="0" fontId="0" fillId="0" borderId="0" xfId="0"/>
    <xf numFmtId="0" fontId="5" fillId="0" borderId="0" xfId="0" applyFont="1" applyAlignment="1">
      <alignment vertical="top" wrapText="1" shrinkToFit="1"/>
    </xf>
    <xf numFmtId="0" fontId="5" fillId="0" borderId="9" xfId="0" applyFont="1" applyFill="1" applyBorder="1" applyAlignment="1">
      <alignment horizontal="center" vertical="top" wrapText="1" shrinkToFit="1"/>
    </xf>
    <xf numFmtId="0" fontId="18" fillId="0" borderId="0" xfId="0" applyFont="1" applyFill="1" applyBorder="1" applyAlignment="1">
      <alignment horizontal="center" vertical="center"/>
    </xf>
    <xf numFmtId="0" fontId="18" fillId="0" borderId="4" xfId="0" applyFont="1" applyFill="1" applyBorder="1" applyAlignment="1">
      <alignment horizontal="center" vertical="center" wrapText="1"/>
    </xf>
    <xf numFmtId="4" fontId="19" fillId="0" borderId="4" xfId="0" applyNumberFormat="1" applyFont="1" applyFill="1" applyBorder="1" applyAlignment="1">
      <alignment horizontal="center" vertical="center" wrapText="1"/>
    </xf>
    <xf numFmtId="0" fontId="18" fillId="0" borderId="15" xfId="0" applyFont="1" applyFill="1" applyBorder="1" applyAlignment="1">
      <alignment horizontal="center" vertical="center"/>
    </xf>
    <xf numFmtId="0" fontId="5" fillId="0" borderId="0" xfId="0" applyFont="1" applyBorder="1" applyAlignment="1">
      <alignment vertical="top" wrapText="1" shrinkToFit="1"/>
    </xf>
    <xf numFmtId="0" fontId="0" fillId="0" borderId="0" xfId="0" applyFill="1"/>
    <xf numFmtId="170" fontId="13" fillId="0" borderId="4" xfId="1" quotePrefix="1" applyNumberFormat="1" applyFont="1" applyFill="1" applyBorder="1" applyAlignment="1">
      <alignment horizontal="center" vertical="center" wrapText="1" shrinkToFit="1"/>
    </xf>
    <xf numFmtId="0" fontId="10" fillId="0" borderId="8" xfId="0" applyFont="1" applyFill="1" applyBorder="1" applyAlignment="1">
      <alignment horizontal="center" wrapText="1" shrinkToFit="1"/>
    </xf>
    <xf numFmtId="171" fontId="10" fillId="0" borderId="8" xfId="0" applyNumberFormat="1" applyFont="1" applyFill="1" applyBorder="1" applyAlignment="1">
      <alignment horizontal="left" vertical="center" wrapText="1" shrinkToFit="1"/>
    </xf>
    <xf numFmtId="0" fontId="10" fillId="0" borderId="2" xfId="0" applyFont="1" applyFill="1" applyBorder="1" applyAlignment="1">
      <alignment horizontal="left" vertical="center" wrapText="1" shrinkToFit="1"/>
    </xf>
    <xf numFmtId="0" fontId="10" fillId="0" borderId="2" xfId="0" applyFont="1" applyFill="1" applyBorder="1" applyAlignment="1">
      <alignment horizontal="center" wrapText="1" shrinkToFit="1"/>
    </xf>
    <xf numFmtId="171" fontId="10" fillId="0" borderId="2" xfId="0" applyNumberFormat="1" applyFont="1" applyFill="1" applyBorder="1" applyAlignment="1">
      <alignment horizontal="left" vertical="center" wrapText="1" shrinkToFit="1"/>
    </xf>
    <xf numFmtId="0" fontId="18" fillId="0" borderId="4" xfId="0" applyFont="1" applyFill="1" applyBorder="1" applyAlignment="1">
      <alignment horizontal="center" vertical="center"/>
    </xf>
    <xf numFmtId="0" fontId="18" fillId="0" borderId="1" xfId="0" applyFont="1" applyFill="1" applyBorder="1" applyAlignment="1">
      <alignment horizontal="center" vertical="center"/>
    </xf>
    <xf numFmtId="4" fontId="18" fillId="0" borderId="2" xfId="0" applyNumberFormat="1" applyFont="1" applyFill="1" applyBorder="1" applyAlignment="1">
      <alignment horizontal="center" vertical="center" wrapText="1"/>
    </xf>
    <xf numFmtId="4" fontId="18" fillId="0" borderId="2" xfId="3" applyNumberFormat="1" applyFont="1" applyFill="1" applyBorder="1" applyAlignment="1">
      <alignment horizontal="center" vertical="center" wrapText="1"/>
    </xf>
    <xf numFmtId="0" fontId="49" fillId="0" borderId="3" xfId="0" applyFont="1" applyFill="1" applyBorder="1" applyAlignment="1">
      <alignment vertical="center"/>
    </xf>
    <xf numFmtId="0" fontId="17" fillId="0" borderId="0" xfId="0" applyFont="1" applyBorder="1" applyAlignment="1">
      <alignment horizontal="center"/>
    </xf>
    <xf numFmtId="0" fontId="17" fillId="0" borderId="0" xfId="0" applyFont="1" applyBorder="1" applyAlignment="1">
      <alignment horizontal="left" wrapText="1"/>
    </xf>
    <xf numFmtId="4" fontId="48" fillId="0" borderId="0" xfId="3" applyNumberFormat="1" applyFont="1" applyFill="1" applyBorder="1" applyAlignment="1" applyProtection="1">
      <alignment horizontal="center" vertical="center" wrapText="1"/>
      <protection locked="0"/>
    </xf>
    <xf numFmtId="0" fontId="52" fillId="0" borderId="0" xfId="0" applyFont="1" applyBorder="1" applyAlignment="1">
      <alignment horizontal="center"/>
    </xf>
    <xf numFmtId="4" fontId="17" fillId="0" borderId="0" xfId="0" applyNumberFormat="1" applyFont="1" applyBorder="1" applyAlignment="1">
      <alignment horizontal="center"/>
    </xf>
    <xf numFmtId="0" fontId="52" fillId="0" borderId="0" xfId="0" applyFont="1" applyBorder="1"/>
    <xf numFmtId="0" fontId="0" fillId="0" borderId="0" xfId="0" applyFont="1" applyAlignment="1">
      <alignment wrapText="1"/>
    </xf>
    <xf numFmtId="0" fontId="0" fillId="0" borderId="0" xfId="0"/>
    <xf numFmtId="0" fontId="9" fillId="0" borderId="0" xfId="0" applyFont="1" applyAlignment="1">
      <alignment vertical="center" wrapText="1" shrinkToFit="1"/>
    </xf>
    <xf numFmtId="0" fontId="5" fillId="0" borderId="9" xfId="0" applyFont="1" applyFill="1" applyBorder="1" applyAlignment="1">
      <alignment horizontal="center" vertical="top" wrapText="1" shrinkToFit="1"/>
    </xf>
    <xf numFmtId="0" fontId="5" fillId="0" borderId="9" xfId="0" applyFont="1" applyFill="1" applyBorder="1" applyAlignment="1">
      <alignment horizontal="left" vertical="center" wrapText="1" shrinkToFit="1"/>
    </xf>
    <xf numFmtId="0" fontId="5" fillId="0" borderId="0" xfId="0" applyFont="1" applyBorder="1" applyAlignment="1">
      <alignment vertical="top" wrapText="1" shrinkToFit="1"/>
    </xf>
    <xf numFmtId="0" fontId="9" fillId="0" borderId="0" xfId="0" applyFont="1" applyFill="1" applyBorder="1" applyAlignment="1">
      <alignment vertical="center" wrapText="1" shrinkToFit="1"/>
    </xf>
    <xf numFmtId="0" fontId="13" fillId="0" borderId="4" xfId="0" applyFont="1" applyFill="1" applyBorder="1" applyAlignment="1">
      <alignment vertical="center" wrapText="1"/>
    </xf>
    <xf numFmtId="0" fontId="13" fillId="0" borderId="4" xfId="0" applyFont="1" applyFill="1" applyBorder="1" applyAlignment="1">
      <alignment horizontal="left" vertical="center" wrapText="1" shrinkToFit="1"/>
    </xf>
    <xf numFmtId="43" fontId="13" fillId="0" borderId="4" xfId="2" applyNumberFormat="1" applyFont="1" applyFill="1" applyBorder="1" applyAlignment="1">
      <alignment horizontal="right" vertical="center" wrapText="1" shrinkToFit="1"/>
    </xf>
    <xf numFmtId="43" fontId="13" fillId="0" borderId="4" xfId="1" applyFont="1" applyFill="1" applyBorder="1" applyAlignment="1">
      <alignment horizontal="center" vertical="center" wrapText="1" shrinkToFit="1"/>
    </xf>
    <xf numFmtId="0" fontId="13" fillId="0" borderId="4" xfId="0" applyFont="1" applyFill="1" applyBorder="1" applyAlignment="1">
      <alignment horizontal="center" vertical="center" wrapText="1" shrinkToFit="1"/>
    </xf>
    <xf numFmtId="0" fontId="10" fillId="0" borderId="16" xfId="0" applyFont="1" applyFill="1" applyBorder="1" applyAlignment="1">
      <alignment horizontal="left" vertical="center" wrapText="1" shrinkToFit="1"/>
    </xf>
    <xf numFmtId="0" fontId="10" fillId="0" borderId="16" xfId="0" applyFont="1" applyFill="1" applyBorder="1" applyAlignment="1">
      <alignment horizontal="center" wrapText="1" shrinkToFit="1"/>
    </xf>
    <xf numFmtId="0" fontId="5" fillId="0" borderId="4" xfId="0" applyFont="1" applyFill="1" applyBorder="1" applyAlignment="1">
      <alignment horizontal="left" vertical="center" wrapText="1" shrinkToFit="1"/>
    </xf>
    <xf numFmtId="49" fontId="13" fillId="0" borderId="4" xfId="0" quotePrefix="1" applyNumberFormat="1" applyFont="1" applyFill="1" applyBorder="1" applyAlignment="1">
      <alignment horizontal="center" vertical="center" wrapText="1" shrinkToFit="1"/>
    </xf>
    <xf numFmtId="0" fontId="5" fillId="0" borderId="4" xfId="0" applyFont="1" applyFill="1" applyBorder="1" applyAlignment="1">
      <alignment horizontal="center" vertical="center" wrapText="1" shrinkToFit="1"/>
    </xf>
    <xf numFmtId="0" fontId="13" fillId="0" borderId="9" xfId="0" applyFont="1" applyFill="1" applyBorder="1" applyAlignment="1">
      <alignment horizontal="center" vertical="top" wrapText="1" shrinkToFit="1"/>
    </xf>
    <xf numFmtId="0" fontId="20" fillId="0" borderId="9" xfId="0" applyFont="1" applyFill="1" applyBorder="1" applyAlignment="1">
      <alignment horizontal="center" vertical="top" wrapText="1" shrinkToFit="1"/>
    </xf>
    <xf numFmtId="0" fontId="18" fillId="0" borderId="2" xfId="0" applyFont="1" applyFill="1" applyBorder="1" applyAlignment="1">
      <alignment horizontal="center" vertical="center"/>
    </xf>
    <xf numFmtId="0" fontId="18" fillId="0" borderId="3" xfId="0" applyFont="1" applyFill="1" applyBorder="1" applyAlignment="1">
      <alignment horizontal="center" vertical="center"/>
    </xf>
    <xf numFmtId="0" fontId="13" fillId="3" borderId="0" xfId="0" applyFont="1" applyFill="1" applyBorder="1" applyAlignment="1">
      <alignment vertical="top" wrapText="1" shrinkToFit="1"/>
    </xf>
    <xf numFmtId="0" fontId="0" fillId="0" borderId="0" xfId="0" applyFill="1"/>
    <xf numFmtId="0" fontId="10" fillId="0" borderId="8" xfId="0" applyFont="1" applyFill="1" applyBorder="1" applyAlignment="1">
      <alignment horizontal="left" vertical="center" wrapText="1" shrinkToFit="1"/>
    </xf>
    <xf numFmtId="0" fontId="3" fillId="0" borderId="0" xfId="0" applyFont="1" applyFill="1" applyAlignment="1">
      <alignment horizontal="center" vertical="center" wrapText="1" shrinkToFit="1"/>
    </xf>
    <xf numFmtId="0" fontId="10" fillId="0" borderId="2" xfId="0" applyFont="1" applyFill="1" applyBorder="1" applyAlignment="1">
      <alignment horizontal="left" vertical="center" wrapText="1"/>
    </xf>
    <xf numFmtId="0" fontId="40" fillId="0" borderId="9" xfId="0" applyFont="1" applyFill="1" applyBorder="1" applyAlignment="1">
      <alignment horizontal="center" vertical="top" wrapText="1" shrinkToFit="1"/>
    </xf>
    <xf numFmtId="0" fontId="18" fillId="0" borderId="21" xfId="0" applyFont="1" applyFill="1" applyBorder="1" applyAlignment="1">
      <alignment horizontal="center" vertical="center"/>
    </xf>
    <xf numFmtId="0" fontId="18" fillId="0" borderId="25" xfId="0" applyFont="1" applyFill="1" applyBorder="1" applyAlignment="1">
      <alignment horizontal="center" vertical="center"/>
    </xf>
    <xf numFmtId="49" fontId="18" fillId="0" borderId="4" xfId="0" applyNumberFormat="1" applyFont="1" applyFill="1" applyBorder="1" applyAlignment="1">
      <alignment horizontal="center" vertical="center"/>
    </xf>
    <xf numFmtId="0" fontId="18" fillId="0" borderId="22" xfId="0" applyFont="1" applyFill="1" applyBorder="1" applyAlignment="1">
      <alignment horizontal="center" vertical="center"/>
    </xf>
    <xf numFmtId="0" fontId="19" fillId="0" borderId="21" xfId="0" applyFont="1" applyFill="1" applyBorder="1" applyAlignment="1">
      <alignment horizontal="center" vertical="center" wrapText="1"/>
    </xf>
    <xf numFmtId="0" fontId="19" fillId="0" borderId="22" xfId="0" applyFont="1" applyFill="1" applyBorder="1" applyAlignment="1">
      <alignment horizontal="center" vertical="center" wrapText="1"/>
    </xf>
    <xf numFmtId="4" fontId="19" fillId="0" borderId="23" xfId="0" applyNumberFormat="1" applyFont="1" applyFill="1" applyBorder="1" applyAlignment="1">
      <alignment horizontal="center" vertical="center"/>
    </xf>
    <xf numFmtId="0" fontId="0" fillId="0" borderId="21" xfId="0" applyBorder="1" applyAlignment="1">
      <alignment horizontal="center" vertical="center"/>
    </xf>
    <xf numFmtId="0" fontId="18" fillId="0" borderId="23" xfId="0" applyFont="1" applyFill="1" applyBorder="1" applyAlignment="1">
      <alignment horizontal="center" vertical="center"/>
    </xf>
    <xf numFmtId="0" fontId="56" fillId="0" borderId="0" xfId="0" applyFont="1" applyFill="1"/>
    <xf numFmtId="0" fontId="18" fillId="0" borderId="23" xfId="0" applyFont="1" applyFill="1" applyBorder="1" applyAlignment="1">
      <alignment horizontal="center" vertical="center" wrapText="1"/>
    </xf>
    <xf numFmtId="49" fontId="18" fillId="0" borderId="4" xfId="0" applyNumberFormat="1" applyFont="1" applyFill="1" applyBorder="1" applyAlignment="1">
      <alignment vertical="center" wrapText="1"/>
    </xf>
    <xf numFmtId="0" fontId="19" fillId="0" borderId="6" xfId="0" applyFont="1" applyFill="1" applyBorder="1" applyAlignment="1">
      <alignment horizontal="center" vertical="center"/>
    </xf>
    <xf numFmtId="0" fontId="0" fillId="0" borderId="25" xfId="0" applyBorder="1" applyAlignment="1">
      <alignment horizontal="center" vertical="center"/>
    </xf>
    <xf numFmtId="0" fontId="0" fillId="0" borderId="28" xfId="0" applyFont="1" applyBorder="1" applyAlignment="1">
      <alignment horizontal="center" vertical="center" wrapText="1"/>
    </xf>
    <xf numFmtId="0" fontId="0" fillId="0" borderId="28" xfId="0" applyBorder="1" applyAlignment="1">
      <alignment horizontal="center" vertical="center"/>
    </xf>
    <xf numFmtId="0" fontId="0" fillId="0" borderId="27" xfId="0" applyBorder="1" applyAlignment="1">
      <alignment horizontal="center" vertical="center"/>
    </xf>
    <xf numFmtId="0" fontId="0" fillId="0" borderId="29" xfId="0" applyBorder="1" applyAlignment="1">
      <alignment horizontal="center" vertical="center"/>
    </xf>
    <xf numFmtId="0" fontId="19" fillId="0" borderId="23" xfId="0" applyFont="1" applyFill="1" applyBorder="1" applyAlignment="1">
      <alignment horizontal="center" vertical="center"/>
    </xf>
    <xf numFmtId="0" fontId="19" fillId="3" borderId="23" xfId="0" applyFont="1" applyFill="1" applyBorder="1" applyAlignment="1">
      <alignment horizontal="center" vertical="center" wrapText="1"/>
    </xf>
    <xf numFmtId="0" fontId="18" fillId="0" borderId="23" xfId="0" applyFont="1" applyFill="1" applyBorder="1" applyAlignment="1">
      <alignment horizontal="center" vertical="center"/>
    </xf>
    <xf numFmtId="0" fontId="18" fillId="0" borderId="23" xfId="0" applyFont="1" applyFill="1" applyBorder="1" applyAlignment="1">
      <alignment horizontal="center" vertical="center" wrapText="1"/>
    </xf>
    <xf numFmtId="0" fontId="19" fillId="0" borderId="25" xfId="0" applyFont="1" applyFill="1" applyBorder="1" applyAlignment="1">
      <alignment horizontal="center" vertical="center"/>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18" fillId="0" borderId="22" xfId="0" applyFont="1" applyFill="1" applyBorder="1" applyAlignment="1">
      <alignment horizontal="center" vertical="center"/>
    </xf>
    <xf numFmtId="0" fontId="19" fillId="0" borderId="0" xfId="0" applyFont="1" applyFill="1" applyAlignment="1">
      <alignment vertical="center"/>
    </xf>
    <xf numFmtId="0" fontId="19" fillId="3" borderId="27" xfId="0" applyFont="1" applyFill="1" applyBorder="1" applyAlignment="1">
      <alignment horizontal="center" vertical="center" wrapText="1"/>
    </xf>
    <xf numFmtId="0" fontId="18" fillId="0" borderId="28" xfId="0" applyFont="1" applyFill="1" applyBorder="1" applyAlignment="1">
      <alignment horizontal="center" vertical="center"/>
    </xf>
    <xf numFmtId="0" fontId="18" fillId="0" borderId="31" xfId="0" applyFont="1" applyFill="1" applyBorder="1" applyAlignment="1">
      <alignment horizontal="center" vertical="center"/>
    </xf>
    <xf numFmtId="0" fontId="0" fillId="0" borderId="31" xfId="0" applyBorder="1" applyAlignment="1">
      <alignment horizontal="center" vertical="center"/>
    </xf>
    <xf numFmtId="0" fontId="19" fillId="0" borderId="0" xfId="0" applyFont="1" applyFill="1" applyAlignment="1">
      <alignment vertical="center"/>
    </xf>
    <xf numFmtId="0" fontId="19" fillId="0" borderId="0" xfId="0" applyFont="1" applyFill="1" applyAlignment="1">
      <alignment vertical="center"/>
    </xf>
    <xf numFmtId="0" fontId="19" fillId="0" borderId="27" xfId="0" applyFont="1" applyFill="1" applyBorder="1" applyAlignment="1">
      <alignment horizontal="center" vertical="center"/>
    </xf>
    <xf numFmtId="0" fontId="19" fillId="3" borderId="27" xfId="0" applyFont="1" applyFill="1" applyBorder="1" applyAlignment="1">
      <alignment horizontal="center" vertical="center" wrapText="1"/>
    </xf>
    <xf numFmtId="2" fontId="18" fillId="0" borderId="27" xfId="0" applyNumberFormat="1" applyFont="1" applyFill="1" applyBorder="1" applyAlignment="1">
      <alignment horizontal="center" vertical="center" wrapText="1"/>
    </xf>
    <xf numFmtId="0" fontId="19" fillId="0" borderId="28" xfId="0" applyFont="1" applyFill="1" applyBorder="1" applyAlignment="1">
      <alignment horizontal="center" vertical="center" wrapText="1"/>
    </xf>
    <xf numFmtId="0" fontId="19" fillId="0" borderId="26" xfId="0" applyFont="1" applyFill="1" applyBorder="1" applyAlignment="1">
      <alignment horizontal="center" vertical="center"/>
    </xf>
    <xf numFmtId="0" fontId="18" fillId="0" borderId="26"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29" xfId="0" applyFont="1" applyFill="1" applyBorder="1" applyAlignment="1">
      <alignment horizontal="center" vertical="center"/>
    </xf>
    <xf numFmtId="0" fontId="0" fillId="0" borderId="0" xfId="0"/>
    <xf numFmtId="0" fontId="19" fillId="0" borderId="0" xfId="0" applyFont="1" applyFill="1" applyAlignment="1">
      <alignment vertical="center"/>
    </xf>
    <xf numFmtId="0" fontId="5" fillId="0" borderId="0" xfId="0" applyFont="1" applyFill="1" applyBorder="1" applyAlignment="1">
      <alignment vertical="top" wrapText="1" shrinkToFit="1"/>
    </xf>
    <xf numFmtId="0" fontId="18" fillId="0" borderId="0" xfId="0" applyFont="1" applyFill="1" applyBorder="1" applyAlignment="1">
      <alignment horizontal="center" vertical="center"/>
    </xf>
    <xf numFmtId="0" fontId="18" fillId="0" borderId="6" xfId="0" applyFont="1" applyFill="1" applyBorder="1" applyAlignment="1">
      <alignment horizontal="center" vertical="center"/>
    </xf>
    <xf numFmtId="0" fontId="18" fillId="0" borderId="31" xfId="0" applyFont="1" applyFill="1" applyBorder="1" applyAlignment="1">
      <alignment horizontal="center" vertical="center"/>
    </xf>
    <xf numFmtId="2" fontId="18" fillId="0" borderId="31" xfId="0" applyNumberFormat="1" applyFont="1" applyFill="1" applyBorder="1" applyAlignment="1">
      <alignment horizontal="center" vertical="center" wrapText="1"/>
    </xf>
    <xf numFmtId="44" fontId="13" fillId="0" borderId="9" xfId="0" applyNumberFormat="1" applyFont="1" applyFill="1" applyBorder="1" applyAlignment="1">
      <alignment horizontal="center" vertical="top" wrapText="1" shrinkToFit="1"/>
    </xf>
    <xf numFmtId="0" fontId="0" fillId="0" borderId="0" xfId="0"/>
    <xf numFmtId="0" fontId="5" fillId="0" borderId="0" xfId="0" applyFont="1" applyBorder="1" applyAlignment="1">
      <alignment vertical="top" wrapText="1" shrinkToFit="1"/>
    </xf>
    <xf numFmtId="0" fontId="0" fillId="0" borderId="0" xfId="0"/>
    <xf numFmtId="0" fontId="3" fillId="0" borderId="0" xfId="0" applyFont="1" applyAlignment="1">
      <alignment vertical="center" wrapText="1" shrinkToFit="1"/>
    </xf>
    <xf numFmtId="0" fontId="5" fillId="0" borderId="0" xfId="0" applyFont="1" applyFill="1" applyBorder="1" applyAlignment="1">
      <alignment vertical="top" wrapText="1" shrinkToFit="1"/>
    </xf>
    <xf numFmtId="0" fontId="10" fillId="0" borderId="0" xfId="0" applyFont="1" applyFill="1" applyBorder="1" applyAlignment="1">
      <alignment vertical="center" wrapText="1"/>
    </xf>
    <xf numFmtId="0" fontId="18" fillId="0" borderId="21" xfId="0" applyFont="1" applyFill="1" applyBorder="1" applyAlignment="1">
      <alignment horizontal="center" vertical="center"/>
    </xf>
    <xf numFmtId="0" fontId="18" fillId="0" borderId="25" xfId="0" applyFont="1" applyFill="1" applyBorder="1" applyAlignment="1">
      <alignment horizontal="center" vertical="center"/>
    </xf>
    <xf numFmtId="0" fontId="0" fillId="0" borderId="21" xfId="0" applyBorder="1" applyAlignment="1">
      <alignment horizontal="center" vertical="center"/>
    </xf>
    <xf numFmtId="0" fontId="18" fillId="0" borderId="22" xfId="0" applyFont="1" applyFill="1" applyBorder="1" applyAlignment="1">
      <alignment horizontal="center" vertical="center"/>
    </xf>
    <xf numFmtId="0" fontId="17" fillId="0" borderId="0" xfId="0" applyFont="1" applyAlignment="1">
      <alignment horizontal="center"/>
    </xf>
    <xf numFmtId="0" fontId="15" fillId="0" borderId="0" xfId="0" applyFont="1"/>
    <xf numFmtId="0" fontId="22" fillId="0" borderId="31" xfId="0" applyFont="1" applyBorder="1" applyAlignment="1">
      <alignment horizontal="center" vertical="center"/>
    </xf>
    <xf numFmtId="0" fontId="15" fillId="0" borderId="0" xfId="0" applyFont="1" applyAlignment="1">
      <alignment vertical="center"/>
    </xf>
    <xf numFmtId="2" fontId="17" fillId="0" borderId="37" xfId="0" applyNumberFormat="1" applyFont="1" applyBorder="1"/>
    <xf numFmtId="0" fontId="22" fillId="0" borderId="31" xfId="0" applyFont="1" applyBorder="1" applyAlignment="1">
      <alignment horizontal="center"/>
    </xf>
    <xf numFmtId="0" fontId="6" fillId="0" borderId="37" xfId="0" applyFont="1" applyBorder="1"/>
    <xf numFmtId="0" fontId="14" fillId="0" borderId="0" xfId="0" applyFont="1" applyAlignment="1">
      <alignment vertical="center"/>
    </xf>
    <xf numFmtId="0" fontId="60" fillId="0" borderId="31" xfId="0" applyFont="1" applyBorder="1" applyAlignment="1">
      <alignment horizontal="center" wrapText="1"/>
    </xf>
    <xf numFmtId="0" fontId="17" fillId="0" borderId="31" xfId="0" applyFont="1" applyBorder="1" applyAlignment="1">
      <alignment horizontal="center" vertical="center"/>
    </xf>
    <xf numFmtId="0" fontId="60" fillId="0" borderId="31" xfId="0" applyFont="1" applyBorder="1" applyAlignment="1">
      <alignment horizontal="center" vertical="center" wrapText="1"/>
    </xf>
    <xf numFmtId="2" fontId="17" fillId="0" borderId="37" xfId="0" applyNumberFormat="1" applyFont="1" applyBorder="1" applyAlignment="1">
      <alignment vertical="center"/>
    </xf>
    <xf numFmtId="2" fontId="17" fillId="0" borderId="37" xfId="0" applyNumberFormat="1" applyFont="1" applyBorder="1" applyAlignment="1">
      <alignment horizontal="right" vertical="center"/>
    </xf>
    <xf numFmtId="0" fontId="17" fillId="0" borderId="37" xfId="0" applyFont="1" applyBorder="1" applyAlignment="1">
      <alignment vertical="center"/>
    </xf>
    <xf numFmtId="0" fontId="6" fillId="0" borderId="37" xfId="0" applyFont="1" applyBorder="1" applyAlignment="1">
      <alignment vertical="center"/>
    </xf>
    <xf numFmtId="2" fontId="18" fillId="0" borderId="6" xfId="0" applyNumberFormat="1" applyFont="1" applyFill="1" applyBorder="1" applyAlignment="1">
      <alignment horizontal="center" vertical="center"/>
    </xf>
    <xf numFmtId="0" fontId="18" fillId="0" borderId="38" xfId="0" applyFont="1" applyFill="1" applyBorder="1" applyAlignment="1">
      <alignment horizontal="center" vertical="center"/>
    </xf>
    <xf numFmtId="0" fontId="18" fillId="0" borderId="40" xfId="0" applyFont="1" applyFill="1" applyBorder="1" applyAlignment="1">
      <alignment horizontal="center" vertical="center"/>
    </xf>
    <xf numFmtId="0" fontId="18" fillId="0" borderId="21" xfId="0" applyFont="1" applyFill="1" applyBorder="1" applyAlignment="1">
      <alignment horizontal="center" vertical="center"/>
    </xf>
    <xf numFmtId="0" fontId="18" fillId="0" borderId="25" xfId="0" applyFont="1" applyFill="1" applyBorder="1" applyAlignment="1">
      <alignment horizontal="center" vertical="center"/>
    </xf>
    <xf numFmtId="0" fontId="0" fillId="0" borderId="21" xfId="0" applyBorder="1" applyAlignment="1">
      <alignment horizontal="center" vertical="center"/>
    </xf>
    <xf numFmtId="0" fontId="19" fillId="0" borderId="26" xfId="0" applyFont="1" applyFill="1" applyBorder="1" applyAlignment="1">
      <alignment horizontal="center" vertical="center"/>
    </xf>
    <xf numFmtId="0" fontId="18" fillId="0" borderId="3" xfId="0" applyFont="1" applyFill="1" applyBorder="1" applyAlignment="1">
      <alignment horizontal="center" vertical="center"/>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8" fillId="0" borderId="23" xfId="0" applyFont="1" applyFill="1" applyBorder="1" applyAlignment="1">
      <alignment horizontal="center" vertical="center"/>
    </xf>
    <xf numFmtId="0" fontId="19" fillId="0" borderId="25" xfId="0" applyFont="1" applyFill="1" applyBorder="1" applyAlignment="1">
      <alignment horizontal="center" vertical="center"/>
    </xf>
    <xf numFmtId="43" fontId="13" fillId="0" borderId="4" xfId="1" applyFont="1" applyFill="1" applyBorder="1" applyAlignment="1">
      <alignment horizontal="left" vertical="center" wrapText="1" shrinkToFit="1"/>
    </xf>
    <xf numFmtId="0" fontId="18" fillId="0" borderId="41" xfId="0" applyFont="1" applyFill="1" applyBorder="1" applyAlignment="1">
      <alignment horizontal="center" vertical="center"/>
    </xf>
    <xf numFmtId="0" fontId="18" fillId="0" borderId="42" xfId="0" applyFont="1" applyFill="1" applyBorder="1" applyAlignment="1">
      <alignment horizontal="center" vertical="center"/>
    </xf>
    <xf numFmtId="43" fontId="13" fillId="0" borderId="31" xfId="1" applyFont="1" applyFill="1" applyBorder="1" applyAlignment="1">
      <alignment horizontal="center" vertical="center" wrapText="1" shrinkToFit="1"/>
    </xf>
    <xf numFmtId="0" fontId="19" fillId="0" borderId="0" xfId="0" applyFont="1" applyAlignment="1">
      <alignment vertical="center"/>
    </xf>
    <xf numFmtId="0" fontId="18" fillId="0" borderId="3" xfId="0" applyFont="1" applyFill="1" applyBorder="1" applyAlignment="1">
      <alignment horizontal="center" vertical="center"/>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8" fillId="0" borderId="23" xfId="0" applyFont="1" applyFill="1" applyBorder="1" applyAlignment="1">
      <alignment horizontal="center" vertical="center"/>
    </xf>
    <xf numFmtId="0" fontId="18" fillId="0" borderId="31" xfId="0" applyFont="1" applyFill="1" applyBorder="1" applyAlignment="1">
      <alignment horizontal="center" vertical="center"/>
    </xf>
    <xf numFmtId="0" fontId="19" fillId="0" borderId="25" xfId="0" applyFont="1" applyFill="1" applyBorder="1" applyAlignment="1">
      <alignment horizontal="center" vertical="center"/>
    </xf>
    <xf numFmtId="2" fontId="18" fillId="0" borderId="3" xfId="0" applyNumberFormat="1" applyFont="1" applyFill="1" applyBorder="1" applyAlignment="1">
      <alignment horizontal="center" vertical="center"/>
    </xf>
    <xf numFmtId="0" fontId="19" fillId="0" borderId="31" xfId="0" applyFont="1" applyBorder="1" applyAlignment="1">
      <alignment horizontal="center" vertical="center"/>
    </xf>
    <xf numFmtId="2" fontId="18" fillId="0" borderId="22" xfId="0" applyNumberFormat="1" applyFont="1" applyFill="1" applyBorder="1" applyAlignment="1">
      <alignment horizontal="center" vertical="center"/>
    </xf>
    <xf numFmtId="0" fontId="5" fillId="0" borderId="31" xfId="0" applyFont="1" applyFill="1" applyBorder="1" applyAlignment="1">
      <alignment vertical="center" wrapText="1" shrinkToFit="1"/>
    </xf>
    <xf numFmtId="0" fontId="13" fillId="0" borderId="31" xfId="0" applyFont="1" applyFill="1" applyBorder="1" applyAlignment="1">
      <alignment horizontal="left" vertical="center" wrapText="1" shrinkToFit="1"/>
    </xf>
    <xf numFmtId="0" fontId="13" fillId="0" borderId="31" xfId="0" applyFont="1" applyFill="1" applyBorder="1" applyAlignment="1">
      <alignment horizontal="center" vertical="center" wrapText="1" shrinkToFit="1"/>
    </xf>
    <xf numFmtId="4" fontId="5" fillId="0" borderId="31" xfId="0" applyNumberFormat="1" applyFont="1" applyFill="1" applyBorder="1" applyAlignment="1">
      <alignment horizontal="center" vertical="center" wrapText="1" shrinkToFit="1"/>
    </xf>
    <xf numFmtId="43" fontId="5" fillId="0" borderId="31" xfId="1" applyFont="1" applyFill="1" applyBorder="1" applyAlignment="1">
      <alignment horizontal="center" vertical="center" wrapText="1" shrinkToFit="1"/>
    </xf>
    <xf numFmtId="171" fontId="13" fillId="0" borderId="31" xfId="2" applyNumberFormat="1" applyFont="1" applyFill="1" applyBorder="1" applyAlignment="1">
      <alignment horizontal="right" vertical="center" wrapText="1" shrinkToFit="1"/>
    </xf>
    <xf numFmtId="2" fontId="19" fillId="3" borderId="23" xfId="0" applyNumberFormat="1" applyFont="1" applyFill="1" applyBorder="1" applyAlignment="1">
      <alignment horizontal="center" vertical="center" wrapText="1"/>
    </xf>
    <xf numFmtId="0" fontId="18" fillId="0" borderId="27" xfId="0" applyFont="1" applyFill="1" applyBorder="1" applyAlignment="1">
      <alignment horizontal="center" vertical="center"/>
    </xf>
    <xf numFmtId="0" fontId="19" fillId="0" borderId="47" xfId="0" applyFont="1" applyFill="1" applyBorder="1" applyAlignment="1">
      <alignment horizontal="center" vertical="center"/>
    </xf>
    <xf numFmtId="4" fontId="19" fillId="0" borderId="31" xfId="0" applyNumberFormat="1" applyFont="1" applyFill="1" applyBorder="1" applyAlignment="1">
      <alignment horizontal="center" vertical="center"/>
    </xf>
    <xf numFmtId="0" fontId="18" fillId="0" borderId="48" xfId="0" applyFont="1" applyFill="1" applyBorder="1" applyAlignment="1">
      <alignment horizontal="center" vertical="center"/>
    </xf>
    <xf numFmtId="0" fontId="18" fillId="0" borderId="49" xfId="0" applyFont="1" applyFill="1" applyBorder="1" applyAlignment="1">
      <alignment horizontal="center" vertical="center"/>
    </xf>
    <xf numFmtId="0" fontId="18" fillId="0" borderId="47" xfId="0" applyFont="1" applyFill="1" applyBorder="1" applyAlignment="1">
      <alignment horizontal="center" vertical="center"/>
    </xf>
    <xf numFmtId="0" fontId="19" fillId="0" borderId="3" xfId="0" applyFont="1" applyFill="1" applyBorder="1" applyAlignment="1">
      <alignment horizontal="center" vertical="center"/>
    </xf>
    <xf numFmtId="0" fontId="19" fillId="0" borderId="31" xfId="0" applyFont="1" applyFill="1" applyBorder="1" applyAlignment="1">
      <alignment horizontal="center" vertical="center"/>
    </xf>
    <xf numFmtId="4" fontId="19" fillId="0" borderId="6" xfId="0" applyNumberFormat="1" applyFont="1" applyFill="1" applyBorder="1" applyAlignment="1">
      <alignment horizontal="center" vertical="center"/>
    </xf>
    <xf numFmtId="4" fontId="18" fillId="0" borderId="4" xfId="0" applyNumberFormat="1" applyFont="1" applyFill="1" applyBorder="1" applyAlignment="1">
      <alignment horizontal="center" vertical="center"/>
    </xf>
    <xf numFmtId="0" fontId="0" fillId="0" borderId="48" xfId="0" applyFill="1" applyBorder="1" applyAlignment="1">
      <alignment horizontal="center" vertical="center"/>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9" fillId="0" borderId="50" xfId="0" applyFont="1" applyFill="1" applyBorder="1" applyAlignment="1">
      <alignment horizontal="center" vertical="center"/>
    </xf>
    <xf numFmtId="2" fontId="19" fillId="0" borderId="6" xfId="0" applyNumberFormat="1" applyFont="1" applyFill="1" applyBorder="1" applyAlignment="1">
      <alignment horizontal="center" vertical="center"/>
    </xf>
    <xf numFmtId="0" fontId="18" fillId="0" borderId="27" xfId="0" applyFont="1" applyFill="1" applyBorder="1" applyAlignment="1">
      <alignment horizontal="center" vertical="center" wrapText="1"/>
    </xf>
    <xf numFmtId="4" fontId="18" fillId="0" borderId="22" xfId="0" applyNumberFormat="1" applyFont="1" applyFill="1" applyBorder="1" applyAlignment="1">
      <alignment horizontal="center" vertical="center"/>
    </xf>
    <xf numFmtId="0" fontId="61" fillId="0" borderId="0" xfId="0" applyFont="1" applyAlignment="1">
      <alignment horizontal="right" vertical="top"/>
    </xf>
    <xf numFmtId="0" fontId="62" fillId="0" borderId="0" xfId="0" applyFont="1" applyAlignment="1">
      <alignment horizontal="right" vertical="top" wrapText="1" shrinkToFit="1"/>
    </xf>
    <xf numFmtId="0" fontId="15" fillId="0" borderId="0" xfId="0" applyFont="1" applyAlignment="1">
      <alignment vertical="center" wrapText="1" shrinkToFit="1"/>
    </xf>
    <xf numFmtId="0" fontId="15" fillId="0" borderId="0" xfId="0" applyFont="1" applyAlignment="1">
      <alignment horizontal="center" vertical="center"/>
    </xf>
    <xf numFmtId="0" fontId="57" fillId="0" borderId="0" xfId="0" applyFont="1"/>
    <xf numFmtId="0" fontId="14" fillId="0" borderId="0" xfId="0" applyFont="1" applyAlignment="1">
      <alignment horizontal="left" vertical="top"/>
    </xf>
    <xf numFmtId="0" fontId="15" fillId="0" borderId="0" xfId="0" applyFont="1" applyFill="1" applyAlignment="1">
      <alignment wrapText="1"/>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8" fillId="0" borderId="3" xfId="0" applyFont="1" applyFill="1" applyBorder="1" applyAlignment="1">
      <alignment horizontal="center" vertical="center"/>
    </xf>
    <xf numFmtId="0" fontId="18" fillId="0" borderId="25" xfId="0" applyFont="1" applyFill="1" applyBorder="1" applyAlignment="1">
      <alignment horizontal="center" vertical="center"/>
    </xf>
    <xf numFmtId="0" fontId="18" fillId="0" borderId="23" xfId="0" applyFont="1" applyFill="1" applyBorder="1" applyAlignment="1">
      <alignment horizontal="center" vertical="center"/>
    </xf>
    <xf numFmtId="0" fontId="18" fillId="0" borderId="22" xfId="0" applyFont="1" applyFill="1" applyBorder="1" applyAlignment="1">
      <alignment horizontal="center" vertical="center"/>
    </xf>
    <xf numFmtId="173" fontId="18" fillId="0" borderId="6" xfId="0" applyNumberFormat="1" applyFont="1" applyFill="1" applyBorder="1" applyAlignment="1">
      <alignment horizontal="center" vertical="center"/>
    </xf>
    <xf numFmtId="0" fontId="5" fillId="0" borderId="31" xfId="0" quotePrefix="1" applyFont="1" applyFill="1" applyBorder="1" applyAlignment="1">
      <alignment horizontal="center" vertical="center" wrapText="1" shrinkToFit="1"/>
    </xf>
    <xf numFmtId="0" fontId="5" fillId="0" borderId="31" xfId="0" applyFont="1" applyFill="1" applyBorder="1" applyAlignment="1">
      <alignment vertical="top" wrapText="1" shrinkToFit="1"/>
    </xf>
    <xf numFmtId="0" fontId="20" fillId="0" borderId="31" xfId="0" applyFont="1" applyFill="1" applyBorder="1" applyAlignment="1">
      <alignment horizontal="center" vertical="center" wrapText="1" shrinkToFit="1"/>
    </xf>
    <xf numFmtId="0" fontId="5" fillId="0" borderId="31" xfId="0" applyFont="1" applyFill="1" applyBorder="1" applyAlignment="1">
      <alignment horizontal="left" vertical="center" wrapText="1" shrinkToFit="1"/>
    </xf>
    <xf numFmtId="49" fontId="5" fillId="0" borderId="31" xfId="0" applyNumberFormat="1" applyFont="1" applyFill="1" applyBorder="1" applyAlignment="1">
      <alignment horizontal="center" vertical="center" wrapText="1" shrinkToFit="1"/>
    </xf>
    <xf numFmtId="0" fontId="5" fillId="0" borderId="31" xfId="0" applyFont="1" applyFill="1" applyBorder="1" applyAlignment="1">
      <alignment horizontal="center" vertical="center" wrapText="1" shrinkToFit="1"/>
    </xf>
    <xf numFmtId="165" fontId="13" fillId="0" borderId="31" xfId="1" applyNumberFormat="1" applyFont="1" applyFill="1" applyBorder="1" applyAlignment="1">
      <alignment horizontal="center" vertical="center" wrapText="1" shrinkToFit="1"/>
    </xf>
    <xf numFmtId="0" fontId="13" fillId="3" borderId="31" xfId="0" applyFont="1" applyFill="1" applyBorder="1" applyAlignment="1">
      <alignment horizontal="center" vertical="center" wrapText="1" shrinkToFit="1"/>
    </xf>
    <xf numFmtId="43" fontId="13" fillId="0" borderId="31" xfId="2" applyNumberFormat="1" applyFont="1" applyFill="1" applyBorder="1" applyAlignment="1">
      <alignment horizontal="right" vertical="center" wrapText="1" shrinkToFit="1"/>
    </xf>
    <xf numFmtId="0" fontId="13" fillId="0" borderId="31" xfId="0" applyFont="1" applyFill="1" applyBorder="1" applyAlignment="1">
      <alignment vertical="center" wrapText="1"/>
    </xf>
    <xf numFmtId="0" fontId="13" fillId="0" borderId="31" xfId="0" applyFont="1" applyFill="1" applyBorder="1" applyAlignment="1">
      <alignment vertical="center" wrapText="1" shrinkToFit="1"/>
    </xf>
    <xf numFmtId="4" fontId="14" fillId="0" borderId="53" xfId="0" applyNumberFormat="1" applyFont="1" applyFill="1" applyBorder="1" applyAlignment="1">
      <alignment horizontal="center" vertical="center"/>
    </xf>
    <xf numFmtId="0" fontId="12" fillId="0" borderId="31" xfId="3" applyNumberFormat="1" applyFont="1" applyFill="1" applyBorder="1" applyAlignment="1">
      <alignment horizontal="left" vertical="center" wrapText="1"/>
    </xf>
    <xf numFmtId="0" fontId="13" fillId="0" borderId="31" xfId="3" applyNumberFormat="1" applyFont="1" applyFill="1" applyBorder="1" applyAlignment="1">
      <alignment horizontal="center" vertical="center" wrapText="1"/>
    </xf>
    <xf numFmtId="0" fontId="13" fillId="0" borderId="31" xfId="3" applyNumberFormat="1" applyFont="1" applyFill="1" applyBorder="1" applyAlignment="1">
      <alignment horizontal="center" vertical="center"/>
    </xf>
    <xf numFmtId="0" fontId="5" fillId="0" borderId="31" xfId="0" applyFont="1" applyFill="1" applyBorder="1" applyAlignment="1">
      <alignment horizontal="left" vertical="top" wrapText="1" shrinkToFit="1"/>
    </xf>
    <xf numFmtId="0" fontId="13" fillId="0" borderId="31" xfId="0" applyFont="1" applyFill="1" applyBorder="1" applyAlignment="1">
      <alignment horizontal="left" vertical="top" wrapText="1" shrinkToFit="1"/>
    </xf>
    <xf numFmtId="49" fontId="5" fillId="0" borderId="0" xfId="0" applyNumberFormat="1" applyFont="1" applyAlignment="1">
      <alignment horizontal="center" vertical="center" wrapText="1" shrinkToFit="1"/>
    </xf>
    <xf numFmtId="0" fontId="5" fillId="0" borderId="0" xfId="0" applyFont="1" applyAlignment="1">
      <alignment vertical="center" wrapText="1" shrinkToFit="1"/>
    </xf>
    <xf numFmtId="0" fontId="5" fillId="0" borderId="0" xfId="0" applyFont="1" applyAlignment="1">
      <alignment horizontal="left" vertical="center" wrapText="1" shrinkToFit="1"/>
    </xf>
    <xf numFmtId="49" fontId="13" fillId="0" borderId="0" xfId="0" applyNumberFormat="1" applyFont="1" applyAlignment="1">
      <alignment horizontal="center" wrapText="1" shrinkToFit="1"/>
    </xf>
    <xf numFmtId="0" fontId="5" fillId="0" borderId="0" xfId="0" applyFont="1" applyAlignment="1">
      <alignment horizontal="center" vertical="center" wrapText="1" shrinkToFit="1"/>
    </xf>
    <xf numFmtId="0" fontId="3" fillId="0" borderId="0" xfId="0" applyFont="1" applyAlignment="1">
      <alignment vertical="top" wrapText="1" shrinkToFit="1"/>
    </xf>
    <xf numFmtId="49" fontId="9" fillId="0" borderId="0" xfId="0" applyNumberFormat="1" applyFont="1" applyAlignment="1">
      <alignment horizontal="center" vertical="center" wrapText="1" shrinkToFit="1"/>
    </xf>
    <xf numFmtId="0" fontId="9" fillId="0" borderId="0" xfId="0" applyFont="1" applyAlignment="1">
      <alignment horizontal="left" vertical="center" wrapText="1" shrinkToFit="1"/>
    </xf>
    <xf numFmtId="49" fontId="10" fillId="0" borderId="0" xfId="0" applyNumberFormat="1" applyFont="1" applyAlignment="1">
      <alignment horizontal="center" wrapText="1" shrinkToFit="1"/>
    </xf>
    <xf numFmtId="0" fontId="9" fillId="0" borderId="0" xfId="0" applyFont="1" applyAlignment="1">
      <alignment horizontal="center" vertical="center" wrapText="1" shrinkToFit="1"/>
    </xf>
    <xf numFmtId="0" fontId="9" fillId="0" borderId="0" xfId="0" applyFont="1" applyAlignment="1">
      <alignment horizontal="center" vertical="top" wrapText="1" shrinkToFit="1"/>
    </xf>
    <xf numFmtId="49" fontId="3" fillId="0" borderId="31" xfId="0" applyNumberFormat="1" applyFont="1" applyBorder="1" applyAlignment="1">
      <alignment horizontal="center" vertical="center" wrapText="1" shrinkToFit="1"/>
    </xf>
    <xf numFmtId="49" fontId="13" fillId="0" borderId="31" xfId="0" quotePrefix="1" applyNumberFormat="1" applyFont="1" applyFill="1" applyBorder="1" applyAlignment="1">
      <alignment horizontal="center" vertical="center" wrapText="1" shrinkToFit="1"/>
    </xf>
    <xf numFmtId="7" fontId="66" fillId="0" borderId="31" xfId="2" applyNumberFormat="1" applyFont="1" applyBorder="1" applyAlignment="1">
      <alignment horizontal="center" vertical="center" wrapText="1" shrinkToFit="1"/>
    </xf>
    <xf numFmtId="0" fontId="62" fillId="0" borderId="0" xfId="0" applyFont="1" applyAlignment="1">
      <alignment horizontal="center" vertical="top" wrapText="1" shrinkToFit="1"/>
    </xf>
    <xf numFmtId="0" fontId="0" fillId="0" borderId="0" xfId="0" applyFill="1" applyAlignment="1">
      <alignment wrapText="1"/>
    </xf>
    <xf numFmtId="0" fontId="0" fillId="0" borderId="0" xfId="0" applyFont="1" applyFill="1"/>
    <xf numFmtId="0" fontId="17" fillId="0" borderId="0" xfId="0" applyFont="1" applyFill="1" applyAlignment="1">
      <alignment vertical="center"/>
    </xf>
    <xf numFmtId="0" fontId="22" fillId="0" borderId="31" xfId="0" applyFont="1" applyFill="1" applyBorder="1" applyAlignment="1">
      <alignment horizontal="center"/>
    </xf>
    <xf numFmtId="0" fontId="17" fillId="0" borderId="31" xfId="0" applyFont="1" applyFill="1" applyBorder="1" applyAlignment="1">
      <alignment horizontal="center" vertical="center"/>
    </xf>
    <xf numFmtId="0" fontId="60" fillId="0" borderId="31" xfId="0" applyFont="1" applyFill="1" applyBorder="1" applyAlignment="1">
      <alignment horizontal="center" wrapText="1"/>
    </xf>
    <xf numFmtId="0" fontId="15" fillId="0" borderId="37" xfId="0" applyFont="1" applyFill="1" applyBorder="1"/>
    <xf numFmtId="0" fontId="5" fillId="0" borderId="0" xfId="0" applyFont="1" applyFill="1" applyAlignment="1">
      <alignment vertical="top"/>
    </xf>
    <xf numFmtId="0" fontId="5" fillId="0" borderId="0" xfId="0" applyFont="1" applyFill="1" applyAlignment="1">
      <alignment horizontal="left" vertical="top" wrapText="1"/>
    </xf>
    <xf numFmtId="0" fontId="5" fillId="0" borderId="0" xfId="0" applyFont="1" applyFill="1" applyAlignment="1">
      <alignment horizontal="left" vertical="top"/>
    </xf>
    <xf numFmtId="0" fontId="24" fillId="0" borderId="0" xfId="0" applyFont="1" applyFill="1" applyAlignment="1">
      <alignment horizontal="left" vertical="top"/>
    </xf>
    <xf numFmtId="0" fontId="22" fillId="0" borderId="0" xfId="0" applyFont="1" applyFill="1" applyAlignment="1">
      <alignment horizontal="left" vertical="top"/>
    </xf>
    <xf numFmtId="0" fontId="42" fillId="0" borderId="0" xfId="0" applyFont="1" applyFill="1" applyAlignment="1">
      <alignment horizontal="left"/>
    </xf>
    <xf numFmtId="0" fontId="41" fillId="0" borderId="0" xfId="0" applyFont="1" applyFill="1" applyAlignment="1">
      <alignment horizontal="left"/>
    </xf>
    <xf numFmtId="0" fontId="22" fillId="0" borderId="31" xfId="0" applyFont="1" applyFill="1" applyBorder="1" applyAlignment="1">
      <alignment horizontal="center" vertical="center"/>
    </xf>
    <xf numFmtId="0" fontId="43" fillId="0" borderId="39" xfId="0" applyFont="1" applyFill="1" applyBorder="1" applyAlignment="1">
      <alignment horizontal="center" vertical="center" wrapText="1"/>
    </xf>
    <xf numFmtId="0" fontId="15" fillId="0" borderId="37" xfId="0" applyFont="1" applyFill="1" applyBorder="1" applyAlignment="1">
      <alignment vertical="center"/>
    </xf>
    <xf numFmtId="0" fontId="18" fillId="0" borderId="3" xfId="0" applyFont="1" applyFill="1" applyBorder="1" applyAlignment="1">
      <alignment horizontal="center" vertical="center"/>
    </xf>
    <xf numFmtId="0" fontId="15" fillId="0" borderId="37" xfId="0" applyFont="1" applyFill="1" applyBorder="1" applyAlignment="1">
      <alignment vertical="center"/>
    </xf>
    <xf numFmtId="0" fontId="60" fillId="0" borderId="31" xfId="0" applyFont="1" applyFill="1" applyBorder="1" applyAlignment="1">
      <alignment horizontal="center" vertical="center" wrapText="1"/>
    </xf>
    <xf numFmtId="0" fontId="18" fillId="0" borderId="54" xfId="0" applyFont="1" applyFill="1" applyBorder="1" applyAlignment="1">
      <alignment horizontal="center" vertical="center"/>
    </xf>
    <xf numFmtId="0" fontId="18" fillId="0" borderId="55" xfId="0" applyFont="1" applyFill="1" applyBorder="1" applyAlignment="1">
      <alignment horizontal="center" vertical="center"/>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Fill="1" applyBorder="1" applyAlignment="1">
      <alignment horizontal="center" vertical="center"/>
    </xf>
    <xf numFmtId="0" fontId="17" fillId="0" borderId="60" xfId="0" applyFont="1" applyFill="1" applyBorder="1" applyAlignment="1">
      <alignment horizontal="center" vertical="center" wrapText="1"/>
    </xf>
    <xf numFmtId="0" fontId="17" fillId="0" borderId="58" xfId="0" applyFont="1" applyFill="1" applyBorder="1" applyAlignment="1">
      <alignment horizontal="center" vertical="center"/>
    </xf>
    <xf numFmtId="0" fontId="60" fillId="0" borderId="58" xfId="0" applyFont="1" applyFill="1" applyBorder="1" applyAlignment="1">
      <alignment horizontal="center" vertical="center" wrapText="1"/>
    </xf>
    <xf numFmtId="0" fontId="15" fillId="0" borderId="58" xfId="0" applyFont="1" applyFill="1" applyBorder="1" applyAlignment="1">
      <alignment vertical="center"/>
    </xf>
    <xf numFmtId="0" fontId="0" fillId="0" borderId="58" xfId="0" applyFill="1" applyBorder="1" applyAlignment="1">
      <alignment vertical="center"/>
    </xf>
    <xf numFmtId="0" fontId="0" fillId="0" borderId="0" xfId="0" applyFill="1" applyBorder="1" applyAlignment="1">
      <alignment vertical="center"/>
    </xf>
    <xf numFmtId="0" fontId="17" fillId="0" borderId="0" xfId="0" applyFont="1" applyFill="1" applyBorder="1" applyAlignment="1">
      <alignment horizontal="center" vertical="center" wrapText="1"/>
    </xf>
    <xf numFmtId="0" fontId="17" fillId="0" borderId="0" xfId="0" applyFont="1" applyFill="1" applyBorder="1" applyAlignment="1">
      <alignment horizontal="center" vertical="center"/>
    </xf>
    <xf numFmtId="0" fontId="60" fillId="0" borderId="0" xfId="0" applyFont="1" applyFill="1" applyBorder="1" applyAlignment="1">
      <alignment horizontal="center" vertical="center" wrapText="1"/>
    </xf>
    <xf numFmtId="0" fontId="15" fillId="0" borderId="0" xfId="0" applyFont="1" applyFill="1" applyBorder="1" applyAlignment="1">
      <alignment vertical="center"/>
    </xf>
    <xf numFmtId="0" fontId="0" fillId="0" borderId="10" xfId="0" applyFill="1" applyBorder="1" applyAlignment="1">
      <alignment horizontal="center" vertical="center" wrapText="1"/>
    </xf>
    <xf numFmtId="0" fontId="0" fillId="0" borderId="0" xfId="0" applyFill="1" applyBorder="1" applyAlignment="1">
      <alignment horizontal="center" vertical="center" wrapText="1"/>
    </xf>
    <xf numFmtId="0" fontId="13" fillId="0" borderId="0" xfId="0" applyFont="1" applyFill="1" applyBorder="1" applyAlignment="1">
      <alignment vertical="top" wrapText="1" shrinkToFit="1"/>
    </xf>
    <xf numFmtId="170" fontId="13" fillId="13" borderId="27" xfId="1" quotePrefix="1" applyNumberFormat="1" applyFont="1" applyFill="1" applyBorder="1" applyAlignment="1">
      <alignment horizontal="center" vertical="center" wrapText="1" shrinkToFit="1"/>
    </xf>
    <xf numFmtId="0" fontId="67" fillId="13" borderId="0" xfId="0" applyFont="1" applyFill="1"/>
    <xf numFmtId="0" fontId="13" fillId="13" borderId="33" xfId="0" applyFont="1" applyFill="1" applyBorder="1" applyAlignment="1">
      <alignment horizontal="left" vertical="center" wrapText="1" shrinkToFit="1"/>
    </xf>
    <xf numFmtId="49" fontId="13" fillId="13" borderId="33" xfId="0" quotePrefix="1" applyNumberFormat="1" applyFont="1" applyFill="1" applyBorder="1" applyAlignment="1">
      <alignment horizontal="center" vertical="center" wrapText="1" shrinkToFit="1"/>
    </xf>
    <xf numFmtId="0" fontId="13" fillId="13" borderId="33" xfId="0" applyFont="1" applyFill="1" applyBorder="1" applyAlignment="1">
      <alignment horizontal="center" vertical="center" wrapText="1" shrinkToFit="1"/>
    </xf>
    <xf numFmtId="43" fontId="13" fillId="13" borderId="33" xfId="1" applyFont="1" applyFill="1" applyBorder="1" applyAlignment="1">
      <alignment horizontal="center" vertical="center" wrapText="1" shrinkToFit="1"/>
    </xf>
    <xf numFmtId="171" fontId="13" fillId="13" borderId="33" xfId="2" applyNumberFormat="1" applyFont="1" applyFill="1" applyBorder="1" applyAlignment="1">
      <alignment horizontal="right" vertical="center" wrapText="1" shrinkToFit="1"/>
    </xf>
    <xf numFmtId="44" fontId="13" fillId="13" borderId="36" xfId="2" applyFont="1" applyFill="1" applyBorder="1" applyAlignment="1">
      <alignment horizontal="right" vertical="center" wrapText="1" shrinkToFit="1"/>
    </xf>
    <xf numFmtId="0" fontId="2" fillId="13" borderId="0" xfId="0" applyFont="1" applyFill="1"/>
    <xf numFmtId="7" fontId="13" fillId="0" borderId="31" xfId="2" applyNumberFormat="1" applyFont="1" applyFill="1" applyBorder="1" applyAlignment="1">
      <alignment horizontal="right" vertical="center" wrapText="1" shrinkToFit="1"/>
    </xf>
    <xf numFmtId="0" fontId="0" fillId="0" borderId="9" xfId="0" applyFill="1" applyBorder="1"/>
    <xf numFmtId="171" fontId="5" fillId="0" borderId="31" xfId="2" applyNumberFormat="1" applyFont="1" applyFill="1" applyBorder="1" applyAlignment="1">
      <alignment horizontal="right" vertical="center" wrapText="1" shrinkToFit="1"/>
    </xf>
    <xf numFmtId="0" fontId="13" fillId="0" borderId="2" xfId="0" applyFont="1" applyFill="1" applyBorder="1" applyAlignment="1">
      <alignment vertical="top" wrapText="1" shrinkToFit="1"/>
    </xf>
    <xf numFmtId="0" fontId="4" fillId="0" borderId="0" xfId="0" applyFont="1" applyFill="1"/>
    <xf numFmtId="0" fontId="13" fillId="0" borderId="2" xfId="0" applyFont="1" applyFill="1" applyBorder="1" applyAlignment="1">
      <alignment horizontal="left" vertical="center" wrapText="1" shrinkToFit="1"/>
    </xf>
    <xf numFmtId="0" fontId="13" fillId="0" borderId="8" xfId="0" applyFont="1" applyFill="1" applyBorder="1" applyAlignment="1">
      <alignment horizontal="left" vertical="center" wrapText="1" shrinkToFit="1"/>
    </xf>
    <xf numFmtId="0" fontId="13" fillId="0" borderId="16" xfId="0" applyFont="1" applyFill="1" applyBorder="1" applyAlignment="1">
      <alignment horizontal="left" vertical="center" wrapText="1" shrinkToFit="1"/>
    </xf>
    <xf numFmtId="7" fontId="13" fillId="0" borderId="9" xfId="0" applyNumberFormat="1" applyFont="1" applyFill="1" applyBorder="1" applyAlignment="1">
      <alignment horizontal="center" vertical="top" wrapText="1" shrinkToFit="1"/>
    </xf>
    <xf numFmtId="0" fontId="9" fillId="0" borderId="10" xfId="0" applyFont="1" applyBorder="1" applyAlignment="1">
      <alignment horizontal="center" vertical="center" wrapText="1" shrinkToFit="1"/>
    </xf>
    <xf numFmtId="7" fontId="9" fillId="0" borderId="31" xfId="2" applyNumberFormat="1" applyFont="1" applyFill="1" applyBorder="1" applyAlignment="1">
      <alignment horizontal="center" vertical="center" wrapText="1" shrinkToFit="1"/>
    </xf>
    <xf numFmtId="7" fontId="0" fillId="0" borderId="0" xfId="0" applyNumberFormat="1" applyFill="1"/>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8" fillId="0" borderId="25" xfId="0" applyFont="1" applyFill="1" applyBorder="1" applyAlignment="1">
      <alignment horizontal="center" vertical="center"/>
    </xf>
    <xf numFmtId="0" fontId="18" fillId="0" borderId="62" xfId="0" applyFont="1" applyFill="1" applyBorder="1" applyAlignment="1">
      <alignment horizontal="center" vertical="center"/>
    </xf>
    <xf numFmtId="0" fontId="18" fillId="0" borderId="64" xfId="0" applyFont="1" applyFill="1" applyBorder="1" applyAlignment="1">
      <alignment horizontal="center" vertical="center"/>
    </xf>
    <xf numFmtId="7" fontId="5" fillId="0" borderId="4" xfId="2" applyNumberFormat="1" applyFont="1" applyFill="1" applyBorder="1" applyAlignment="1">
      <alignment horizontal="center" vertical="center" wrapText="1" shrinkToFit="1"/>
    </xf>
    <xf numFmtId="7" fontId="5" fillId="3" borderId="4" xfId="2" applyNumberFormat="1" applyFont="1" applyFill="1" applyBorder="1" applyAlignment="1">
      <alignment horizontal="center" vertical="center" wrapText="1" shrinkToFit="1"/>
    </xf>
    <xf numFmtId="0" fontId="9" fillId="0" borderId="0" xfId="0" applyFont="1" applyFill="1" applyBorder="1" applyAlignment="1">
      <alignment vertical="top" wrapText="1" shrinkToFit="1"/>
    </xf>
    <xf numFmtId="0" fontId="18" fillId="0" borderId="10" xfId="0" applyFont="1" applyFill="1" applyBorder="1" applyAlignment="1">
      <alignment horizontal="center" vertical="center"/>
    </xf>
    <xf numFmtId="49" fontId="18" fillId="0" borderId="6" xfId="0" applyNumberFormat="1" applyFont="1" applyFill="1" applyBorder="1" applyAlignment="1">
      <alignment horizontal="center" vertical="center"/>
    </xf>
    <xf numFmtId="49" fontId="18" fillId="0" borderId="6" xfId="0" applyNumberFormat="1" applyFont="1" applyFill="1" applyBorder="1" applyAlignment="1">
      <alignment vertical="center" wrapText="1"/>
    </xf>
    <xf numFmtId="49" fontId="18" fillId="3" borderId="6" xfId="0" applyNumberFormat="1" applyFont="1" applyFill="1" applyBorder="1" applyAlignment="1">
      <alignment vertical="center" wrapText="1"/>
    </xf>
    <xf numFmtId="0" fontId="17" fillId="0" borderId="71" xfId="0" applyFont="1" applyFill="1" applyBorder="1" applyAlignment="1">
      <alignment horizontal="center" vertical="center" wrapText="1"/>
    </xf>
    <xf numFmtId="0" fontId="17" fillId="0" borderId="71" xfId="0" applyFont="1" applyFill="1" applyBorder="1" applyAlignment="1">
      <alignment horizontal="center" vertical="center"/>
    </xf>
    <xf numFmtId="0" fontId="60" fillId="0" borderId="71" xfId="0" applyFont="1" applyFill="1" applyBorder="1" applyAlignment="1">
      <alignment horizontal="center" vertical="center" wrapText="1"/>
    </xf>
    <xf numFmtId="0" fontId="15" fillId="0" borderId="70" xfId="0" applyFont="1" applyFill="1" applyBorder="1" applyAlignment="1">
      <alignment vertical="center"/>
    </xf>
    <xf numFmtId="0" fontId="17" fillId="0" borderId="70" xfId="0" applyFont="1" applyFill="1" applyBorder="1" applyAlignment="1">
      <alignment horizontal="center" vertical="center" wrapText="1"/>
    </xf>
    <xf numFmtId="0" fontId="17" fillId="0" borderId="64" xfId="0" applyFont="1" applyFill="1" applyBorder="1" applyAlignment="1">
      <alignment horizontal="center" vertical="center"/>
    </xf>
    <xf numFmtId="0" fontId="60" fillId="0" borderId="64" xfId="0" applyFont="1" applyFill="1" applyBorder="1" applyAlignment="1">
      <alignment horizontal="center" vertical="center" wrapText="1"/>
    </xf>
    <xf numFmtId="0" fontId="15" fillId="0" borderId="64" xfId="0" applyFont="1" applyFill="1" applyBorder="1" applyAlignment="1">
      <alignment vertical="center"/>
    </xf>
    <xf numFmtId="0" fontId="0" fillId="0" borderId="64" xfId="0" applyFill="1" applyBorder="1" applyAlignment="1">
      <alignment vertical="center"/>
    </xf>
    <xf numFmtId="0" fontId="18" fillId="0" borderId="61" xfId="0" applyFont="1" applyFill="1" applyBorder="1" applyAlignment="1">
      <alignment horizontal="center" vertical="center"/>
    </xf>
    <xf numFmtId="2" fontId="15" fillId="0" borderId="0" xfId="0" applyNumberFormat="1" applyFont="1" applyFill="1"/>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8" fillId="0" borderId="3" xfId="0" applyFont="1" applyFill="1" applyBorder="1" applyAlignment="1">
      <alignment horizontal="center" vertical="center"/>
    </xf>
    <xf numFmtId="0" fontId="18" fillId="0" borderId="23" xfId="0" applyFont="1" applyFill="1" applyBorder="1" applyAlignment="1">
      <alignment horizontal="center" vertical="center"/>
    </xf>
    <xf numFmtId="0" fontId="18" fillId="0" borderId="23" xfId="0" applyFont="1" applyFill="1" applyBorder="1" applyAlignment="1">
      <alignment horizontal="center" vertical="center"/>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8" fillId="0" borderId="3" xfId="0" applyFont="1" applyFill="1" applyBorder="1" applyAlignment="1">
      <alignment horizontal="center" vertical="center"/>
    </xf>
    <xf numFmtId="0" fontId="18" fillId="0" borderId="77" xfId="0" applyFont="1" applyFill="1" applyBorder="1" applyAlignment="1">
      <alignment horizontal="center" vertical="center"/>
    </xf>
    <xf numFmtId="0" fontId="0" fillId="0" borderId="77" xfId="0" applyBorder="1" applyAlignment="1">
      <alignment horizontal="center" vertical="center"/>
    </xf>
    <xf numFmtId="0" fontId="18" fillId="0" borderId="78" xfId="0" applyFont="1" applyFill="1" applyBorder="1" applyAlignment="1">
      <alignment horizontal="center" vertical="center"/>
    </xf>
    <xf numFmtId="0" fontId="18" fillId="0" borderId="65" xfId="0" applyFont="1" applyFill="1" applyBorder="1" applyAlignment="1">
      <alignment horizontal="center" vertical="center"/>
    </xf>
    <xf numFmtId="49" fontId="18" fillId="14" borderId="4" xfId="0" applyNumberFormat="1" applyFont="1" applyFill="1" applyBorder="1" applyAlignment="1">
      <alignment vertical="center" wrapText="1"/>
    </xf>
    <xf numFmtId="0" fontId="15" fillId="14" borderId="0" xfId="0" applyFont="1" applyFill="1"/>
    <xf numFmtId="0" fontId="14" fillId="0" borderId="0" xfId="0" applyFont="1" applyFill="1"/>
    <xf numFmtId="2" fontId="19" fillId="0" borderId="23" xfId="0" applyNumberFormat="1" applyFont="1" applyFill="1" applyBorder="1" applyAlignment="1">
      <alignment horizontal="center" vertical="center"/>
    </xf>
    <xf numFmtId="2" fontId="19" fillId="0" borderId="3" xfId="0" applyNumberFormat="1" applyFont="1" applyFill="1" applyBorder="1" applyAlignment="1">
      <alignment horizontal="center" vertical="center"/>
    </xf>
    <xf numFmtId="0" fontId="19" fillId="0" borderId="22" xfId="0" applyFont="1" applyFill="1" applyBorder="1" applyAlignment="1">
      <alignment horizontal="center" vertical="center"/>
    </xf>
    <xf numFmtId="0" fontId="19" fillId="0" borderId="31" xfId="0" applyFont="1" applyFill="1" applyBorder="1" applyAlignment="1">
      <alignment horizontal="center" vertical="center"/>
    </xf>
    <xf numFmtId="0" fontId="0" fillId="0" borderId="31" xfId="0" applyFont="1" applyBorder="1" applyAlignment="1">
      <alignment horizontal="center" vertical="center"/>
    </xf>
    <xf numFmtId="2" fontId="19" fillId="0" borderId="31" xfId="0" applyNumberFormat="1" applyFont="1" applyFill="1" applyBorder="1" applyAlignment="1">
      <alignment horizontal="center" vertical="center"/>
    </xf>
    <xf numFmtId="2" fontId="17" fillId="0" borderId="79" xfId="0" applyNumberFormat="1" applyFont="1" applyBorder="1" applyAlignment="1">
      <alignment horizontal="right" vertical="center"/>
    </xf>
    <xf numFmtId="0" fontId="19" fillId="0" borderId="78" xfId="0" applyFont="1" applyFill="1" applyBorder="1" applyAlignment="1">
      <alignment horizontal="center" vertical="center"/>
    </xf>
    <xf numFmtId="0" fontId="19" fillId="0" borderId="76" xfId="0" applyFont="1" applyFill="1" applyBorder="1" applyAlignment="1">
      <alignment horizontal="center" vertical="center"/>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8" fillId="0" borderId="3" xfId="0" applyFont="1" applyFill="1" applyBorder="1" applyAlignment="1">
      <alignment horizontal="center" vertical="center"/>
    </xf>
    <xf numFmtId="0" fontId="18" fillId="0" borderId="23" xfId="0" applyFont="1" applyFill="1" applyBorder="1" applyAlignment="1">
      <alignment horizontal="center" vertical="center"/>
    </xf>
    <xf numFmtId="2" fontId="19" fillId="0" borderId="22" xfId="0" applyNumberFormat="1" applyFont="1" applyFill="1" applyBorder="1" applyAlignment="1">
      <alignment horizontal="center" vertical="center"/>
    </xf>
    <xf numFmtId="2" fontId="19" fillId="0" borderId="23" xfId="0" applyNumberFormat="1" applyFont="1" applyFill="1" applyBorder="1" applyAlignment="1">
      <alignment horizontal="center" vertical="center"/>
    </xf>
    <xf numFmtId="0" fontId="19" fillId="0" borderId="23" xfId="0" applyFont="1" applyFill="1" applyBorder="1" applyAlignment="1">
      <alignment horizontal="center" vertical="center"/>
    </xf>
    <xf numFmtId="0" fontId="18" fillId="0" borderId="81" xfId="0" applyFont="1" applyFill="1" applyBorder="1" applyAlignment="1">
      <alignment horizontal="center" vertical="center"/>
    </xf>
    <xf numFmtId="0" fontId="18" fillId="0" borderId="83" xfId="0" applyFont="1" applyFill="1" applyBorder="1" applyAlignment="1">
      <alignment horizontal="center" vertical="center"/>
    </xf>
    <xf numFmtId="0" fontId="19" fillId="0" borderId="22" xfId="0" applyFont="1" applyFill="1" applyBorder="1" applyAlignment="1">
      <alignment horizontal="center" vertical="center"/>
    </xf>
    <xf numFmtId="2" fontId="19" fillId="0" borderId="27" xfId="0" applyNumberFormat="1" applyFont="1" applyFill="1" applyBorder="1" applyAlignment="1">
      <alignment horizontal="center" vertical="center"/>
    </xf>
    <xf numFmtId="0" fontId="18" fillId="0" borderId="23" xfId="0" applyFont="1" applyFill="1" applyBorder="1" applyAlignment="1">
      <alignment horizontal="center" vertical="center"/>
    </xf>
    <xf numFmtId="0" fontId="19" fillId="0" borderId="27" xfId="0" applyFont="1" applyFill="1" applyBorder="1" applyAlignment="1">
      <alignment horizontal="center" vertical="center"/>
    </xf>
    <xf numFmtId="2" fontId="19" fillId="0" borderId="31" xfId="0" applyNumberFormat="1" applyFont="1" applyFill="1" applyBorder="1" applyAlignment="1">
      <alignment horizontal="center" vertical="center"/>
    </xf>
    <xf numFmtId="2" fontId="19" fillId="0" borderId="23" xfId="0" applyNumberFormat="1" applyFont="1" applyFill="1" applyBorder="1" applyAlignment="1">
      <alignment horizontal="center" vertical="center"/>
    </xf>
    <xf numFmtId="0" fontId="19" fillId="0" borderId="23" xfId="0" applyFont="1" applyFill="1" applyBorder="1" applyAlignment="1">
      <alignment horizontal="center" vertical="center"/>
    </xf>
    <xf numFmtId="0" fontId="19" fillId="0" borderId="22" xfId="0" applyFont="1" applyFill="1" applyBorder="1" applyAlignment="1">
      <alignment horizontal="center" vertical="center"/>
    </xf>
    <xf numFmtId="0" fontId="18" fillId="0" borderId="86" xfId="0" applyFont="1" applyFill="1" applyBorder="1" applyAlignment="1">
      <alignment horizontal="center" vertical="center"/>
    </xf>
    <xf numFmtId="2" fontId="15" fillId="0" borderId="0" xfId="0" applyNumberFormat="1" applyFont="1"/>
    <xf numFmtId="4" fontId="19" fillId="3" borderId="4" xfId="0" applyNumberFormat="1" applyFont="1" applyFill="1" applyBorder="1" applyAlignment="1">
      <alignment horizontal="center" vertical="center"/>
    </xf>
    <xf numFmtId="0" fontId="19" fillId="0" borderId="50" xfId="0" applyFont="1" applyFill="1" applyBorder="1" applyAlignment="1">
      <alignment horizontal="center" vertical="center" wrapText="1"/>
    </xf>
    <xf numFmtId="2" fontId="17" fillId="0" borderId="31" xfId="0" applyNumberFormat="1" applyFont="1" applyBorder="1" applyAlignment="1">
      <alignment horizontal="center" vertical="center"/>
    </xf>
    <xf numFmtId="0" fontId="18" fillId="0" borderId="2" xfId="0" applyFont="1" applyFill="1" applyBorder="1" applyAlignment="1">
      <alignment horizontal="center" vertical="center"/>
    </xf>
    <xf numFmtId="0" fontId="18" fillId="0" borderId="3" xfId="0" applyFont="1" applyFill="1" applyBorder="1" applyAlignment="1">
      <alignment horizontal="center" vertical="center"/>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18" fillId="0" borderId="26" xfId="0" applyFont="1" applyFill="1" applyBorder="1" applyAlignment="1">
      <alignment horizontal="center" vertical="center"/>
    </xf>
    <xf numFmtId="0" fontId="18" fillId="0" borderId="28" xfId="0" applyFont="1" applyFill="1" applyBorder="1" applyAlignment="1">
      <alignment horizontal="center" vertical="center"/>
    </xf>
    <xf numFmtId="0" fontId="19" fillId="0" borderId="31" xfId="0" applyFont="1" applyFill="1" applyBorder="1" applyAlignment="1">
      <alignment horizontal="center" vertical="center"/>
    </xf>
    <xf numFmtId="0" fontId="18" fillId="0" borderId="31" xfId="0" applyFont="1" applyFill="1" applyBorder="1" applyAlignment="1">
      <alignment horizontal="center" vertical="center"/>
    </xf>
    <xf numFmtId="0" fontId="18" fillId="0" borderId="23" xfId="0" applyFont="1" applyFill="1" applyBorder="1" applyAlignment="1">
      <alignment horizontal="center" vertical="center"/>
    </xf>
    <xf numFmtId="0" fontId="18" fillId="0" borderId="22" xfId="0" applyFont="1" applyFill="1" applyBorder="1" applyAlignment="1">
      <alignment horizontal="center" vertical="center"/>
    </xf>
    <xf numFmtId="0" fontId="19" fillId="0" borderId="25" xfId="0" applyFont="1" applyFill="1" applyBorder="1" applyAlignment="1">
      <alignment horizontal="center" vertical="center"/>
    </xf>
    <xf numFmtId="0" fontId="0" fillId="0" borderId="21" xfId="0" applyFill="1" applyBorder="1" applyAlignment="1">
      <alignment horizontal="center" vertical="center"/>
    </xf>
    <xf numFmtId="0" fontId="19" fillId="0" borderId="27" xfId="0" applyFont="1" applyFill="1" applyBorder="1" applyAlignment="1">
      <alignment horizontal="center" vertical="center"/>
    </xf>
    <xf numFmtId="0" fontId="19" fillId="0" borderId="26" xfId="0" applyFont="1" applyFill="1" applyBorder="1" applyAlignment="1">
      <alignment horizontal="center" vertical="center"/>
    </xf>
    <xf numFmtId="2" fontId="19" fillId="0" borderId="23" xfId="0" applyNumberFormat="1" applyFont="1" applyFill="1" applyBorder="1" applyAlignment="1">
      <alignment horizontal="center" vertical="center"/>
    </xf>
    <xf numFmtId="0" fontId="19" fillId="0" borderId="23" xfId="0" applyFont="1" applyFill="1" applyBorder="1" applyAlignment="1">
      <alignment horizontal="center" vertical="center"/>
    </xf>
    <xf numFmtId="0" fontId="18" fillId="0" borderId="79" xfId="0" applyFont="1" applyFill="1" applyBorder="1" applyAlignment="1">
      <alignment horizontal="center" vertical="center"/>
    </xf>
    <xf numFmtId="0" fontId="18" fillId="0" borderId="64" xfId="0" applyFont="1" applyFill="1" applyBorder="1" applyAlignment="1">
      <alignment horizontal="center" vertical="center"/>
    </xf>
    <xf numFmtId="0" fontId="17" fillId="0" borderId="39" xfId="0" applyFont="1" applyFill="1" applyBorder="1" applyAlignment="1">
      <alignment horizontal="center" vertical="center" wrapText="1"/>
    </xf>
    <xf numFmtId="0" fontId="0" fillId="0" borderId="9" xfId="0" applyFill="1" applyBorder="1" applyAlignment="1">
      <alignment vertical="center"/>
    </xf>
    <xf numFmtId="0" fontId="0" fillId="0" borderId="6" xfId="0" applyFill="1" applyBorder="1" applyAlignment="1">
      <alignment vertical="center"/>
    </xf>
    <xf numFmtId="0" fontId="18" fillId="0" borderId="25" xfId="0" applyFont="1" applyFill="1" applyBorder="1" applyAlignment="1">
      <alignment horizontal="center" vertical="center"/>
    </xf>
    <xf numFmtId="0" fontId="19" fillId="0" borderId="25"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26" xfId="0" applyFont="1" applyFill="1" applyBorder="1" applyAlignment="1">
      <alignment horizontal="center" vertical="center"/>
    </xf>
    <xf numFmtId="0" fontId="18" fillId="0" borderId="28" xfId="0" applyFont="1" applyFill="1" applyBorder="1" applyAlignment="1">
      <alignment horizontal="center" vertical="center"/>
    </xf>
    <xf numFmtId="0" fontId="19" fillId="0" borderId="31" xfId="0" applyFont="1" applyFill="1" applyBorder="1" applyAlignment="1">
      <alignment horizontal="center" vertical="center"/>
    </xf>
    <xf numFmtId="0" fontId="19" fillId="0" borderId="26" xfId="0" applyFont="1" applyFill="1" applyBorder="1" applyAlignment="1">
      <alignment horizontal="center" vertical="center"/>
    </xf>
    <xf numFmtId="0" fontId="19" fillId="0" borderId="27" xfId="0" applyFont="1" applyFill="1" applyBorder="1" applyAlignment="1">
      <alignment horizontal="center" vertical="center"/>
    </xf>
    <xf numFmtId="0" fontId="70" fillId="0" borderId="0" xfId="0" applyFont="1" applyFill="1"/>
    <xf numFmtId="7" fontId="5" fillId="0" borderId="9" xfId="0" applyNumberFormat="1" applyFont="1" applyFill="1" applyBorder="1" applyAlignment="1">
      <alignment horizontal="left" vertical="center" wrapText="1" shrinkToFit="1"/>
    </xf>
    <xf numFmtId="171" fontId="13" fillId="0" borderId="4" xfId="2" applyNumberFormat="1" applyFont="1" applyFill="1" applyBorder="1" applyAlignment="1">
      <alignment horizontal="right" vertical="center" wrapText="1" shrinkToFit="1"/>
    </xf>
    <xf numFmtId="170" fontId="13" fillId="0" borderId="31" xfId="1" quotePrefix="1" applyNumberFormat="1" applyFont="1" applyFill="1" applyBorder="1" applyAlignment="1">
      <alignment horizontal="center" vertical="center" wrapText="1" shrinkToFit="1"/>
    </xf>
    <xf numFmtId="0" fontId="58" fillId="0" borderId="31" xfId="0" applyFont="1" applyFill="1" applyBorder="1" applyAlignment="1">
      <alignment horizontal="center" vertical="center"/>
    </xf>
    <xf numFmtId="44" fontId="2" fillId="0" borderId="0" xfId="0" applyNumberFormat="1" applyFont="1" applyFill="1"/>
    <xf numFmtId="0" fontId="17" fillId="0" borderId="39" xfId="0" applyFont="1" applyFill="1" applyBorder="1"/>
    <xf numFmtId="0" fontId="17" fillId="0" borderId="39" xfId="0" applyFont="1" applyFill="1" applyBorder="1" applyAlignment="1">
      <alignment horizontal="right" vertical="center"/>
    </xf>
    <xf numFmtId="0" fontId="6" fillId="0" borderId="39" xfId="0" applyFont="1" applyFill="1" applyBorder="1" applyAlignment="1">
      <alignment horizontal="right" vertical="center"/>
    </xf>
    <xf numFmtId="0" fontId="6" fillId="0" borderId="39" xfId="0" applyFont="1" applyFill="1" applyBorder="1" applyAlignment="1">
      <alignment vertical="center"/>
    </xf>
    <xf numFmtId="0" fontId="15" fillId="0" borderId="39" xfId="0" applyFont="1" applyFill="1" applyBorder="1"/>
    <xf numFmtId="0" fontId="15" fillId="0" borderId="31" xfId="0" applyFont="1" applyFill="1" applyBorder="1"/>
    <xf numFmtId="4" fontId="18" fillId="0" borderId="2" xfId="0" applyNumberFormat="1" applyFont="1" applyFill="1" applyBorder="1" applyAlignment="1">
      <alignment horizontal="center" vertical="center"/>
    </xf>
    <xf numFmtId="4" fontId="18" fillId="0" borderId="0" xfId="0" applyNumberFormat="1" applyFont="1" applyFill="1" applyBorder="1" applyAlignment="1">
      <alignment horizontal="center" vertical="center"/>
    </xf>
    <xf numFmtId="4" fontId="18" fillId="0" borderId="28" xfId="0" applyNumberFormat="1" applyFont="1" applyFill="1" applyBorder="1" applyAlignment="1">
      <alignment horizontal="center" vertical="center"/>
    </xf>
    <xf numFmtId="4" fontId="18" fillId="0" borderId="64" xfId="0" applyNumberFormat="1" applyFont="1" applyFill="1" applyBorder="1" applyAlignment="1">
      <alignment horizontal="center" vertical="center"/>
    </xf>
    <xf numFmtId="4" fontId="18" fillId="0" borderId="29" xfId="0" applyNumberFormat="1" applyFont="1" applyFill="1" applyBorder="1" applyAlignment="1">
      <alignment horizontal="center" vertical="center"/>
    </xf>
    <xf numFmtId="4" fontId="18" fillId="0" borderId="82" xfId="0" applyNumberFormat="1" applyFont="1" applyFill="1" applyBorder="1" applyAlignment="1">
      <alignment horizontal="center" vertical="center"/>
    </xf>
    <xf numFmtId="4" fontId="18" fillId="0" borderId="43"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0" fontId="17" fillId="0" borderId="0" xfId="0" applyFont="1" applyFill="1" applyAlignment="1">
      <alignment horizontal="center"/>
    </xf>
    <xf numFmtId="0" fontId="17" fillId="0" borderId="9" xfId="0" applyFont="1" applyFill="1" applyBorder="1"/>
    <xf numFmtId="0" fontId="17" fillId="0" borderId="9" xfId="0" applyFont="1" applyFill="1" applyBorder="1" applyAlignment="1">
      <alignment vertical="center"/>
    </xf>
    <xf numFmtId="0" fontId="59" fillId="0" borderId="9" xfId="0" applyFont="1" applyFill="1" applyBorder="1" applyAlignment="1">
      <alignment vertical="center"/>
    </xf>
    <xf numFmtId="4" fontId="18" fillId="0" borderId="56" xfId="0" applyNumberFormat="1" applyFont="1" applyFill="1" applyBorder="1" applyAlignment="1">
      <alignment horizontal="center" vertical="center"/>
    </xf>
    <xf numFmtId="0" fontId="9" fillId="0" borderId="31" xfId="0" applyFont="1" applyFill="1" applyBorder="1" applyAlignment="1">
      <alignment horizontal="center" vertical="center"/>
    </xf>
    <xf numFmtId="2" fontId="17" fillId="0" borderId="9" xfId="0" applyNumberFormat="1" applyFont="1" applyFill="1" applyBorder="1" applyAlignment="1">
      <alignment vertical="center"/>
    </xf>
    <xf numFmtId="2" fontId="17" fillId="0" borderId="39" xfId="0" applyNumberFormat="1" applyFont="1" applyFill="1" applyBorder="1" applyAlignment="1">
      <alignment horizontal="right" vertical="center"/>
    </xf>
    <xf numFmtId="0" fontId="17" fillId="0" borderId="31" xfId="0" applyFont="1" applyFill="1" applyBorder="1" applyAlignment="1">
      <alignment horizontal="right" vertical="center"/>
    </xf>
    <xf numFmtId="4" fontId="18" fillId="0" borderId="62" xfId="0" applyNumberFormat="1" applyFont="1" applyFill="1" applyBorder="1" applyAlignment="1">
      <alignment horizontal="center" vertical="center"/>
    </xf>
    <xf numFmtId="4" fontId="19" fillId="0" borderId="22" xfId="0" applyNumberFormat="1" applyFont="1" applyFill="1" applyBorder="1" applyAlignment="1">
      <alignment horizontal="center" vertical="center"/>
    </xf>
    <xf numFmtId="4" fontId="18" fillId="0" borderId="27" xfId="0" applyNumberFormat="1" applyFont="1" applyFill="1" applyBorder="1" applyAlignment="1">
      <alignment horizontal="center" vertical="center"/>
    </xf>
    <xf numFmtId="4" fontId="18" fillId="0" borderId="66" xfId="0" applyNumberFormat="1" applyFont="1" applyFill="1" applyBorder="1" applyAlignment="1">
      <alignment horizontal="center" vertical="center"/>
    </xf>
    <xf numFmtId="0" fontId="17" fillId="0" borderId="6" xfId="0" applyFont="1" applyFill="1" applyBorder="1"/>
    <xf numFmtId="4" fontId="18" fillId="0" borderId="85" xfId="0" applyNumberFormat="1" applyFont="1" applyFill="1" applyBorder="1" applyAlignment="1">
      <alignment horizontal="center" vertical="center"/>
    </xf>
    <xf numFmtId="4" fontId="18" fillId="0" borderId="71" xfId="0" applyNumberFormat="1" applyFont="1" applyFill="1" applyBorder="1" applyAlignment="1">
      <alignment horizontal="center" vertical="center"/>
    </xf>
    <xf numFmtId="4" fontId="18" fillId="0" borderId="72" xfId="0" applyNumberFormat="1" applyFont="1" applyFill="1" applyBorder="1" applyAlignment="1">
      <alignment horizontal="center" vertical="center"/>
    </xf>
    <xf numFmtId="0" fontId="17" fillId="0" borderId="6" xfId="0" applyFont="1" applyFill="1" applyBorder="1" applyAlignment="1">
      <alignment vertical="center"/>
    </xf>
    <xf numFmtId="0" fontId="59" fillId="0" borderId="6" xfId="0" applyFont="1" applyFill="1" applyBorder="1" applyAlignment="1">
      <alignment vertical="center"/>
    </xf>
    <xf numFmtId="4" fontId="18" fillId="0" borderId="63" xfId="0" applyNumberFormat="1" applyFont="1" applyFill="1" applyBorder="1" applyAlignment="1">
      <alignment horizontal="center" vertical="center"/>
    </xf>
    <xf numFmtId="7" fontId="9" fillId="0" borderId="4" xfId="2" applyNumberFormat="1" applyFont="1" applyFill="1" applyBorder="1" applyAlignment="1">
      <alignment horizontal="center" vertical="center" wrapText="1" shrinkToFit="1"/>
    </xf>
    <xf numFmtId="44" fontId="13" fillId="0" borderId="91" xfId="0" applyNumberFormat="1" applyFont="1" applyFill="1" applyBorder="1" applyAlignment="1">
      <alignment horizontal="center" vertical="top" wrapText="1" shrinkToFit="1"/>
    </xf>
    <xf numFmtId="0" fontId="18" fillId="0" borderId="25" xfId="0"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8" fillId="0" borderId="22" xfId="0" applyFont="1" applyFill="1" applyBorder="1" applyAlignment="1">
      <alignment horizontal="center" vertical="center"/>
    </xf>
    <xf numFmtId="0" fontId="18" fillId="0" borderId="23" xfId="0" applyFont="1" applyFill="1" applyBorder="1" applyAlignment="1">
      <alignment horizontal="center" vertical="center"/>
    </xf>
    <xf numFmtId="170" fontId="13" fillId="0" borderId="27" xfId="1" quotePrefix="1" applyNumberFormat="1" applyFont="1" applyFill="1" applyBorder="1" applyAlignment="1">
      <alignment horizontal="center" vertical="center" wrapText="1" shrinkToFit="1"/>
    </xf>
    <xf numFmtId="167" fontId="0" fillId="0" borderId="0" xfId="0" applyNumberFormat="1" applyFill="1"/>
    <xf numFmtId="44" fontId="13" fillId="0" borderId="66" xfId="0" applyNumberFormat="1" applyFont="1" applyFill="1" applyBorder="1" applyAlignment="1">
      <alignment horizontal="center" vertical="top" wrapText="1" shrinkToFit="1"/>
    </xf>
    <xf numFmtId="0" fontId="19" fillId="0" borderId="94" xfId="0" applyFont="1" applyFill="1" applyBorder="1" applyAlignment="1">
      <alignment horizontal="center" vertical="center"/>
    </xf>
    <xf numFmtId="0" fontId="18" fillId="0" borderId="94" xfId="0" applyFont="1" applyFill="1" applyBorder="1" applyAlignment="1">
      <alignment horizontal="center" vertical="center"/>
    </xf>
    <xf numFmtId="0" fontId="18" fillId="0" borderId="92" xfId="0" applyFont="1" applyFill="1" applyBorder="1" applyAlignment="1">
      <alignment horizontal="center" vertical="center"/>
    </xf>
    <xf numFmtId="4" fontId="18" fillId="0" borderId="93" xfId="0" applyNumberFormat="1" applyFont="1" applyFill="1" applyBorder="1" applyAlignment="1">
      <alignment horizontal="center" vertical="center"/>
    </xf>
    <xf numFmtId="0" fontId="18" fillId="0" borderId="7" xfId="0" applyFont="1" applyFill="1" applyBorder="1" applyAlignment="1">
      <alignment horizontal="center" vertical="center"/>
    </xf>
    <xf numFmtId="0" fontId="18" fillId="0" borderId="8" xfId="0" applyFont="1" applyFill="1" applyBorder="1" applyAlignment="1">
      <alignment horizontal="center" vertical="center"/>
    </xf>
    <xf numFmtId="4" fontId="18" fillId="0" borderId="65" xfId="0" applyNumberFormat="1" applyFont="1" applyFill="1" applyBorder="1" applyAlignment="1">
      <alignment horizontal="center" vertical="center"/>
    </xf>
    <xf numFmtId="49" fontId="73" fillId="0" borderId="4" xfId="0" applyNumberFormat="1" applyFont="1" applyFill="1" applyBorder="1" applyAlignment="1">
      <alignment horizontal="center" vertical="center"/>
    </xf>
    <xf numFmtId="0" fontId="18" fillId="0" borderId="93" xfId="0" applyFont="1" applyFill="1" applyBorder="1" applyAlignment="1">
      <alignment horizontal="center" vertical="center"/>
    </xf>
    <xf numFmtId="0" fontId="62" fillId="0" borderId="0" xfId="0" applyFont="1" applyFill="1"/>
    <xf numFmtId="44" fontId="0" fillId="0" borderId="0" xfId="0" applyNumberFormat="1"/>
    <xf numFmtId="0" fontId="0" fillId="3" borderId="0" xfId="0" applyFill="1"/>
    <xf numFmtId="0" fontId="0" fillId="3" borderId="0" xfId="0" applyFill="1" applyAlignment="1">
      <alignment horizontal="center" vertical="top"/>
    </xf>
    <xf numFmtId="0" fontId="5" fillId="3" borderId="31" xfId="0" applyFont="1" applyFill="1" applyBorder="1" applyAlignment="1">
      <alignment vertical="top" wrapText="1" shrinkToFit="1"/>
    </xf>
    <xf numFmtId="0" fontId="5" fillId="3" borderId="31" xfId="0" applyFont="1" applyFill="1" applyBorder="1" applyAlignment="1">
      <alignment horizontal="center" vertical="top" wrapText="1" shrinkToFit="1"/>
    </xf>
    <xf numFmtId="0" fontId="0" fillId="0" borderId="0" xfId="0" applyBorder="1"/>
    <xf numFmtId="0" fontId="0" fillId="0" borderId="0" xfId="0" applyFill="1" applyBorder="1"/>
    <xf numFmtId="43" fontId="5" fillId="0" borderId="0" xfId="1" applyFont="1" applyFill="1" applyBorder="1" applyAlignment="1">
      <alignment horizontal="center" vertical="center" wrapText="1" shrinkToFit="1"/>
    </xf>
    <xf numFmtId="165" fontId="5" fillId="0" borderId="0" xfId="1" applyNumberFormat="1" applyFont="1" applyFill="1" applyBorder="1" applyAlignment="1">
      <alignment horizontal="center" vertical="center" wrapText="1" shrinkToFit="1"/>
    </xf>
    <xf numFmtId="44" fontId="5" fillId="0" borderId="0" xfId="2" applyFont="1" applyFill="1" applyBorder="1" applyAlignment="1">
      <alignment horizontal="center" vertical="center" wrapText="1" shrinkToFit="1"/>
    </xf>
    <xf numFmtId="7" fontId="13" fillId="0" borderId="0" xfId="2" applyNumberFormat="1" applyFont="1" applyFill="1" applyBorder="1" applyAlignment="1">
      <alignment horizontal="center" vertical="center" wrapText="1" shrinkToFit="1"/>
    </xf>
    <xf numFmtId="0" fontId="0" fillId="0" borderId="0" xfId="0" applyFill="1" applyBorder="1" applyAlignment="1">
      <alignment horizontal="center" vertical="top" wrapText="1" shrinkToFit="1"/>
    </xf>
    <xf numFmtId="166" fontId="0" fillId="0" borderId="0" xfId="0" applyNumberFormat="1" applyFill="1" applyBorder="1"/>
    <xf numFmtId="0" fontId="72" fillId="0" borderId="0" xfId="0" applyFont="1" applyFill="1" applyAlignment="1">
      <alignment horizontal="justify" vertical="center"/>
    </xf>
    <xf numFmtId="170" fontId="5" fillId="0" borderId="31" xfId="1" quotePrefix="1" applyNumberFormat="1" applyFont="1" applyFill="1" applyBorder="1" applyAlignment="1">
      <alignment horizontal="center" vertical="center" wrapText="1" shrinkToFit="1"/>
    </xf>
    <xf numFmtId="0" fontId="54" fillId="0" borderId="9" xfId="0" applyFont="1" applyFill="1" applyBorder="1" applyAlignment="1">
      <alignment horizontal="center" vertical="top" wrapText="1" shrinkToFit="1"/>
    </xf>
    <xf numFmtId="0" fontId="5" fillId="0" borderId="2" xfId="0" applyFont="1" applyFill="1" applyBorder="1" applyAlignment="1">
      <alignment vertical="top" wrapText="1" shrinkToFit="1"/>
    </xf>
    <xf numFmtId="0" fontId="5" fillId="0" borderId="0" xfId="0" applyFont="1" applyFill="1" applyAlignment="1">
      <alignment vertical="top" wrapText="1" shrinkToFit="1"/>
    </xf>
    <xf numFmtId="0" fontId="5" fillId="0" borderId="21" xfId="0" applyFont="1" applyFill="1" applyBorder="1" applyAlignment="1">
      <alignment vertical="top" wrapText="1" shrinkToFit="1"/>
    </xf>
    <xf numFmtId="0" fontId="5" fillId="0" borderId="46" xfId="0" applyFont="1" applyFill="1" applyBorder="1" applyAlignment="1">
      <alignment vertical="top" wrapText="1" shrinkToFit="1"/>
    </xf>
    <xf numFmtId="0" fontId="13" fillId="0" borderId="6" xfId="0" applyFont="1" applyFill="1" applyBorder="1" applyAlignment="1">
      <alignment vertical="center" wrapText="1" shrinkToFit="1"/>
    </xf>
    <xf numFmtId="0" fontId="13" fillId="0" borderId="6" xfId="0" applyFont="1" applyFill="1" applyBorder="1" applyAlignment="1">
      <alignment horizontal="left" vertical="center" wrapText="1" shrinkToFit="1"/>
    </xf>
    <xf numFmtId="0" fontId="13" fillId="0" borderId="6" xfId="0" applyFont="1" applyFill="1" applyBorder="1" applyAlignment="1">
      <alignment horizontal="center" vertical="center" wrapText="1" shrinkToFit="1"/>
    </xf>
    <xf numFmtId="43" fontId="13" fillId="0" borderId="6" xfId="1" applyFont="1" applyFill="1" applyBorder="1" applyAlignment="1">
      <alignment horizontal="center" vertical="center" wrapText="1" shrinkToFit="1"/>
    </xf>
    <xf numFmtId="39" fontId="13" fillId="0" borderId="6" xfId="2" applyNumberFormat="1" applyFont="1" applyFill="1" applyBorder="1" applyAlignment="1">
      <alignment horizontal="right" vertical="center" wrapText="1" shrinkToFit="1"/>
    </xf>
    <xf numFmtId="0" fontId="13" fillId="0" borderId="4" xfId="0" applyFont="1" applyFill="1" applyBorder="1" applyAlignment="1">
      <alignment vertical="center" wrapText="1" shrinkToFit="1"/>
    </xf>
    <xf numFmtId="39" fontId="13" fillId="0" borderId="4" xfId="2" applyNumberFormat="1" applyFont="1" applyFill="1" applyBorder="1" applyAlignment="1">
      <alignment horizontal="right" vertical="center" wrapText="1" shrinkToFit="1"/>
    </xf>
    <xf numFmtId="39" fontId="5" fillId="0" borderId="4" xfId="2" applyNumberFormat="1" applyFont="1" applyFill="1" applyBorder="1" applyAlignment="1">
      <alignment horizontal="right" vertical="center" wrapText="1" shrinkToFit="1"/>
    </xf>
    <xf numFmtId="0" fontId="19" fillId="0" borderId="25" xfId="0" applyFont="1" applyFill="1" applyBorder="1" applyAlignment="1">
      <alignment horizontal="center" vertical="center"/>
    </xf>
    <xf numFmtId="0" fontId="19" fillId="0" borderId="31" xfId="0" applyFont="1" applyFill="1" applyBorder="1" applyAlignment="1">
      <alignment horizontal="center" vertical="center"/>
    </xf>
    <xf numFmtId="0" fontId="76" fillId="0" borderId="0" xfId="0" applyFont="1" applyAlignment="1">
      <alignment vertical="center" wrapText="1" shrinkToFit="1"/>
    </xf>
    <xf numFmtId="0" fontId="75" fillId="0" borderId="0" xfId="0" applyFont="1"/>
    <xf numFmtId="44" fontId="26" fillId="0" borderId="0" xfId="2" applyFont="1" applyAlignment="1">
      <alignment horizontal="right" vertical="center" wrapText="1" shrinkToFit="1"/>
    </xf>
    <xf numFmtId="7" fontId="72" fillId="0" borderId="0" xfId="2" applyNumberFormat="1" applyFont="1" applyAlignment="1">
      <alignment horizontal="right" vertical="center" wrapText="1" shrinkToFit="1"/>
    </xf>
    <xf numFmtId="0" fontId="63" fillId="0" borderId="0" xfId="0" applyFont="1" applyAlignment="1">
      <alignment vertical="top" wrapText="1" shrinkToFit="1"/>
    </xf>
    <xf numFmtId="10" fontId="72" fillId="0" borderId="0" xfId="49" applyNumberFormat="1" applyFont="1" applyAlignment="1">
      <alignment horizontal="center" vertical="center" wrapText="1" shrinkToFit="1"/>
    </xf>
    <xf numFmtId="44" fontId="72" fillId="0" borderId="0" xfId="2" applyFont="1" applyAlignment="1">
      <alignment horizontal="right" vertical="center" wrapText="1" shrinkToFit="1"/>
    </xf>
    <xf numFmtId="10" fontId="26" fillId="0" borderId="0" xfId="49" applyNumberFormat="1" applyFont="1" applyAlignment="1">
      <alignment horizontal="center" vertical="center" wrapText="1" shrinkToFit="1"/>
    </xf>
    <xf numFmtId="44" fontId="77" fillId="0" borderId="0" xfId="2" applyFont="1" applyAlignment="1">
      <alignment horizontal="right" vertical="center" wrapText="1" shrinkToFit="1"/>
    </xf>
    <xf numFmtId="0" fontId="13" fillId="0" borderId="0" xfId="0" applyFont="1" applyAlignment="1">
      <alignment horizontal="center" vertical="center" wrapText="1" shrinkToFit="1"/>
    </xf>
    <xf numFmtId="44" fontId="13" fillId="0" borderId="0" xfId="2" applyFont="1" applyAlignment="1">
      <alignment horizontal="right" vertical="center" wrapText="1" shrinkToFit="1"/>
    </xf>
    <xf numFmtId="0" fontId="13" fillId="0" borderId="0" xfId="0" applyFont="1" applyAlignment="1">
      <alignment horizontal="center" vertical="top" wrapText="1" shrinkToFit="1"/>
    </xf>
    <xf numFmtId="0" fontId="13" fillId="0" borderId="73" xfId="0" applyFont="1" applyFill="1" applyBorder="1" applyAlignment="1">
      <alignment vertical="top" wrapText="1" shrinkToFit="1"/>
    </xf>
    <xf numFmtId="0" fontId="13" fillId="0" borderId="77" xfId="0" applyFont="1" applyFill="1" applyBorder="1" applyAlignment="1">
      <alignment vertical="top" wrapText="1" shrinkToFit="1"/>
    </xf>
    <xf numFmtId="0" fontId="9" fillId="0" borderId="9" xfId="0" applyFont="1" applyFill="1" applyBorder="1" applyAlignment="1">
      <alignment horizontal="left" vertical="center" wrapText="1" shrinkToFit="1"/>
    </xf>
    <xf numFmtId="44" fontId="5" fillId="0" borderId="3" xfId="2" applyNumberFormat="1" applyFont="1" applyFill="1" applyBorder="1" applyAlignment="1">
      <alignment horizontal="right" vertical="center" wrapText="1" shrinkToFit="1"/>
    </xf>
    <xf numFmtId="0" fontId="45" fillId="0" borderId="0" xfId="0" applyFont="1" applyFill="1" applyBorder="1" applyAlignment="1">
      <alignment vertical="top" wrapText="1" shrinkToFit="1"/>
    </xf>
    <xf numFmtId="0" fontId="13" fillId="0" borderId="1" xfId="0" applyFont="1" applyFill="1" applyBorder="1" applyAlignment="1">
      <alignment horizontal="left" vertical="center" wrapText="1"/>
    </xf>
    <xf numFmtId="49" fontId="13" fillId="0" borderId="2" xfId="0" quotePrefix="1" applyNumberFormat="1" applyFont="1" applyFill="1" applyBorder="1" applyAlignment="1">
      <alignment horizontal="center" vertical="center" wrapText="1" shrinkToFit="1"/>
    </xf>
    <xf numFmtId="171" fontId="10" fillId="0" borderId="2" xfId="0" applyNumberFormat="1" applyFont="1" applyFill="1" applyBorder="1" applyAlignment="1">
      <alignment horizontal="left" vertical="center" wrapText="1"/>
    </xf>
    <xf numFmtId="0" fontId="10" fillId="0" borderId="3" xfId="0" applyFont="1" applyFill="1" applyBorder="1" applyAlignment="1">
      <alignment horizontal="left" vertical="center" wrapText="1"/>
    </xf>
    <xf numFmtId="44" fontId="10" fillId="0" borderId="9" xfId="0" applyNumberFormat="1" applyFont="1" applyFill="1" applyBorder="1" applyAlignment="1">
      <alignment horizontal="left" vertical="center" wrapText="1"/>
    </xf>
    <xf numFmtId="44" fontId="13" fillId="0" borderId="31" xfId="2" applyFont="1" applyFill="1" applyBorder="1" applyAlignment="1">
      <alignment horizontal="right" vertical="center" wrapText="1" shrinkToFit="1"/>
    </xf>
    <xf numFmtId="0" fontId="5" fillId="0" borderId="95" xfId="0" applyFont="1" applyFill="1" applyBorder="1" applyAlignment="1">
      <alignment vertical="top" wrapText="1" shrinkToFit="1"/>
    </xf>
    <xf numFmtId="0" fontId="74" fillId="0" borderId="0" xfId="0" applyFont="1" applyFill="1"/>
    <xf numFmtId="44" fontId="5" fillId="0" borderId="0" xfId="0" applyNumberFormat="1" applyFont="1" applyFill="1" applyAlignment="1">
      <alignment vertical="top" wrapText="1" shrinkToFit="1"/>
    </xf>
    <xf numFmtId="0" fontId="12" fillId="0" borderId="0" xfId="0" applyFont="1" applyFill="1" applyBorder="1" applyAlignment="1">
      <alignment vertical="top" wrapText="1" shrinkToFit="1"/>
    </xf>
    <xf numFmtId="0" fontId="72" fillId="0" borderId="0" xfId="0" applyFont="1" applyFill="1" applyAlignment="1">
      <alignment horizontal="justify" vertical="center" wrapText="1"/>
    </xf>
    <xf numFmtId="0" fontId="10" fillId="0" borderId="0" xfId="0" applyFont="1" applyFill="1" applyBorder="1" applyAlignment="1">
      <alignment vertical="top" wrapText="1" shrinkToFit="1"/>
    </xf>
    <xf numFmtId="0" fontId="10" fillId="0" borderId="2" xfId="0" applyFont="1" applyFill="1" applyBorder="1" applyAlignment="1">
      <alignment vertical="top" wrapText="1" shrinkToFit="1"/>
    </xf>
    <xf numFmtId="0" fontId="55" fillId="0" borderId="0" xfId="0" applyFont="1" applyFill="1"/>
    <xf numFmtId="0" fontId="13" fillId="0" borderId="0" xfId="0" applyFont="1" applyFill="1" applyBorder="1" applyAlignment="1">
      <alignment horizontal="left" vertical="top" wrapText="1" shrinkToFit="1"/>
    </xf>
    <xf numFmtId="165" fontId="2" fillId="0" borderId="0" xfId="0" applyNumberFormat="1" applyFont="1"/>
    <xf numFmtId="7" fontId="72" fillId="0" borderId="0" xfId="2" applyNumberFormat="1" applyFont="1" applyFill="1" applyAlignment="1">
      <alignment horizontal="right" vertical="center" wrapText="1" shrinkToFit="1"/>
    </xf>
    <xf numFmtId="0" fontId="5" fillId="3" borderId="96" xfId="0" applyFont="1" applyFill="1" applyBorder="1" applyAlignment="1">
      <alignment vertical="top" wrapText="1" shrinkToFit="1"/>
    </xf>
    <xf numFmtId="164" fontId="5" fillId="3" borderId="96" xfId="48" applyFont="1" applyFill="1" applyBorder="1" applyAlignment="1">
      <alignment vertical="top" wrapText="1" shrinkToFit="1"/>
    </xf>
    <xf numFmtId="2" fontId="5" fillId="3" borderId="96" xfId="0" applyNumberFormat="1" applyFont="1" applyFill="1" applyBorder="1" applyAlignment="1">
      <alignment vertical="top" wrapText="1" shrinkToFit="1"/>
    </xf>
    <xf numFmtId="164" fontId="5" fillId="3" borderId="96" xfId="48" applyFont="1" applyFill="1" applyBorder="1" applyAlignment="1">
      <alignment wrapText="1" shrinkToFit="1"/>
    </xf>
    <xf numFmtId="9" fontId="5" fillId="3" borderId="31" xfId="0" applyNumberFormat="1" applyFont="1" applyFill="1" applyBorder="1" applyAlignment="1">
      <alignment horizontal="center" vertical="top" wrapText="1" shrinkToFit="1"/>
    </xf>
    <xf numFmtId="0" fontId="5" fillId="3" borderId="96" xfId="0" applyFont="1" applyFill="1" applyBorder="1" applyAlignment="1">
      <alignment horizontal="center" vertical="top" wrapText="1" shrinkToFit="1"/>
    </xf>
    <xf numFmtId="2" fontId="5" fillId="3" borderId="31" xfId="0" applyNumberFormat="1" applyFont="1" applyFill="1" applyBorder="1" applyAlignment="1">
      <alignment vertical="top" wrapText="1" shrinkToFit="1"/>
    </xf>
    <xf numFmtId="0" fontId="13" fillId="3" borderId="31" xfId="0" applyFont="1" applyFill="1" applyBorder="1" applyAlignment="1">
      <alignment horizontal="left" vertical="center" wrapText="1" shrinkToFit="1"/>
    </xf>
    <xf numFmtId="164" fontId="13" fillId="3" borderId="31" xfId="48" applyFont="1" applyFill="1" applyBorder="1" applyAlignment="1">
      <alignment horizontal="center" vertical="center" wrapText="1" shrinkToFit="1"/>
    </xf>
    <xf numFmtId="171" fontId="5" fillId="3" borderId="31" xfId="2" applyNumberFormat="1" applyFont="1" applyFill="1" applyBorder="1" applyAlignment="1">
      <alignment horizontal="right" vertical="center" wrapText="1" shrinkToFit="1"/>
    </xf>
    <xf numFmtId="164" fontId="9" fillId="3" borderId="4" xfId="2" applyNumberFormat="1" applyFont="1" applyFill="1" applyBorder="1" applyAlignment="1">
      <alignment horizontal="center" vertical="center" wrapText="1" shrinkToFit="1"/>
    </xf>
    <xf numFmtId="0" fontId="5" fillId="0" borderId="31" xfId="0" applyFont="1" applyFill="1" applyBorder="1" applyAlignment="1">
      <alignment horizontal="center" vertical="top" shrinkToFit="1"/>
    </xf>
    <xf numFmtId="0" fontId="5" fillId="0" borderId="31" xfId="0" applyFont="1" applyFill="1" applyBorder="1" applyAlignment="1">
      <alignment horizontal="center" vertical="top" wrapText="1" shrinkToFit="1"/>
    </xf>
    <xf numFmtId="0" fontId="5" fillId="0" borderId="96" xfId="0" applyFont="1" applyFill="1" applyBorder="1" applyAlignment="1">
      <alignment horizontal="center" vertical="top" shrinkToFit="1"/>
    </xf>
    <xf numFmtId="44" fontId="13" fillId="3" borderId="31" xfId="2" applyFont="1" applyFill="1" applyBorder="1" applyAlignment="1">
      <alignment horizontal="left" vertical="center" wrapText="1" shrinkToFit="1"/>
    </xf>
    <xf numFmtId="0" fontId="78" fillId="0" borderId="0" xfId="0" applyFont="1" applyAlignment="1">
      <alignment vertical="center"/>
    </xf>
    <xf numFmtId="0" fontId="79" fillId="0" borderId="0" xfId="0" applyFont="1" applyAlignment="1">
      <alignment horizontal="left" vertical="center" indent="15"/>
    </xf>
    <xf numFmtId="0" fontId="74" fillId="0" borderId="0" xfId="0" applyFont="1" applyAlignment="1">
      <alignment horizontal="left" vertical="center" indent="15"/>
    </xf>
    <xf numFmtId="0" fontId="74" fillId="0" borderId="0" xfId="0" applyFont="1" applyAlignment="1">
      <alignment vertical="center"/>
    </xf>
    <xf numFmtId="0" fontId="80" fillId="0" borderId="0" xfId="0" applyFont="1" applyAlignment="1">
      <alignment vertical="center"/>
    </xf>
    <xf numFmtId="0" fontId="81" fillId="0" borderId="0" xfId="0" applyFont="1" applyAlignment="1">
      <alignment vertical="center"/>
    </xf>
    <xf numFmtId="0" fontId="19" fillId="0" borderId="31" xfId="0" applyFont="1" applyFill="1" applyBorder="1" applyAlignment="1">
      <alignment horizontal="center" vertical="center"/>
    </xf>
    <xf numFmtId="0" fontId="74" fillId="0" borderId="0" xfId="0" applyFont="1" applyAlignment="1">
      <alignment horizontal="center" vertical="center"/>
    </xf>
    <xf numFmtId="0" fontId="13" fillId="0" borderId="0" xfId="0" applyFont="1" applyAlignment="1">
      <alignment vertical="center"/>
    </xf>
    <xf numFmtId="4" fontId="15" fillId="0" borderId="0" xfId="0" applyNumberFormat="1" applyFont="1" applyFill="1"/>
    <xf numFmtId="0" fontId="10" fillId="3" borderId="10" xfId="0" applyFont="1" applyFill="1" applyBorder="1" applyAlignment="1">
      <alignment vertical="top" wrapText="1" shrinkToFit="1"/>
    </xf>
    <xf numFmtId="0" fontId="2" fillId="0" borderId="0" xfId="0" applyFont="1" applyAlignment="1">
      <alignment vertical="top" wrapText="1" shrinkToFit="1"/>
    </xf>
    <xf numFmtId="0" fontId="10" fillId="3" borderId="35" xfId="0" applyFont="1" applyFill="1" applyBorder="1" applyAlignment="1">
      <alignment horizontal="right" vertical="center" wrapText="1" shrinkToFit="1"/>
    </xf>
    <xf numFmtId="0" fontId="10" fillId="3" borderId="33" xfId="0" applyFont="1" applyFill="1" applyBorder="1" applyAlignment="1">
      <alignment horizontal="right" vertical="center" wrapText="1" shrinkToFit="1"/>
    </xf>
    <xf numFmtId="0" fontId="10" fillId="3" borderId="36" xfId="0" applyFont="1" applyFill="1" applyBorder="1" applyAlignment="1">
      <alignment horizontal="right" vertical="center" wrapText="1" shrinkToFit="1"/>
    </xf>
    <xf numFmtId="0" fontId="13" fillId="0" borderId="1" xfId="0" applyFont="1" applyFill="1" applyBorder="1" applyAlignment="1">
      <alignment horizontal="right" vertical="center" wrapText="1" shrinkToFit="1"/>
    </xf>
    <xf numFmtId="0" fontId="13" fillId="0" borderId="2" xfId="0" applyFont="1" applyFill="1" applyBorder="1" applyAlignment="1">
      <alignment horizontal="right" vertical="center" wrapText="1" shrinkToFit="1"/>
    </xf>
    <xf numFmtId="0" fontId="0" fillId="0" borderId="2" xfId="0" applyFont="1" applyBorder="1" applyAlignment="1">
      <alignment horizontal="right" vertical="center" wrapText="1" shrinkToFit="1"/>
    </xf>
    <xf numFmtId="0" fontId="0" fillId="0" borderId="3" xfId="0" applyFont="1" applyBorder="1" applyAlignment="1">
      <alignment horizontal="right" vertical="center" wrapText="1" shrinkToFit="1"/>
    </xf>
    <xf numFmtId="0" fontId="15" fillId="0" borderId="0" xfId="0" applyFont="1" applyFill="1" applyAlignment="1">
      <alignment wrapText="1"/>
    </xf>
    <xf numFmtId="0" fontId="15" fillId="0" borderId="0" xfId="0" applyFont="1" applyFill="1" applyAlignment="1"/>
    <xf numFmtId="0" fontId="7" fillId="2" borderId="1" xfId="0" applyFont="1" applyFill="1" applyBorder="1" applyAlignment="1">
      <alignment horizontal="left" vertical="center" wrapText="1" indent="65" shrinkToFit="1"/>
    </xf>
    <xf numFmtId="0" fontId="8" fillId="0" borderId="2" xfId="0" applyFont="1" applyBorder="1" applyAlignment="1">
      <alignment horizontal="left" vertical="center" wrapText="1" indent="65" shrinkToFit="1"/>
    </xf>
    <xf numFmtId="0" fontId="8" fillId="0" borderId="3" xfId="0" applyFont="1" applyBorder="1" applyAlignment="1">
      <alignment horizontal="left" vertical="center" wrapText="1" indent="65" shrinkToFit="1"/>
    </xf>
    <xf numFmtId="0" fontId="9" fillId="2" borderId="1" xfId="0" applyFont="1" applyFill="1" applyBorder="1" applyAlignment="1">
      <alignment horizontal="center" vertical="center" wrapText="1" shrinkToFit="1"/>
    </xf>
    <xf numFmtId="0" fontId="10" fillId="2" borderId="5" xfId="0" applyFont="1" applyFill="1" applyBorder="1" applyAlignment="1">
      <alignment horizontal="center" vertical="center" wrapText="1" shrinkToFit="1"/>
    </xf>
    <xf numFmtId="0" fontId="10" fillId="2" borderId="6" xfId="0" applyFont="1" applyFill="1" applyBorder="1" applyAlignment="1">
      <alignment horizontal="center" vertical="center" wrapText="1" shrinkToFit="1"/>
    </xf>
    <xf numFmtId="0" fontId="9" fillId="2" borderId="5" xfId="0" applyFont="1" applyFill="1" applyBorder="1" applyAlignment="1">
      <alignment horizontal="center" vertical="center" wrapText="1" shrinkToFit="1"/>
    </xf>
    <xf numFmtId="0" fontId="9" fillId="2" borderId="6" xfId="0" applyFont="1" applyFill="1" applyBorder="1" applyAlignment="1">
      <alignment horizontal="center" vertical="center" wrapText="1" shrinkToFit="1"/>
    </xf>
    <xf numFmtId="0" fontId="9" fillId="2" borderId="4" xfId="0" applyFont="1" applyFill="1" applyBorder="1" applyAlignment="1">
      <alignment horizontal="center" vertical="center" wrapText="1" shrinkToFit="1"/>
    </xf>
    <xf numFmtId="0" fontId="15" fillId="0" borderId="0" xfId="0" applyFont="1" applyAlignment="1">
      <alignment vertical="top" wrapText="1" shrinkToFit="1"/>
    </xf>
    <xf numFmtId="0" fontId="0" fillId="0" borderId="0" xfId="0" applyFont="1" applyAlignment="1">
      <alignment vertical="top"/>
    </xf>
    <xf numFmtId="0" fontId="0" fillId="0" borderId="0" xfId="0" applyFont="1" applyAlignment="1">
      <alignment vertical="top" wrapText="1"/>
    </xf>
    <xf numFmtId="49" fontId="10" fillId="2" borderId="4" xfId="0" applyNumberFormat="1" applyFont="1" applyFill="1" applyBorder="1" applyAlignment="1">
      <alignment horizontal="center" vertical="center" wrapText="1" shrinkToFit="1"/>
    </xf>
    <xf numFmtId="0" fontId="0" fillId="0" borderId="6" xfId="0" applyBorder="1" applyAlignment="1">
      <alignment horizontal="center" vertical="center" wrapText="1" shrinkToFit="1"/>
    </xf>
    <xf numFmtId="0" fontId="72" fillId="0" borderId="0" xfId="0" applyFont="1" applyAlignment="1">
      <alignment horizontal="left" vertical="center" wrapText="1" shrinkToFit="1"/>
    </xf>
    <xf numFmtId="0" fontId="26" fillId="0" borderId="0" xfId="0" applyFont="1" applyAlignment="1">
      <alignment horizontal="left" vertical="center" wrapText="1" shrinkToFit="1"/>
    </xf>
    <xf numFmtId="0" fontId="62" fillId="12" borderId="1" xfId="0" applyFont="1" applyFill="1" applyBorder="1" applyAlignment="1">
      <alignment horizontal="left" vertical="center" wrapText="1" shrinkToFit="1"/>
    </xf>
    <xf numFmtId="0" fontId="67" fillId="12" borderId="2" xfId="0" applyFont="1" applyFill="1" applyBorder="1" applyAlignment="1">
      <alignment horizontal="left" vertical="center" wrapText="1" shrinkToFit="1"/>
    </xf>
    <xf numFmtId="0" fontId="67" fillId="12" borderId="3" xfId="0" applyFont="1" applyFill="1" applyBorder="1" applyAlignment="1">
      <alignment horizontal="left" vertical="center" wrapText="1" shrinkToFit="1"/>
    </xf>
    <xf numFmtId="0" fontId="44" fillId="0" borderId="5" xfId="0" applyFont="1" applyFill="1" applyBorder="1" applyAlignment="1">
      <alignment horizontal="center" vertical="top" wrapText="1" shrinkToFit="1"/>
    </xf>
    <xf numFmtId="0" fontId="44" fillId="0" borderId="9" xfId="0" applyFont="1" applyFill="1" applyBorder="1" applyAlignment="1">
      <alignment horizontal="center" vertical="top" wrapText="1" shrinkToFit="1"/>
    </xf>
    <xf numFmtId="0" fontId="53" fillId="0" borderId="9" xfId="0" applyFont="1" applyFill="1" applyBorder="1" applyAlignment="1">
      <alignment horizontal="center" vertical="top" wrapText="1" shrinkToFit="1"/>
    </xf>
    <xf numFmtId="0" fontId="13" fillId="3" borderId="1" xfId="0" applyFont="1" applyFill="1" applyBorder="1" applyAlignment="1">
      <alignment horizontal="right" vertical="center" wrapText="1" shrinkToFit="1"/>
    </xf>
    <xf numFmtId="0" fontId="0" fillId="3" borderId="2" xfId="0" applyFont="1" applyFill="1" applyBorder="1" applyAlignment="1">
      <alignment horizontal="right" vertical="center" wrapText="1" shrinkToFit="1"/>
    </xf>
    <xf numFmtId="0" fontId="0" fillId="3" borderId="3" xfId="0" applyFont="1" applyFill="1" applyBorder="1" applyAlignment="1">
      <alignment horizontal="right" vertical="center" wrapText="1" shrinkToFit="1"/>
    </xf>
    <xf numFmtId="0" fontId="10" fillId="0" borderId="57" xfId="0" applyFont="1" applyBorder="1" applyAlignment="1">
      <alignment horizontal="right" vertical="center" wrapText="1" shrinkToFit="1"/>
    </xf>
    <xf numFmtId="0" fontId="10" fillId="0" borderId="58" xfId="0" applyFont="1" applyBorder="1" applyAlignment="1">
      <alignment horizontal="right" vertical="center" wrapText="1" shrinkToFit="1"/>
    </xf>
    <xf numFmtId="0" fontId="0" fillId="0" borderId="58" xfId="0" applyBorder="1" applyAlignment="1">
      <alignment horizontal="right" vertical="center" wrapText="1" shrinkToFit="1"/>
    </xf>
    <xf numFmtId="0" fontId="0" fillId="0" borderId="59" xfId="0" applyBorder="1" applyAlignment="1">
      <alignment horizontal="right" vertical="center" wrapText="1" shrinkToFit="1"/>
    </xf>
    <xf numFmtId="0" fontId="77" fillId="0" borderId="0" xfId="0" applyFont="1" applyAlignment="1">
      <alignment horizontal="left" vertical="center" wrapText="1" shrinkToFit="1"/>
    </xf>
    <xf numFmtId="0" fontId="65" fillId="2" borderId="31" xfId="0" applyFont="1" applyFill="1" applyBorder="1" applyAlignment="1">
      <alignment horizontal="right" vertical="center" wrapText="1" shrinkToFit="1"/>
    </xf>
    <xf numFmtId="0" fontId="13" fillId="3" borderId="57" xfId="0" applyFont="1" applyFill="1" applyBorder="1" applyAlignment="1">
      <alignment horizontal="right" vertical="center" wrapText="1" shrinkToFit="1"/>
    </xf>
    <xf numFmtId="0" fontId="13" fillId="3" borderId="58" xfId="0" applyFont="1" applyFill="1" applyBorder="1" applyAlignment="1">
      <alignment horizontal="right" vertical="center" wrapText="1" shrinkToFit="1"/>
    </xf>
    <xf numFmtId="0" fontId="13" fillId="3" borderId="59" xfId="0" applyFont="1" applyFill="1" applyBorder="1" applyAlignment="1">
      <alignment horizontal="right" vertical="center" wrapText="1" shrinkToFit="1"/>
    </xf>
    <xf numFmtId="0" fontId="19" fillId="0" borderId="47" xfId="0" applyFont="1" applyBorder="1" applyAlignment="1">
      <alignment horizontal="center" vertical="center" wrapText="1"/>
    </xf>
    <xf numFmtId="0" fontId="19" fillId="0" borderId="48" xfId="0" applyFont="1" applyBorder="1" applyAlignment="1">
      <alignment horizontal="center" vertical="center" wrapText="1"/>
    </xf>
    <xf numFmtId="0" fontId="19" fillId="0" borderId="49" xfId="0" applyFont="1" applyBorder="1" applyAlignment="1">
      <alignment horizontal="center" vertical="center" wrapText="1"/>
    </xf>
    <xf numFmtId="0" fontId="18" fillId="0" borderId="1"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3" xfId="0" applyFont="1" applyFill="1" applyBorder="1" applyAlignment="1">
      <alignment horizontal="center" vertical="center"/>
    </xf>
    <xf numFmtId="0" fontId="18" fillId="0" borderId="25" xfId="0" applyFont="1" applyFill="1" applyBorder="1" applyAlignment="1">
      <alignment horizontal="center" vertical="center"/>
    </xf>
    <xf numFmtId="0" fontId="0" fillId="0" borderId="22" xfId="0" applyBorder="1" applyAlignment="1">
      <alignment horizontal="center" vertical="center"/>
    </xf>
    <xf numFmtId="2" fontId="19" fillId="0" borderId="37" xfId="0" applyNumberFormat="1" applyFont="1" applyFill="1" applyBorder="1" applyAlignment="1">
      <alignment horizontal="center" vertical="center"/>
    </xf>
    <xf numFmtId="0" fontId="0" fillId="0" borderId="38" xfId="0" applyFont="1" applyBorder="1" applyAlignment="1">
      <alignment horizontal="center" vertical="center"/>
    </xf>
    <xf numFmtId="0" fontId="18" fillId="3" borderId="1" xfId="0" applyFont="1" applyFill="1" applyBorder="1" applyAlignment="1">
      <alignment horizontal="left" vertical="center" wrapText="1"/>
    </xf>
    <xf numFmtId="0" fontId="18" fillId="3" borderId="2" xfId="0" applyFont="1" applyFill="1" applyBorder="1" applyAlignment="1">
      <alignment horizontal="left" vertical="center" wrapText="1"/>
    </xf>
    <xf numFmtId="0" fontId="18" fillId="3" borderId="3" xfId="0" applyFont="1" applyFill="1" applyBorder="1" applyAlignment="1">
      <alignment horizontal="left" vertical="center" wrapText="1"/>
    </xf>
    <xf numFmtId="0" fontId="19" fillId="0" borderId="25" xfId="0" applyFont="1" applyFill="1" applyBorder="1" applyAlignment="1">
      <alignment horizontal="center" vertical="center" wrapText="1"/>
    </xf>
    <xf numFmtId="0" fontId="0" fillId="0" borderId="22" xfId="0" applyFont="1" applyBorder="1" applyAlignment="1">
      <alignment horizontal="center" vertical="center" wrapText="1"/>
    </xf>
    <xf numFmtId="2" fontId="19" fillId="0" borderId="79" xfId="0" applyNumberFormat="1" applyFont="1" applyFill="1" applyBorder="1" applyAlignment="1">
      <alignment horizontal="center" vertical="center"/>
    </xf>
    <xf numFmtId="2" fontId="19" fillId="0" borderId="77" xfId="0" applyNumberFormat="1" applyFont="1" applyFill="1" applyBorder="1" applyAlignment="1">
      <alignment horizontal="center" vertical="center"/>
    </xf>
    <xf numFmtId="2" fontId="19" fillId="0" borderId="78" xfId="0" applyNumberFormat="1" applyFont="1" applyFill="1" applyBorder="1" applyAlignment="1">
      <alignment horizontal="center" vertical="center"/>
    </xf>
    <xf numFmtId="0" fontId="18" fillId="0" borderId="21" xfId="0" applyFont="1" applyFill="1" applyBorder="1" applyAlignment="1">
      <alignment horizontal="center" vertical="center"/>
    </xf>
    <xf numFmtId="0" fontId="0" fillId="0" borderId="21" xfId="0" applyBorder="1" applyAlignment="1">
      <alignment horizontal="center" vertical="center"/>
    </xf>
    <xf numFmtId="0" fontId="19" fillId="0" borderId="1" xfId="0" applyFont="1" applyFill="1" applyBorder="1" applyAlignment="1">
      <alignment horizontal="center" vertical="center" wrapText="1"/>
    </xf>
    <xf numFmtId="0" fontId="19" fillId="0" borderId="2" xfId="0" applyFont="1" applyFill="1" applyBorder="1" applyAlignment="1">
      <alignment horizontal="center" vertical="center" wrapText="1"/>
    </xf>
    <xf numFmtId="0" fontId="19" fillId="0" borderId="3" xfId="0" applyFont="1" applyFill="1" applyBorder="1" applyAlignment="1">
      <alignment horizontal="center" vertical="center" wrapText="1"/>
    </xf>
    <xf numFmtId="0" fontId="18" fillId="3" borderId="4" xfId="0" applyFont="1" applyFill="1" applyBorder="1" applyAlignment="1">
      <alignment horizontal="center" vertical="center" wrapText="1"/>
    </xf>
    <xf numFmtId="0" fontId="16" fillId="4" borderId="7" xfId="0" applyFont="1" applyFill="1" applyBorder="1" applyAlignment="1">
      <alignment horizontal="center" vertical="center"/>
    </xf>
    <xf numFmtId="0" fontId="16" fillId="4" borderId="8" xfId="0" applyFont="1" applyFill="1" applyBorder="1" applyAlignment="1">
      <alignment horizontal="center" vertical="center"/>
    </xf>
    <xf numFmtId="0" fontId="16" fillId="4" borderId="65" xfId="0" applyFont="1" applyFill="1" applyBorder="1" applyAlignment="1">
      <alignment horizontal="center" vertical="center"/>
    </xf>
    <xf numFmtId="0" fontId="0" fillId="0" borderId="48" xfId="0" applyBorder="1" applyAlignment="1">
      <alignment horizontal="center" vertical="center" wrapText="1"/>
    </xf>
    <xf numFmtId="0" fontId="0" fillId="0" borderId="49" xfId="0" applyBorder="1" applyAlignment="1">
      <alignment horizontal="center" vertical="center" wrapText="1"/>
    </xf>
    <xf numFmtId="2" fontId="19" fillId="0" borderId="25" xfId="0" applyNumberFormat="1" applyFont="1" applyFill="1" applyBorder="1" applyAlignment="1">
      <alignment horizontal="center" vertical="center"/>
    </xf>
    <xf numFmtId="0" fontId="0" fillId="0" borderId="21" xfId="0" applyFont="1" applyBorder="1" applyAlignment="1">
      <alignment horizontal="center" vertical="center"/>
    </xf>
    <xf numFmtId="0" fontId="0" fillId="0" borderId="22" xfId="0" applyFont="1" applyBorder="1" applyAlignment="1">
      <alignment horizontal="center" vertical="center"/>
    </xf>
    <xf numFmtId="0" fontId="0" fillId="0" borderId="27" xfId="0" applyBorder="1" applyAlignment="1">
      <alignment horizontal="center" vertical="center"/>
    </xf>
    <xf numFmtId="0" fontId="18" fillId="0" borderId="27" xfId="0" applyFont="1" applyFill="1" applyBorder="1" applyAlignment="1">
      <alignment horizontal="center" vertical="center"/>
    </xf>
    <xf numFmtId="2" fontId="18" fillId="0" borderId="25" xfId="0" applyNumberFormat="1" applyFont="1" applyFill="1" applyBorder="1" applyAlignment="1">
      <alignment horizontal="center" vertical="center"/>
    </xf>
    <xf numFmtId="0" fontId="18" fillId="0" borderId="22" xfId="0" applyFont="1" applyFill="1" applyBorder="1" applyAlignment="1">
      <alignment horizontal="center" vertical="center"/>
    </xf>
    <xf numFmtId="0" fontId="16" fillId="4" borderId="61" xfId="0" applyFont="1" applyFill="1" applyBorder="1" applyAlignment="1">
      <alignment horizontal="center" vertical="center"/>
    </xf>
    <xf numFmtId="0" fontId="16" fillId="4" borderId="62" xfId="0" applyFont="1" applyFill="1" applyBorder="1" applyAlignment="1">
      <alignment horizontal="center" vertical="center"/>
    </xf>
    <xf numFmtId="0" fontId="16" fillId="4" borderId="63" xfId="0" applyFont="1" applyFill="1" applyBorder="1" applyAlignment="1">
      <alignment horizontal="center" vertical="center"/>
    </xf>
    <xf numFmtId="0" fontId="0" fillId="0" borderId="22" xfId="0" applyFont="1" applyFill="1" applyBorder="1" applyAlignment="1">
      <alignment horizontal="center" vertical="center" wrapText="1"/>
    </xf>
    <xf numFmtId="0" fontId="0" fillId="0" borderId="22" xfId="0" applyFill="1" applyBorder="1" applyAlignment="1">
      <alignment horizontal="center" vertical="center"/>
    </xf>
    <xf numFmtId="0" fontId="18" fillId="0" borderId="25" xfId="0" applyFont="1" applyFill="1" applyBorder="1" applyAlignment="1">
      <alignment horizontal="center" vertical="center" wrapText="1"/>
    </xf>
    <xf numFmtId="0" fontId="0" fillId="0" borderId="22"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18" fillId="0" borderId="79" xfId="0" applyFont="1" applyFill="1" applyBorder="1" applyAlignment="1">
      <alignment horizontal="center" vertical="center" wrapText="1"/>
    </xf>
    <xf numFmtId="0" fontId="0" fillId="0" borderId="78" xfId="0" applyBorder="1" applyAlignment="1">
      <alignment horizontal="center" vertical="center"/>
    </xf>
    <xf numFmtId="0" fontId="0" fillId="0" borderId="78" xfId="0" applyBorder="1" applyAlignment="1">
      <alignment horizontal="center" vertical="center" wrapText="1"/>
    </xf>
    <xf numFmtId="0" fontId="18" fillId="3" borderId="7" xfId="0" applyFont="1" applyFill="1" applyBorder="1" applyAlignment="1">
      <alignment horizontal="left" vertical="center" wrapText="1"/>
    </xf>
    <xf numFmtId="0" fontId="18" fillId="3" borderId="8" xfId="0" applyFont="1" applyFill="1" applyBorder="1" applyAlignment="1">
      <alignment horizontal="left" vertical="center" wrapText="1"/>
    </xf>
    <xf numFmtId="0" fontId="18" fillId="3" borderId="65" xfId="0" applyFont="1" applyFill="1" applyBorder="1" applyAlignment="1">
      <alignment horizontal="left" vertical="center" wrapText="1"/>
    </xf>
    <xf numFmtId="0" fontId="18" fillId="14" borderId="25" xfId="0" applyFont="1" applyFill="1" applyBorder="1" applyAlignment="1">
      <alignment horizontal="center" vertical="center"/>
    </xf>
    <xf numFmtId="0" fontId="0" fillId="14" borderId="21" xfId="0" applyFill="1" applyBorder="1" applyAlignment="1">
      <alignment horizontal="center" vertical="center"/>
    </xf>
    <xf numFmtId="0" fontId="0" fillId="14" borderId="22" xfId="0" applyFill="1" applyBorder="1" applyAlignment="1">
      <alignment horizontal="center" vertical="center"/>
    </xf>
    <xf numFmtId="0" fontId="0" fillId="0" borderId="22" xfId="0" applyFill="1" applyBorder="1" applyAlignment="1">
      <alignment horizontal="center" vertical="center" wrapText="1"/>
    </xf>
    <xf numFmtId="0" fontId="18" fillId="0" borderId="47" xfId="0" applyFont="1" applyBorder="1" applyAlignment="1">
      <alignment horizontal="center" vertical="center"/>
    </xf>
    <xf numFmtId="0" fontId="18" fillId="0" borderId="48" xfId="0" applyFont="1" applyBorder="1" applyAlignment="1">
      <alignment horizontal="center" vertical="center"/>
    </xf>
    <xf numFmtId="0" fontId="18" fillId="0" borderId="49" xfId="0" applyFont="1" applyBorder="1" applyAlignment="1">
      <alignment horizontal="center" vertical="center"/>
    </xf>
    <xf numFmtId="0" fontId="19" fillId="0" borderId="21" xfId="0" applyFont="1" applyFill="1" applyBorder="1" applyAlignment="1">
      <alignment horizontal="center" vertical="center" wrapText="1"/>
    </xf>
    <xf numFmtId="0" fontId="19" fillId="0" borderId="22" xfId="0" applyFont="1" applyFill="1" applyBorder="1" applyAlignment="1">
      <alignment horizontal="center" vertical="center" wrapText="1"/>
    </xf>
    <xf numFmtId="0" fontId="18" fillId="0" borderId="21" xfId="0" applyFont="1" applyFill="1" applyBorder="1" applyAlignment="1">
      <alignment horizontal="center" vertical="center" wrapText="1"/>
    </xf>
    <xf numFmtId="0" fontId="18" fillId="0" borderId="22" xfId="0" applyFont="1" applyFill="1" applyBorder="1" applyAlignment="1">
      <alignment horizontal="center" vertical="center" wrapText="1"/>
    </xf>
    <xf numFmtId="0" fontId="19" fillId="0" borderId="44" xfId="0" applyFont="1" applyBorder="1" applyAlignment="1">
      <alignment horizontal="center" vertical="center" wrapText="1"/>
    </xf>
    <xf numFmtId="0" fontId="0" fillId="0" borderId="46" xfId="0" applyBorder="1" applyAlignment="1">
      <alignment horizontal="center" vertical="center" wrapText="1"/>
    </xf>
    <xf numFmtId="0" fontId="0" fillId="0" borderId="45" xfId="0" applyBorder="1" applyAlignment="1">
      <alignment horizontal="center" vertical="center" wrapText="1"/>
    </xf>
    <xf numFmtId="0" fontId="19" fillId="0" borderId="46" xfId="0" applyFont="1" applyBorder="1" applyAlignment="1">
      <alignment horizontal="center" vertical="center" wrapText="1"/>
    </xf>
    <xf numFmtId="0" fontId="19" fillId="0" borderId="45" xfId="0" applyFont="1" applyBorder="1" applyAlignment="1">
      <alignment horizontal="center" vertical="center" wrapText="1"/>
    </xf>
    <xf numFmtId="0" fontId="18" fillId="0" borderId="1" xfId="0" applyFont="1" applyFill="1" applyBorder="1" applyAlignment="1">
      <alignment horizontal="left" vertical="center" wrapText="1"/>
    </xf>
    <xf numFmtId="0" fontId="18" fillId="0" borderId="2" xfId="0" applyFont="1" applyFill="1" applyBorder="1" applyAlignment="1">
      <alignment horizontal="left" vertical="center" wrapText="1"/>
    </xf>
    <xf numFmtId="0" fontId="18" fillId="0" borderId="3" xfId="0" applyFont="1" applyFill="1" applyBorder="1" applyAlignment="1">
      <alignment horizontal="left" vertical="center" wrapText="1"/>
    </xf>
    <xf numFmtId="2" fontId="19" fillId="0" borderId="25" xfId="0" applyNumberFormat="1" applyFont="1" applyFill="1" applyBorder="1" applyAlignment="1">
      <alignment horizontal="center" vertical="center" wrapText="1"/>
    </xf>
    <xf numFmtId="0" fontId="19" fillId="0" borderId="26" xfId="0" applyFont="1" applyFill="1" applyBorder="1" applyAlignment="1">
      <alignment horizontal="center" vertical="center" wrapText="1"/>
    </xf>
    <xf numFmtId="0" fontId="19" fillId="0" borderId="29" xfId="0" applyFont="1" applyFill="1" applyBorder="1" applyAlignment="1">
      <alignment horizontal="center" vertical="center" wrapText="1"/>
    </xf>
    <xf numFmtId="2" fontId="18" fillId="0" borderId="26" xfId="0" applyNumberFormat="1" applyFont="1" applyFill="1" applyBorder="1" applyAlignment="1">
      <alignment horizontal="center" vertical="center"/>
    </xf>
    <xf numFmtId="2" fontId="0" fillId="0" borderId="28" xfId="0" applyNumberFormat="1" applyBorder="1" applyAlignment="1">
      <alignment horizontal="center" vertical="center"/>
    </xf>
    <xf numFmtId="2" fontId="0" fillId="0" borderId="29" xfId="0" applyNumberFormat="1" applyBorder="1" applyAlignment="1">
      <alignment horizontal="center" vertical="center"/>
    </xf>
    <xf numFmtId="0" fontId="2" fillId="0" borderId="22" xfId="0" applyFont="1" applyBorder="1" applyAlignment="1">
      <alignment horizontal="center" vertical="center" wrapText="1"/>
    </xf>
    <xf numFmtId="0" fontId="18" fillId="0" borderId="26" xfId="0" applyFont="1" applyFill="1" applyBorder="1" applyAlignment="1">
      <alignment horizontal="center" vertical="center"/>
    </xf>
    <xf numFmtId="0" fontId="0" fillId="0" borderId="28" xfId="0" applyBorder="1" applyAlignment="1">
      <alignment horizontal="center" vertical="center"/>
    </xf>
    <xf numFmtId="0" fontId="0" fillId="0" borderId="29" xfId="0" applyBorder="1" applyAlignment="1">
      <alignment horizontal="center" vertical="center"/>
    </xf>
    <xf numFmtId="0" fontId="19" fillId="0" borderId="31" xfId="0" applyFont="1" applyFill="1" applyBorder="1" applyAlignment="1">
      <alignment horizontal="center" vertical="center"/>
    </xf>
    <xf numFmtId="0" fontId="0" fillId="0" borderId="31" xfId="0" applyFont="1" applyBorder="1" applyAlignment="1">
      <alignment horizontal="center" vertical="center"/>
    </xf>
    <xf numFmtId="0" fontId="0" fillId="0" borderId="29" xfId="0" applyFont="1" applyBorder="1" applyAlignment="1">
      <alignment horizontal="center" vertical="center" wrapText="1"/>
    </xf>
    <xf numFmtId="0" fontId="18" fillId="0" borderId="44" xfId="0" applyFont="1" applyFill="1" applyBorder="1" applyAlignment="1">
      <alignment horizontal="center" vertical="center"/>
    </xf>
    <xf numFmtId="0" fontId="18" fillId="0" borderId="45" xfId="0" applyFont="1" applyFill="1" applyBorder="1" applyAlignment="1">
      <alignment horizontal="center" vertical="center"/>
    </xf>
    <xf numFmtId="0" fontId="18" fillId="0" borderId="31" xfId="0" applyFont="1" applyFill="1" applyBorder="1" applyAlignment="1">
      <alignment horizontal="center" vertical="center"/>
    </xf>
    <xf numFmtId="0" fontId="0" fillId="0" borderId="31" xfId="0" applyBorder="1" applyAlignment="1">
      <alignment horizontal="center" vertical="center"/>
    </xf>
    <xf numFmtId="0" fontId="19" fillId="0" borderId="26" xfId="0" applyFont="1" applyFill="1" applyBorder="1" applyAlignment="1">
      <alignment horizontal="center" vertical="top" wrapText="1"/>
    </xf>
    <xf numFmtId="0" fontId="0" fillId="0" borderId="29" xfId="0" applyFont="1" applyBorder="1" applyAlignment="1">
      <alignment horizontal="center" vertical="top" wrapText="1"/>
    </xf>
    <xf numFmtId="0" fontId="22" fillId="0" borderId="37" xfId="0" applyFont="1" applyBorder="1" applyAlignment="1">
      <alignment horizontal="center" vertical="center"/>
    </xf>
    <xf numFmtId="0" fontId="0" fillId="0" borderId="38" xfId="0" applyBorder="1" applyAlignment="1">
      <alignment horizontal="center" vertical="center"/>
    </xf>
    <xf numFmtId="2" fontId="17" fillId="0" borderId="37" xfId="0" applyNumberFormat="1" applyFont="1" applyBorder="1" applyAlignment="1">
      <alignment wrapText="1"/>
    </xf>
    <xf numFmtId="2" fontId="17" fillId="0" borderId="38" xfId="0" applyNumberFormat="1" applyFont="1" applyBorder="1" applyAlignment="1">
      <alignment wrapText="1"/>
    </xf>
    <xf numFmtId="2" fontId="17" fillId="0" borderId="40" xfId="0" applyNumberFormat="1" applyFont="1" applyBorder="1" applyAlignment="1">
      <alignment wrapText="1"/>
    </xf>
    <xf numFmtId="2" fontId="17" fillId="0" borderId="37" xfId="0" applyNumberFormat="1" applyFont="1" applyBorder="1" applyAlignment="1">
      <alignment horizontal="right" vertical="center" wrapText="1"/>
    </xf>
    <xf numFmtId="2" fontId="17" fillId="0" borderId="38" xfId="0" applyNumberFormat="1" applyFont="1" applyBorder="1" applyAlignment="1">
      <alignment horizontal="right" vertical="center" wrapText="1"/>
    </xf>
    <xf numFmtId="2" fontId="17" fillId="0" borderId="40" xfId="0" applyNumberFormat="1" applyFont="1" applyBorder="1" applyAlignment="1">
      <alignment horizontal="right" vertical="center" wrapText="1"/>
    </xf>
    <xf numFmtId="0" fontId="18" fillId="3" borderId="26" xfId="0" applyFont="1" applyFill="1" applyBorder="1" applyAlignment="1">
      <alignment horizontal="left" vertical="center" wrapText="1"/>
    </xf>
    <xf numFmtId="0" fontId="18" fillId="3" borderId="28" xfId="0" applyFont="1" applyFill="1" applyBorder="1" applyAlignment="1">
      <alignment horizontal="left" vertical="center" wrapText="1"/>
    </xf>
    <xf numFmtId="0" fontId="18" fillId="3" borderId="29" xfId="0" applyFont="1" applyFill="1" applyBorder="1" applyAlignment="1">
      <alignment horizontal="left" vertical="center" wrapText="1"/>
    </xf>
    <xf numFmtId="2" fontId="19" fillId="0" borderId="27" xfId="0" applyNumberFormat="1" applyFont="1" applyFill="1" applyBorder="1" applyAlignment="1">
      <alignment horizontal="center" vertical="center"/>
    </xf>
    <xf numFmtId="0" fontId="0" fillId="0" borderId="27" xfId="0" applyFont="1" applyBorder="1" applyAlignment="1">
      <alignment horizontal="center" vertical="center"/>
    </xf>
    <xf numFmtId="0" fontId="0" fillId="0" borderId="41" xfId="0" applyBorder="1" applyAlignment="1">
      <alignment horizontal="center" vertical="center"/>
    </xf>
    <xf numFmtId="0" fontId="0" fillId="0" borderId="43" xfId="0" applyBorder="1" applyAlignment="1">
      <alignment horizontal="center" vertical="center"/>
    </xf>
    <xf numFmtId="0" fontId="0" fillId="0" borderId="21" xfId="0" applyFill="1" applyBorder="1" applyAlignment="1">
      <alignment horizontal="center" vertical="center"/>
    </xf>
    <xf numFmtId="0" fontId="0" fillId="0" borderId="28" xfId="0" applyFill="1" applyBorder="1" applyAlignment="1">
      <alignment horizontal="center" vertical="center"/>
    </xf>
    <xf numFmtId="0" fontId="0" fillId="0" borderId="29" xfId="0" applyFill="1" applyBorder="1" applyAlignment="1">
      <alignment horizontal="center" vertical="center"/>
    </xf>
    <xf numFmtId="2" fontId="19" fillId="0" borderId="26" xfId="0" applyNumberFormat="1" applyFont="1" applyFill="1" applyBorder="1" applyAlignment="1">
      <alignment horizontal="center" vertical="center"/>
    </xf>
    <xf numFmtId="2" fontId="0" fillId="0" borderId="28" xfId="0" applyNumberFormat="1" applyFont="1" applyBorder="1" applyAlignment="1">
      <alignment horizontal="center" vertical="center"/>
    </xf>
    <xf numFmtId="2" fontId="0" fillId="0" borderId="29" xfId="0" applyNumberFormat="1" applyFont="1" applyBorder="1" applyAlignment="1">
      <alignment horizontal="center" vertical="center"/>
    </xf>
    <xf numFmtId="0" fontId="9" fillId="12" borderId="11" xfId="0" applyFont="1" applyFill="1" applyBorder="1" applyAlignment="1">
      <alignment horizontal="center" vertical="center" wrapText="1" shrinkToFit="1"/>
    </xf>
    <xf numFmtId="0" fontId="68" fillId="12" borderId="12" xfId="0" applyFont="1" applyFill="1" applyBorder="1" applyAlignment="1">
      <alignment horizontal="center" vertical="center" wrapText="1" shrinkToFit="1"/>
    </xf>
    <xf numFmtId="0" fontId="68" fillId="12" borderId="13" xfId="0" applyFont="1" applyFill="1" applyBorder="1" applyAlignment="1">
      <alignment horizontal="center" vertical="center" wrapText="1" shrinkToFit="1"/>
    </xf>
    <xf numFmtId="2" fontId="19" fillId="0" borderId="1" xfId="0" applyNumberFormat="1" applyFont="1" applyFill="1" applyBorder="1" applyAlignment="1">
      <alignment horizontal="center" vertical="center" wrapText="1"/>
    </xf>
    <xf numFmtId="0" fontId="18" fillId="0" borderId="28" xfId="0" applyFont="1" applyFill="1" applyBorder="1" applyAlignment="1">
      <alignment horizontal="center" vertical="center"/>
    </xf>
    <xf numFmtId="0" fontId="15" fillId="0" borderId="0" xfId="0" applyFont="1" applyAlignment="1">
      <alignment horizontal="left" vertical="top" wrapText="1"/>
    </xf>
    <xf numFmtId="0" fontId="7" fillId="2" borderId="61" xfId="0" applyFont="1" applyFill="1" applyBorder="1" applyAlignment="1">
      <alignment horizontal="center" vertical="center" wrapText="1" shrinkToFit="1"/>
    </xf>
    <xf numFmtId="0" fontId="7" fillId="2" borderId="62" xfId="0" applyFont="1" applyFill="1" applyBorder="1" applyAlignment="1">
      <alignment horizontal="center" vertical="center" wrapText="1" shrinkToFit="1"/>
    </xf>
    <xf numFmtId="0" fontId="7" fillId="2" borderId="63" xfId="0" applyFont="1" applyFill="1" applyBorder="1" applyAlignment="1">
      <alignment horizontal="center" vertical="center" wrapText="1" shrinkToFit="1"/>
    </xf>
    <xf numFmtId="0" fontId="22" fillId="0" borderId="37" xfId="0" applyFont="1" applyBorder="1" applyAlignment="1">
      <alignment horizontal="center"/>
    </xf>
    <xf numFmtId="0" fontId="0" fillId="0" borderId="38" xfId="0" applyBorder="1" applyAlignment="1">
      <alignment horizontal="center"/>
    </xf>
    <xf numFmtId="0" fontId="0" fillId="0" borderId="40" xfId="0" applyBorder="1" applyAlignment="1">
      <alignment horizontal="center"/>
    </xf>
    <xf numFmtId="0" fontId="6" fillId="0" borderId="37" xfId="0" applyFont="1" applyBorder="1"/>
    <xf numFmtId="0" fontId="59" fillId="0" borderId="38" xfId="0" applyFont="1" applyBorder="1"/>
    <xf numFmtId="0" fontId="59" fillId="0" borderId="40" xfId="0" applyFont="1" applyBorder="1"/>
    <xf numFmtId="2" fontId="17" fillId="0" borderId="37" xfId="0" applyNumberFormat="1" applyFont="1" applyBorder="1" applyAlignment="1">
      <alignment vertical="center" wrapText="1"/>
    </xf>
    <xf numFmtId="2" fontId="17" fillId="0" borderId="38" xfId="0" applyNumberFormat="1" applyFont="1" applyBorder="1" applyAlignment="1">
      <alignment vertical="center" wrapText="1"/>
    </xf>
    <xf numFmtId="2" fontId="17" fillId="0" borderId="40" xfId="0" applyNumberFormat="1" applyFont="1" applyBorder="1" applyAlignment="1">
      <alignment vertical="center" wrapText="1"/>
    </xf>
    <xf numFmtId="0" fontId="22" fillId="0" borderId="37" xfId="0" applyFont="1" applyFill="1" applyBorder="1" applyAlignment="1">
      <alignment horizontal="center" vertical="center"/>
    </xf>
    <xf numFmtId="0" fontId="0" fillId="0" borderId="38" xfId="0" applyFill="1" applyBorder="1" applyAlignment="1">
      <alignment horizontal="center" vertical="center"/>
    </xf>
    <xf numFmtId="0" fontId="22" fillId="0" borderId="37" xfId="0" applyFont="1" applyFill="1" applyBorder="1" applyAlignment="1">
      <alignment horizontal="center"/>
    </xf>
    <xf numFmtId="0" fontId="0" fillId="0" borderId="38" xfId="0" applyFill="1" applyBorder="1" applyAlignment="1">
      <alignment horizontal="center"/>
    </xf>
    <xf numFmtId="0" fontId="0" fillId="0" borderId="40" xfId="0" applyFill="1" applyBorder="1" applyAlignment="1">
      <alignment horizontal="center"/>
    </xf>
    <xf numFmtId="0" fontId="15" fillId="0" borderId="37" xfId="0" applyFont="1" applyFill="1" applyBorder="1"/>
    <xf numFmtId="0" fontId="0" fillId="0" borderId="38" xfId="0" applyFill="1" applyBorder="1"/>
    <xf numFmtId="0" fontId="0" fillId="0" borderId="40" xfId="0" applyFill="1" applyBorder="1"/>
    <xf numFmtId="0" fontId="6" fillId="0" borderId="74" xfId="0" applyFont="1" applyBorder="1" applyAlignment="1">
      <alignment horizontal="right"/>
    </xf>
    <xf numFmtId="0" fontId="59" fillId="0" borderId="73" xfId="0" applyFont="1" applyBorder="1" applyAlignment="1">
      <alignment horizontal="right"/>
    </xf>
    <xf numFmtId="0" fontId="59" fillId="0" borderId="75" xfId="0" applyFont="1" applyBorder="1" applyAlignment="1">
      <alignment horizontal="right"/>
    </xf>
    <xf numFmtId="0" fontId="9" fillId="12" borderId="67" xfId="0" applyFont="1" applyFill="1" applyBorder="1" applyAlignment="1">
      <alignment horizontal="center" vertical="center" wrapText="1" shrinkToFit="1"/>
    </xf>
    <xf numFmtId="0" fontId="68" fillId="12" borderId="68" xfId="0" applyFont="1" applyFill="1" applyBorder="1" applyAlignment="1">
      <alignment horizontal="center" vertical="center" wrapText="1" shrinkToFit="1"/>
    </xf>
    <xf numFmtId="0" fontId="68" fillId="12" borderId="69" xfId="0" applyFont="1" applyFill="1" applyBorder="1" applyAlignment="1">
      <alignment horizontal="center" vertical="center" wrapText="1" shrinkToFit="1"/>
    </xf>
    <xf numFmtId="0" fontId="17" fillId="0" borderId="1" xfId="0" applyFont="1" applyFill="1" applyBorder="1" applyAlignment="1">
      <alignment horizontal="center"/>
    </xf>
    <xf numFmtId="0" fontId="17" fillId="0" borderId="2" xfId="0" applyFont="1" applyFill="1" applyBorder="1" applyAlignment="1">
      <alignment horizontal="center"/>
    </xf>
    <xf numFmtId="0" fontId="17" fillId="0" borderId="3" xfId="0" applyFont="1" applyFill="1" applyBorder="1" applyAlignment="1">
      <alignment horizontal="center"/>
    </xf>
    <xf numFmtId="0" fontId="19" fillId="0" borderId="4" xfId="0" applyFont="1" applyFill="1" applyBorder="1" applyAlignment="1">
      <alignment horizontal="center" vertical="center" wrapText="1"/>
    </xf>
    <xf numFmtId="0" fontId="0" fillId="0" borderId="4" xfId="0" applyBorder="1" applyAlignment="1">
      <alignment horizontal="center" vertical="center" wrapText="1"/>
    </xf>
    <xf numFmtId="0" fontId="18" fillId="0" borderId="23" xfId="0" applyFont="1" applyFill="1" applyBorder="1" applyAlignment="1">
      <alignment horizontal="center" vertical="center"/>
    </xf>
    <xf numFmtId="0" fontId="0" fillId="0" borderId="23" xfId="0" applyBorder="1" applyAlignment="1">
      <alignment horizontal="center" vertical="center"/>
    </xf>
    <xf numFmtId="0" fontId="0" fillId="0" borderId="26" xfId="0" applyBorder="1" applyAlignment="1">
      <alignment horizontal="center" vertical="center"/>
    </xf>
    <xf numFmtId="0" fontId="18" fillId="3" borderId="61" xfId="0" applyFont="1" applyFill="1" applyBorder="1" applyAlignment="1">
      <alignment horizontal="left" vertical="center" wrapText="1"/>
    </xf>
    <xf numFmtId="0" fontId="18" fillId="3" borderId="62" xfId="0" applyFont="1" applyFill="1" applyBorder="1" applyAlignment="1">
      <alignment horizontal="left" vertical="center" wrapText="1"/>
    </xf>
    <xf numFmtId="0" fontId="18" fillId="3" borderId="63" xfId="0" applyFont="1" applyFill="1" applyBorder="1" applyAlignment="1">
      <alignment horizontal="left" vertical="center" wrapText="1"/>
    </xf>
    <xf numFmtId="2" fontId="0" fillId="0" borderId="21" xfId="0" applyNumberFormat="1" applyFont="1" applyBorder="1" applyAlignment="1">
      <alignment horizontal="center" vertical="center"/>
    </xf>
    <xf numFmtId="2" fontId="0" fillId="0" borderId="22" xfId="0" applyNumberFormat="1" applyFont="1" applyBorder="1" applyAlignment="1">
      <alignment horizontal="center" vertical="center"/>
    </xf>
    <xf numFmtId="0" fontId="19" fillId="0" borderId="25" xfId="0" applyFont="1" applyFill="1" applyBorder="1" applyAlignment="1">
      <alignment horizontal="center" vertical="top" wrapText="1"/>
    </xf>
    <xf numFmtId="0" fontId="0" fillId="0" borderId="22" xfId="0" applyFont="1" applyBorder="1" applyAlignment="1">
      <alignment horizontal="center" vertical="top" wrapText="1"/>
    </xf>
    <xf numFmtId="2" fontId="0" fillId="0" borderId="28" xfId="0" applyNumberFormat="1" applyFont="1" applyFill="1" applyBorder="1" applyAlignment="1">
      <alignment horizontal="center" vertical="center"/>
    </xf>
    <xf numFmtId="2" fontId="0" fillId="0" borderId="29" xfId="0" applyNumberFormat="1" applyFont="1" applyFill="1" applyBorder="1" applyAlignment="1">
      <alignment horizontal="center" vertical="center"/>
    </xf>
    <xf numFmtId="0" fontId="18" fillId="0" borderId="7" xfId="0" applyFont="1" applyFill="1" applyBorder="1" applyAlignment="1">
      <alignment horizontal="left" vertical="center" wrapText="1"/>
    </xf>
    <xf numFmtId="0" fontId="18" fillId="0" borderId="8" xfId="0" applyFont="1" applyFill="1" applyBorder="1" applyAlignment="1">
      <alignment horizontal="left" vertical="center" wrapText="1"/>
    </xf>
    <xf numFmtId="0" fontId="18" fillId="0" borderId="65" xfId="0" applyFont="1" applyFill="1" applyBorder="1" applyAlignment="1">
      <alignment horizontal="left" vertical="center" wrapText="1"/>
    </xf>
    <xf numFmtId="0" fontId="19" fillId="0" borderId="81" xfId="0" applyFont="1" applyFill="1" applyBorder="1" applyAlignment="1">
      <alignment horizontal="center" vertical="center" wrapText="1"/>
    </xf>
    <xf numFmtId="0" fontId="19" fillId="0" borderId="82" xfId="0" applyFont="1" applyFill="1" applyBorder="1" applyAlignment="1">
      <alignment horizontal="center" vertical="center" wrapText="1"/>
    </xf>
    <xf numFmtId="2" fontId="19" fillId="0" borderId="81" xfId="0" applyNumberFormat="1" applyFont="1" applyFill="1" applyBorder="1" applyAlignment="1">
      <alignment horizontal="center" vertical="center"/>
    </xf>
    <xf numFmtId="2" fontId="19" fillId="0" borderId="83" xfId="0" applyNumberFormat="1" applyFont="1" applyFill="1" applyBorder="1" applyAlignment="1">
      <alignment horizontal="center" vertical="center"/>
    </xf>
    <xf numFmtId="2" fontId="19" fillId="0" borderId="82" xfId="0" applyNumberFormat="1" applyFont="1" applyFill="1" applyBorder="1" applyAlignment="1">
      <alignment horizontal="center" vertical="center"/>
    </xf>
    <xf numFmtId="0" fontId="0" fillId="0" borderId="29" xfId="0" applyBorder="1" applyAlignment="1">
      <alignment horizontal="center" vertical="top"/>
    </xf>
    <xf numFmtId="0" fontId="2" fillId="0" borderId="22" xfId="0" applyFont="1" applyBorder="1" applyAlignment="1">
      <alignment horizontal="center" vertical="center"/>
    </xf>
    <xf numFmtId="4" fontId="19" fillId="0" borderId="47" xfId="0" applyNumberFormat="1" applyFont="1" applyFill="1"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15" fillId="0" borderId="0" xfId="0" applyFont="1" applyAlignment="1">
      <alignment horizontal="left" wrapText="1"/>
    </xf>
    <xf numFmtId="0" fontId="15" fillId="0" borderId="0" xfId="0" applyFont="1" applyAlignment="1"/>
    <xf numFmtId="0" fontId="15" fillId="0" borderId="0" xfId="0" applyFont="1" applyAlignment="1">
      <alignment vertical="top" wrapText="1"/>
    </xf>
    <xf numFmtId="44" fontId="64" fillId="0" borderId="0" xfId="2" applyFont="1" applyAlignment="1">
      <alignment horizontal="left" vertical="center" wrapText="1" shrinkToFit="1"/>
    </xf>
    <xf numFmtId="0" fontId="0" fillId="0" borderId="0" xfId="0" applyAlignment="1">
      <alignment vertical="center" wrapText="1" shrinkToFit="1"/>
    </xf>
    <xf numFmtId="0" fontId="19" fillId="0" borderId="25" xfId="0" applyFont="1" applyFill="1" applyBorder="1" applyAlignment="1">
      <alignment horizontal="center" vertical="center"/>
    </xf>
    <xf numFmtId="0" fontId="19" fillId="0" borderId="74" xfId="0" applyFont="1" applyFill="1" applyBorder="1" applyAlignment="1">
      <alignment horizontal="center" vertical="center" wrapText="1"/>
    </xf>
    <xf numFmtId="0" fontId="19" fillId="0" borderId="75" xfId="0" applyFont="1" applyFill="1" applyBorder="1" applyAlignment="1">
      <alignment horizontal="center" vertical="center" wrapText="1"/>
    </xf>
    <xf numFmtId="0" fontId="18" fillId="0" borderId="84" xfId="0" applyNumberFormat="1" applyFont="1" applyFill="1" applyBorder="1" applyAlignment="1">
      <alignment horizontal="center" vertical="center"/>
    </xf>
    <xf numFmtId="0" fontId="0" fillId="0" borderId="85" xfId="0" applyNumberFormat="1" applyBorder="1" applyAlignment="1">
      <alignment horizontal="center" vertical="center"/>
    </xf>
    <xf numFmtId="0" fontId="18" fillId="0" borderId="26" xfId="0" applyFont="1" applyFill="1" applyBorder="1" applyAlignment="1">
      <alignment horizontal="center" vertical="center" wrapText="1"/>
    </xf>
    <xf numFmtId="0" fontId="0" fillId="0" borderId="29" xfId="0" applyBorder="1" applyAlignment="1">
      <alignment horizontal="center" vertical="center" wrapText="1"/>
    </xf>
    <xf numFmtId="0" fontId="19" fillId="0" borderId="26" xfId="0" applyFont="1" applyFill="1" applyBorder="1" applyAlignment="1">
      <alignment horizontal="center" vertical="center"/>
    </xf>
    <xf numFmtId="0" fontId="0" fillId="0" borderId="28" xfId="0" applyFont="1" applyBorder="1" applyAlignment="1">
      <alignment horizontal="center" vertical="center"/>
    </xf>
    <xf numFmtId="0" fontId="0" fillId="0" borderId="29" xfId="0" applyFont="1" applyBorder="1" applyAlignment="1">
      <alignment horizontal="center" vertical="center"/>
    </xf>
    <xf numFmtId="0" fontId="0" fillId="0" borderId="22" xfId="0" applyFont="1" applyFill="1" applyBorder="1" applyAlignment="1">
      <alignment horizontal="center" vertical="center"/>
    </xf>
    <xf numFmtId="0" fontId="19" fillId="0" borderId="79" xfId="0" applyFont="1" applyFill="1" applyBorder="1" applyAlignment="1">
      <alignment horizontal="center" vertical="center" wrapText="1"/>
    </xf>
    <xf numFmtId="0" fontId="19" fillId="0" borderId="78" xfId="0" applyFont="1" applyFill="1" applyBorder="1" applyAlignment="1">
      <alignment horizontal="center" vertical="center" wrapText="1"/>
    </xf>
    <xf numFmtId="0" fontId="0" fillId="0" borderId="40" xfId="0" applyBorder="1" applyAlignment="1">
      <alignment horizontal="center" vertical="center"/>
    </xf>
    <xf numFmtId="0" fontId="6" fillId="0" borderId="37" xfId="0" applyFont="1" applyBorder="1" applyAlignment="1">
      <alignment vertical="center"/>
    </xf>
    <xf numFmtId="0" fontId="59" fillId="0" borderId="38" xfId="0" applyFont="1" applyBorder="1" applyAlignment="1">
      <alignment vertical="center"/>
    </xf>
    <xf numFmtId="0" fontId="59" fillId="0" borderId="40" xfId="0" applyFont="1" applyBorder="1" applyAlignment="1">
      <alignment vertical="center"/>
    </xf>
    <xf numFmtId="0" fontId="18" fillId="3" borderId="1" xfId="0" applyFont="1" applyFill="1" applyBorder="1" applyAlignment="1">
      <alignment horizontal="center" vertical="center" wrapText="1"/>
    </xf>
    <xf numFmtId="0" fontId="18" fillId="3" borderId="2" xfId="0" applyFont="1" applyFill="1" applyBorder="1" applyAlignment="1">
      <alignment horizontal="center" vertical="center" wrapText="1"/>
    </xf>
    <xf numFmtId="0" fontId="18" fillId="3" borderId="3" xfId="0" applyFont="1" applyFill="1" applyBorder="1" applyAlignment="1">
      <alignment horizontal="center" vertical="center" wrapText="1"/>
    </xf>
    <xf numFmtId="0" fontId="0" fillId="0" borderId="28" xfId="0" applyFont="1" applyFill="1" applyBorder="1" applyAlignment="1">
      <alignment horizontal="center" vertical="center"/>
    </xf>
    <xf numFmtId="0" fontId="0" fillId="0" borderId="29" xfId="0" applyFont="1" applyFill="1" applyBorder="1" applyAlignment="1">
      <alignment horizontal="center" vertical="center"/>
    </xf>
    <xf numFmtId="0" fontId="17" fillId="0" borderId="37" xfId="0" applyFont="1" applyBorder="1" applyAlignment="1">
      <alignment vertical="center" wrapText="1"/>
    </xf>
    <xf numFmtId="0" fontId="17" fillId="0" borderId="38" xfId="0" applyFont="1" applyBorder="1" applyAlignment="1">
      <alignment vertical="center" wrapText="1"/>
    </xf>
    <xf numFmtId="0" fontId="17" fillId="0" borderId="40" xfId="0" applyFont="1" applyBorder="1" applyAlignment="1">
      <alignment vertical="center" wrapText="1"/>
    </xf>
    <xf numFmtId="0" fontId="7" fillId="2" borderId="1" xfId="0" applyFont="1" applyFill="1" applyBorder="1" applyAlignment="1">
      <alignment horizontal="center" vertical="center" wrapText="1" shrinkToFit="1"/>
    </xf>
    <xf numFmtId="0" fontId="7" fillId="2" borderId="2" xfId="0" applyFont="1" applyFill="1" applyBorder="1" applyAlignment="1">
      <alignment horizontal="center" vertical="center" wrapText="1" shrinkToFit="1"/>
    </xf>
    <xf numFmtId="0" fontId="0" fillId="0" borderId="40" xfId="0" applyFill="1" applyBorder="1" applyAlignment="1">
      <alignment horizontal="center" vertical="center"/>
    </xf>
    <xf numFmtId="0" fontId="15" fillId="0" borderId="70" xfId="0" applyFont="1" applyFill="1" applyBorder="1" applyAlignment="1">
      <alignment vertical="center"/>
    </xf>
    <xf numFmtId="0" fontId="0" fillId="0" borderId="64" xfId="0" applyFill="1" applyBorder="1" applyAlignment="1">
      <alignment vertical="center"/>
    </xf>
    <xf numFmtId="0" fontId="0" fillId="0" borderId="72" xfId="0" applyFill="1" applyBorder="1" applyAlignment="1">
      <alignment vertical="center"/>
    </xf>
    <xf numFmtId="0" fontId="0" fillId="0" borderId="21" xfId="0" applyFont="1" applyFill="1" applyBorder="1" applyAlignment="1">
      <alignment horizontal="center" vertical="center"/>
    </xf>
    <xf numFmtId="2" fontId="0" fillId="0" borderId="21" xfId="0" applyNumberFormat="1" applyBorder="1" applyAlignment="1">
      <alignment horizontal="center" vertical="center"/>
    </xf>
    <xf numFmtId="2" fontId="0" fillId="0" borderId="22" xfId="0" applyNumberFormat="1" applyBorder="1" applyAlignment="1">
      <alignment horizontal="center" vertical="center"/>
    </xf>
    <xf numFmtId="0" fontId="19" fillId="0" borderId="27" xfId="0" applyFont="1" applyFill="1" applyBorder="1" applyAlignment="1">
      <alignment horizontal="center" vertical="center"/>
    </xf>
    <xf numFmtId="0" fontId="0" fillId="0" borderId="29" xfId="0" applyFill="1" applyBorder="1" applyAlignment="1">
      <alignment horizontal="center" vertical="center" wrapText="1"/>
    </xf>
    <xf numFmtId="2" fontId="0" fillId="0" borderId="28" xfId="0" applyNumberFormat="1" applyFill="1" applyBorder="1" applyAlignment="1">
      <alignment horizontal="center" vertical="center"/>
    </xf>
    <xf numFmtId="2" fontId="0" fillId="0" borderId="29" xfId="0" applyNumberFormat="1" applyFill="1" applyBorder="1" applyAlignment="1">
      <alignment horizontal="center" vertical="center"/>
    </xf>
    <xf numFmtId="2" fontId="18" fillId="0" borderId="27" xfId="0" applyNumberFormat="1" applyFont="1" applyFill="1" applyBorder="1" applyAlignment="1">
      <alignment horizontal="center" vertical="center"/>
    </xf>
    <xf numFmtId="0" fontId="0" fillId="0" borderId="29" xfId="0" applyFont="1" applyFill="1" applyBorder="1" applyAlignment="1">
      <alignment horizontal="center" vertical="center" wrapText="1"/>
    </xf>
    <xf numFmtId="2" fontId="19" fillId="0" borderId="44" xfId="0" applyNumberFormat="1" applyFont="1" applyFill="1" applyBorder="1" applyAlignment="1">
      <alignment horizontal="center" vertical="center"/>
    </xf>
    <xf numFmtId="2" fontId="0" fillId="0" borderId="45" xfId="0" applyNumberFormat="1" applyFont="1" applyBorder="1" applyAlignment="1">
      <alignment horizontal="center" vertical="center"/>
    </xf>
    <xf numFmtId="2" fontId="0" fillId="0" borderId="27" xfId="0" applyNumberFormat="1" applyFont="1" applyBorder="1" applyAlignment="1">
      <alignment horizontal="center" vertical="center"/>
    </xf>
    <xf numFmtId="0" fontId="0" fillId="0" borderId="78" xfId="0" applyFont="1" applyBorder="1" applyAlignment="1">
      <alignment horizontal="center" vertical="center"/>
    </xf>
    <xf numFmtId="0" fontId="19" fillId="0" borderId="44" xfId="0" applyFont="1" applyFill="1" applyBorder="1" applyAlignment="1">
      <alignment horizontal="center" vertical="center"/>
    </xf>
    <xf numFmtId="0" fontId="0" fillId="0" borderId="45" xfId="0" applyFont="1" applyBorder="1" applyAlignment="1">
      <alignment horizontal="center" vertical="center"/>
    </xf>
    <xf numFmtId="0" fontId="19" fillId="0" borderId="31" xfId="0" applyFont="1" applyFill="1" applyBorder="1" applyAlignment="1">
      <alignment horizontal="center" vertical="center" wrapText="1"/>
    </xf>
    <xf numFmtId="0" fontId="0" fillId="0" borderId="31" xfId="0" applyFont="1" applyBorder="1" applyAlignment="1">
      <alignment horizontal="center" vertical="center" wrapText="1"/>
    </xf>
    <xf numFmtId="0" fontId="17" fillId="0" borderId="80" xfId="0" applyFont="1" applyFill="1" applyBorder="1" applyAlignment="1">
      <alignment horizontal="center" vertical="center" wrapText="1"/>
    </xf>
    <xf numFmtId="0" fontId="0" fillId="0" borderId="9" xfId="0" applyFill="1" applyBorder="1" applyAlignment="1">
      <alignment horizontal="center" vertical="center" wrapText="1"/>
    </xf>
    <xf numFmtId="0" fontId="0" fillId="0" borderId="6" xfId="0" applyFill="1" applyBorder="1" applyAlignment="1">
      <alignment horizontal="center" vertical="center" wrapText="1"/>
    </xf>
    <xf numFmtId="2" fontId="17" fillId="0" borderId="79" xfId="0" applyNumberFormat="1" applyFont="1" applyBorder="1" applyAlignment="1">
      <alignment horizontal="right" vertical="center" wrapText="1"/>
    </xf>
    <xf numFmtId="2" fontId="17" fillId="0" borderId="77" xfId="0" applyNumberFormat="1" applyFont="1" applyBorder="1" applyAlignment="1">
      <alignment horizontal="right" vertical="center" wrapText="1"/>
    </xf>
    <xf numFmtId="2" fontId="17" fillId="0" borderId="78" xfId="0" applyNumberFormat="1" applyFont="1" applyBorder="1" applyAlignment="1">
      <alignment horizontal="right" vertical="center" wrapText="1"/>
    </xf>
    <xf numFmtId="0" fontId="17" fillId="0" borderId="80" xfId="0" applyFont="1" applyBorder="1" applyAlignment="1">
      <alignment horizontal="center" vertical="center"/>
    </xf>
    <xf numFmtId="0" fontId="0" fillId="0" borderId="9" xfId="0" applyBorder="1" applyAlignment="1">
      <alignment horizontal="center" vertical="center"/>
    </xf>
    <xf numFmtId="0" fontId="0" fillId="0" borderId="6" xfId="0" applyBorder="1" applyAlignment="1">
      <alignment horizontal="center" vertical="center"/>
    </xf>
    <xf numFmtId="0" fontId="22" fillId="0" borderId="79" xfId="0" applyFont="1" applyBorder="1" applyAlignment="1">
      <alignment horizontal="center" vertical="center"/>
    </xf>
    <xf numFmtId="0" fontId="22" fillId="0" borderId="77" xfId="0" applyFont="1" applyBorder="1" applyAlignment="1">
      <alignment horizontal="center" vertical="center"/>
    </xf>
    <xf numFmtId="0" fontId="22" fillId="0" borderId="78" xfId="0" applyFont="1" applyBorder="1" applyAlignment="1">
      <alignment horizontal="center" vertical="center"/>
    </xf>
    <xf numFmtId="0" fontId="15" fillId="0" borderId="37" xfId="0" applyFont="1" applyFill="1" applyBorder="1" applyAlignment="1">
      <alignment vertical="center"/>
    </xf>
    <xf numFmtId="0" fontId="0" fillId="0" borderId="38" xfId="0" applyFill="1" applyBorder="1" applyAlignment="1">
      <alignment vertical="center"/>
    </xf>
    <xf numFmtId="0" fontId="0" fillId="0" borderId="40" xfId="0" applyFill="1" applyBorder="1" applyAlignment="1">
      <alignment vertical="center"/>
    </xf>
    <xf numFmtId="2" fontId="19" fillId="0" borderId="23" xfId="0" applyNumberFormat="1" applyFont="1" applyFill="1" applyBorder="1" applyAlignment="1">
      <alignment horizontal="center" vertical="center"/>
    </xf>
    <xf numFmtId="2" fontId="0" fillId="0" borderId="23" xfId="0" applyNumberFormat="1" applyFont="1" applyBorder="1" applyAlignment="1">
      <alignment horizontal="center" vertical="center"/>
    </xf>
    <xf numFmtId="2" fontId="19" fillId="0" borderId="31" xfId="0" applyNumberFormat="1" applyFont="1" applyFill="1" applyBorder="1" applyAlignment="1">
      <alignment horizontal="center" vertical="center"/>
    </xf>
    <xf numFmtId="2" fontId="0" fillId="0" borderId="31" xfId="0" applyNumberFormat="1" applyFont="1" applyBorder="1" applyAlignment="1">
      <alignment horizontal="center" vertical="center"/>
    </xf>
    <xf numFmtId="0" fontId="17" fillId="0" borderId="79" xfId="0" applyFont="1" applyBorder="1" applyAlignment="1">
      <alignment horizontal="right" vertical="center" wrapText="1"/>
    </xf>
    <xf numFmtId="0" fontId="17" fillId="0" borderId="77" xfId="0" applyFont="1" applyBorder="1" applyAlignment="1">
      <alignment horizontal="right" vertical="center" wrapText="1"/>
    </xf>
    <xf numFmtId="0" fontId="17" fillId="0" borderId="78" xfId="0" applyFont="1" applyBorder="1" applyAlignment="1">
      <alignment horizontal="right" vertical="center" wrapText="1"/>
    </xf>
    <xf numFmtId="0" fontId="19" fillId="0" borderId="23" xfId="0" applyFont="1" applyFill="1" applyBorder="1" applyAlignment="1">
      <alignment horizontal="center" vertical="center"/>
    </xf>
    <xf numFmtId="0" fontId="0" fillId="0" borderId="23" xfId="0" applyFont="1" applyBorder="1" applyAlignment="1">
      <alignment horizontal="center" vertical="center"/>
    </xf>
    <xf numFmtId="0" fontId="19" fillId="0" borderId="21" xfId="0" applyFont="1" applyFill="1" applyBorder="1" applyAlignment="1">
      <alignment horizontal="center" vertical="center"/>
    </xf>
    <xf numFmtId="0" fontId="19" fillId="0" borderId="22" xfId="0" applyFont="1" applyFill="1" applyBorder="1" applyAlignment="1">
      <alignment horizontal="center" vertical="center"/>
    </xf>
    <xf numFmtId="0" fontId="19" fillId="3" borderId="1" xfId="0" applyFont="1" applyFill="1" applyBorder="1" applyAlignment="1">
      <alignment horizontal="left" vertical="center" wrapText="1"/>
    </xf>
    <xf numFmtId="0" fontId="19" fillId="0" borderId="84" xfId="0" applyFont="1" applyFill="1" applyBorder="1" applyAlignment="1">
      <alignment horizontal="center" vertical="center" wrapText="1"/>
    </xf>
    <xf numFmtId="0" fontId="19" fillId="0" borderId="85" xfId="0" applyFont="1" applyFill="1" applyBorder="1" applyAlignment="1">
      <alignment horizontal="center" vertical="center" wrapText="1"/>
    </xf>
    <xf numFmtId="0" fontId="18" fillId="0" borderId="4" xfId="0" applyFont="1" applyFill="1" applyBorder="1" applyAlignment="1">
      <alignment horizontal="center" vertical="center" wrapText="1"/>
    </xf>
    <xf numFmtId="0" fontId="17" fillId="0" borderId="87" xfId="0" applyFont="1" applyFill="1" applyBorder="1" applyAlignment="1">
      <alignment horizontal="right" vertical="center"/>
    </xf>
    <xf numFmtId="0" fontId="0" fillId="0" borderId="9" xfId="0" applyFill="1" applyBorder="1" applyAlignment="1">
      <alignment horizontal="right" vertical="center"/>
    </xf>
    <xf numFmtId="0" fontId="0" fillId="0" borderId="6" xfId="0" applyFill="1" applyBorder="1" applyAlignment="1">
      <alignment horizontal="right" vertical="center"/>
    </xf>
    <xf numFmtId="0" fontId="16" fillId="4" borderId="11" xfId="0" applyFont="1" applyFill="1" applyBorder="1" applyAlignment="1">
      <alignment horizontal="center" vertical="center"/>
    </xf>
    <xf numFmtId="0" fontId="16" fillId="4" borderId="12" xfId="0" applyFont="1" applyFill="1" applyBorder="1" applyAlignment="1">
      <alignment horizontal="center" vertical="center"/>
    </xf>
    <xf numFmtId="0" fontId="16" fillId="4" borderId="13" xfId="0" applyFont="1" applyFill="1" applyBorder="1" applyAlignment="1">
      <alignment horizontal="center" vertical="center"/>
    </xf>
    <xf numFmtId="2" fontId="19" fillId="0" borderId="84" xfId="0" applyNumberFormat="1" applyFont="1" applyFill="1" applyBorder="1" applyAlignment="1">
      <alignment horizontal="center" vertical="center"/>
    </xf>
    <xf numFmtId="2" fontId="19" fillId="0" borderId="85" xfId="0" applyNumberFormat="1" applyFont="1" applyFill="1" applyBorder="1" applyAlignment="1">
      <alignment horizontal="center" vertical="center"/>
    </xf>
    <xf numFmtId="0" fontId="2" fillId="0" borderId="29" xfId="0" applyFont="1" applyBorder="1" applyAlignment="1">
      <alignment horizontal="center" vertical="center"/>
    </xf>
    <xf numFmtId="0" fontId="17" fillId="0" borderId="37" xfId="0" applyFont="1" applyBorder="1" applyAlignment="1">
      <alignment wrapText="1"/>
    </xf>
    <xf numFmtId="0" fontId="17" fillId="0" borderId="38" xfId="0" applyFont="1" applyBorder="1" applyAlignment="1">
      <alignment wrapText="1"/>
    </xf>
    <xf numFmtId="0" fontId="17" fillId="0" borderId="40" xfId="0" applyFont="1" applyBorder="1" applyAlignment="1">
      <alignment wrapText="1"/>
    </xf>
    <xf numFmtId="0" fontId="9" fillId="12" borderId="1" xfId="0" applyFont="1" applyFill="1" applyBorder="1" applyAlignment="1">
      <alignment horizontal="center" vertical="center" wrapText="1" shrinkToFit="1"/>
    </xf>
    <xf numFmtId="0" fontId="68" fillId="12" borderId="2" xfId="0" applyFont="1" applyFill="1" applyBorder="1" applyAlignment="1">
      <alignment horizontal="center" vertical="center" wrapText="1" shrinkToFit="1"/>
    </xf>
    <xf numFmtId="0" fontId="19" fillId="0" borderId="84" xfId="0" applyFont="1" applyFill="1" applyBorder="1" applyAlignment="1">
      <alignment horizontal="center" vertical="center"/>
    </xf>
    <xf numFmtId="0" fontId="19" fillId="0" borderId="85" xfId="0" applyFont="1" applyFill="1" applyBorder="1" applyAlignment="1">
      <alignment horizontal="center" vertical="center"/>
    </xf>
    <xf numFmtId="2" fontId="18" fillId="0" borderId="44" xfId="0" applyNumberFormat="1" applyFont="1" applyFill="1" applyBorder="1" applyAlignment="1">
      <alignment horizontal="center" vertical="center"/>
    </xf>
    <xf numFmtId="0" fontId="0" fillId="0" borderId="45" xfId="0" applyBorder="1" applyAlignment="1">
      <alignment horizontal="center" vertical="center"/>
    </xf>
    <xf numFmtId="0" fontId="18" fillId="0" borderId="79" xfId="0" applyFont="1" applyFill="1" applyBorder="1" applyAlignment="1">
      <alignment horizontal="center" vertical="center"/>
    </xf>
    <xf numFmtId="0" fontId="18" fillId="0" borderId="78" xfId="0" applyFont="1" applyFill="1" applyBorder="1" applyAlignment="1">
      <alignment horizontal="center" vertical="center"/>
    </xf>
    <xf numFmtId="2" fontId="4" fillId="0" borderId="22" xfId="0" applyNumberFormat="1" applyFont="1" applyBorder="1" applyAlignment="1">
      <alignment horizontal="center" vertical="center"/>
    </xf>
    <xf numFmtId="0" fontId="17" fillId="0" borderId="87" xfId="0" applyFont="1" applyFill="1" applyBorder="1" applyAlignment="1">
      <alignment horizontal="center" vertical="center" wrapText="1"/>
    </xf>
    <xf numFmtId="0" fontId="17" fillId="0" borderId="87" xfId="0" applyFont="1" applyBorder="1" applyAlignment="1">
      <alignment horizontal="center" vertical="center"/>
    </xf>
    <xf numFmtId="0" fontId="6" fillId="0" borderId="84" xfId="0" applyFont="1" applyBorder="1" applyAlignment="1">
      <alignment horizontal="right" vertical="center"/>
    </xf>
    <xf numFmtId="0" fontId="59" fillId="0" borderId="86" xfId="0" applyFont="1" applyBorder="1" applyAlignment="1">
      <alignment horizontal="right" vertical="center"/>
    </xf>
    <xf numFmtId="0" fontId="59" fillId="0" borderId="85" xfId="0" applyFont="1" applyBorder="1" applyAlignment="1">
      <alignment horizontal="right" vertical="center"/>
    </xf>
    <xf numFmtId="0" fontId="0" fillId="0" borderId="45" xfId="0" applyFont="1" applyFill="1" applyBorder="1" applyAlignment="1">
      <alignment horizontal="center" vertical="center"/>
    </xf>
    <xf numFmtId="0" fontId="18" fillId="0" borderId="84" xfId="0" applyFont="1" applyFill="1" applyBorder="1" applyAlignment="1">
      <alignment horizontal="center" vertical="center" wrapText="1"/>
    </xf>
    <xf numFmtId="0" fontId="18" fillId="0" borderId="85" xfId="0" applyFont="1" applyFill="1" applyBorder="1" applyAlignment="1">
      <alignment horizontal="center" vertical="center" wrapText="1"/>
    </xf>
    <xf numFmtId="0" fontId="17" fillId="0" borderId="84" xfId="0" applyFont="1" applyBorder="1" applyAlignment="1">
      <alignment horizontal="right" vertical="center" wrapText="1"/>
    </xf>
    <xf numFmtId="0" fontId="17" fillId="0" borderId="86" xfId="0" applyFont="1" applyBorder="1" applyAlignment="1">
      <alignment horizontal="right" vertical="center" wrapText="1"/>
    </xf>
    <xf numFmtId="0" fontId="17" fillId="0" borderId="85" xfId="0" applyFont="1" applyBorder="1" applyAlignment="1">
      <alignment horizontal="right" vertical="center" wrapText="1"/>
    </xf>
    <xf numFmtId="173" fontId="19" fillId="0" borderId="26" xfId="0" applyNumberFormat="1" applyFont="1" applyFill="1" applyBorder="1" applyAlignment="1">
      <alignment horizontal="center" vertical="center"/>
    </xf>
    <xf numFmtId="173" fontId="0" fillId="0" borderId="28" xfId="0" applyNumberFormat="1" applyFont="1" applyBorder="1" applyAlignment="1">
      <alignment horizontal="center" vertical="center"/>
    </xf>
    <xf numFmtId="173" fontId="0" fillId="0" borderId="29" xfId="0" applyNumberFormat="1" applyFont="1" applyBorder="1" applyAlignment="1">
      <alignment horizontal="center" vertical="center"/>
    </xf>
    <xf numFmtId="0" fontId="18" fillId="0" borderId="29" xfId="0" applyFont="1" applyFill="1" applyBorder="1" applyAlignment="1">
      <alignment horizontal="center" vertical="center"/>
    </xf>
    <xf numFmtId="0" fontId="18" fillId="0" borderId="70" xfId="0" applyFont="1" applyFill="1" applyBorder="1" applyAlignment="1">
      <alignment horizontal="center" vertical="center"/>
    </xf>
    <xf numFmtId="0" fontId="18" fillId="0" borderId="64" xfId="0" applyFont="1" applyFill="1" applyBorder="1" applyAlignment="1">
      <alignment horizontal="center" vertical="center"/>
    </xf>
    <xf numFmtId="0" fontId="18" fillId="0" borderId="72" xfId="0" applyFont="1" applyFill="1" applyBorder="1" applyAlignment="1">
      <alignment horizontal="center" vertical="center"/>
    </xf>
    <xf numFmtId="172" fontId="19" fillId="0" borderId="26" xfId="0" applyNumberFormat="1" applyFont="1" applyFill="1" applyBorder="1" applyAlignment="1">
      <alignment horizontal="center" vertical="center"/>
    </xf>
    <xf numFmtId="172" fontId="0" fillId="0" borderId="28" xfId="0" applyNumberFormat="1" applyFont="1" applyBorder="1" applyAlignment="1">
      <alignment horizontal="center" vertical="center"/>
    </xf>
    <xf numFmtId="172" fontId="0" fillId="0" borderId="29" xfId="0" applyNumberFormat="1" applyFont="1" applyBorder="1" applyAlignment="1">
      <alignment horizontal="center" vertical="center"/>
    </xf>
    <xf numFmtId="4" fontId="19" fillId="0" borderId="47" xfId="0" applyNumberFormat="1" applyFont="1" applyBorder="1" applyAlignment="1">
      <alignment horizontal="center" vertical="center" wrapText="1"/>
    </xf>
    <xf numFmtId="0" fontId="0" fillId="0" borderId="78" xfId="0" applyFont="1" applyFill="1" applyBorder="1" applyAlignment="1">
      <alignment horizontal="center" vertical="center"/>
    </xf>
    <xf numFmtId="0" fontId="19" fillId="0" borderId="47" xfId="0" applyFont="1" applyFill="1" applyBorder="1" applyAlignment="1">
      <alignment horizontal="center" vertical="center"/>
    </xf>
    <xf numFmtId="0" fontId="0" fillId="0" borderId="49" xfId="0" applyFill="1" applyBorder="1" applyAlignment="1">
      <alignment horizontal="center" vertical="center"/>
    </xf>
    <xf numFmtId="0" fontId="19" fillId="0" borderId="47" xfId="0" applyFont="1" applyFill="1" applyBorder="1" applyAlignment="1">
      <alignment horizontal="center" vertical="center" wrapText="1"/>
    </xf>
    <xf numFmtId="0" fontId="19" fillId="0" borderId="48" xfId="0" applyFont="1" applyFill="1" applyBorder="1" applyAlignment="1">
      <alignment horizontal="center" vertical="center" wrapText="1"/>
    </xf>
    <xf numFmtId="0" fontId="19" fillId="0" borderId="49" xfId="0" applyFont="1" applyFill="1" applyBorder="1" applyAlignment="1">
      <alignment horizontal="center" vertical="center" wrapText="1"/>
    </xf>
    <xf numFmtId="0" fontId="6" fillId="0" borderId="37" xfId="0" applyFont="1" applyBorder="1" applyAlignment="1">
      <alignment horizontal="right" vertical="center"/>
    </xf>
    <xf numFmtId="0" fontId="59" fillId="0" borderId="38" xfId="0" applyFont="1" applyBorder="1" applyAlignment="1">
      <alignment horizontal="right" vertical="center"/>
    </xf>
    <xf numFmtId="0" fontId="59" fillId="0" borderId="40" xfId="0" applyFont="1" applyBorder="1" applyAlignment="1">
      <alignment horizontal="right" vertical="center"/>
    </xf>
    <xf numFmtId="0" fontId="0" fillId="0" borderId="49" xfId="0" applyFill="1" applyBorder="1" applyAlignment="1">
      <alignment horizontal="center" vertical="center" wrapText="1"/>
    </xf>
    <xf numFmtId="0" fontId="0" fillId="0" borderId="48" xfId="0" applyFont="1" applyFill="1" applyBorder="1" applyAlignment="1">
      <alignment horizontal="center" vertical="center"/>
    </xf>
    <xf numFmtId="0" fontId="0" fillId="0" borderId="49" xfId="0" applyFont="1" applyFill="1" applyBorder="1" applyAlignment="1">
      <alignment horizontal="center" vertical="center"/>
    </xf>
    <xf numFmtId="0" fontId="18" fillId="0" borderId="47" xfId="0" applyFont="1" applyFill="1" applyBorder="1" applyAlignment="1">
      <alignment horizontal="center" vertical="center"/>
    </xf>
    <xf numFmtId="4" fontId="19" fillId="0" borderId="47" xfId="0" applyNumberFormat="1" applyFont="1" applyFill="1" applyBorder="1" applyAlignment="1">
      <alignment horizontal="center" vertical="center" wrapText="1"/>
    </xf>
    <xf numFmtId="0" fontId="0" fillId="0" borderId="9" xfId="0" applyFill="1" applyBorder="1" applyAlignment="1">
      <alignment vertical="center"/>
    </xf>
    <xf numFmtId="0" fontId="0" fillId="0" borderId="6" xfId="0" applyFill="1" applyBorder="1" applyAlignment="1">
      <alignment vertical="center"/>
    </xf>
    <xf numFmtId="0" fontId="60" fillId="0" borderId="39" xfId="0" applyFont="1" applyFill="1" applyBorder="1" applyAlignment="1">
      <alignment horizontal="center" vertical="center" wrapText="1"/>
    </xf>
    <xf numFmtId="0" fontId="69" fillId="0" borderId="6" xfId="0" applyFont="1" applyFill="1" applyBorder="1" applyAlignment="1">
      <alignment horizontal="center" vertical="center" wrapText="1"/>
    </xf>
    <xf numFmtId="2" fontId="0" fillId="0" borderId="22" xfId="0" applyNumberFormat="1" applyFont="1" applyFill="1" applyBorder="1" applyAlignment="1">
      <alignment horizontal="center" vertical="center" wrapText="1"/>
    </xf>
    <xf numFmtId="2" fontId="0" fillId="0" borderId="22" xfId="0" applyNumberFormat="1" applyFont="1" applyBorder="1" applyAlignment="1">
      <alignment horizontal="center" vertical="center" wrapText="1"/>
    </xf>
    <xf numFmtId="2" fontId="19" fillId="0" borderId="88" xfId="0" applyNumberFormat="1" applyFont="1" applyFill="1" applyBorder="1" applyAlignment="1">
      <alignment horizontal="center" vertical="center" wrapText="1"/>
    </xf>
    <xf numFmtId="2" fontId="19" fillId="0" borderId="90" xfId="0" applyNumberFormat="1" applyFont="1" applyFill="1" applyBorder="1" applyAlignment="1">
      <alignment horizontal="center" vertical="center" wrapText="1"/>
    </xf>
    <xf numFmtId="2" fontId="19" fillId="0" borderId="89" xfId="0" applyNumberFormat="1" applyFont="1" applyFill="1" applyBorder="1" applyAlignment="1">
      <alignment horizontal="center" vertical="center" wrapText="1"/>
    </xf>
    <xf numFmtId="0" fontId="17" fillId="0" borderId="37" xfId="0" applyFont="1" applyBorder="1" applyAlignment="1">
      <alignment horizontal="right" vertical="center" wrapText="1"/>
    </xf>
    <xf numFmtId="0" fontId="17" fillId="0" borderId="38" xfId="0" applyFont="1" applyBorder="1" applyAlignment="1">
      <alignment horizontal="right" vertical="center" wrapText="1"/>
    </xf>
    <xf numFmtId="0" fontId="17" fillId="0" borderId="40" xfId="0" applyFont="1" applyBorder="1" applyAlignment="1">
      <alignment horizontal="right" vertical="center" wrapText="1"/>
    </xf>
    <xf numFmtId="0" fontId="4" fillId="0" borderId="22" xfId="0" applyFont="1" applyBorder="1" applyAlignment="1">
      <alignment horizontal="center" vertical="center"/>
    </xf>
    <xf numFmtId="0" fontId="17" fillId="0" borderId="39" xfId="0" applyFont="1" applyFill="1" applyBorder="1" applyAlignment="1">
      <alignment horizontal="center" vertical="center" wrapText="1"/>
    </xf>
    <xf numFmtId="0" fontId="0" fillId="0" borderId="48" xfId="0" applyFont="1" applyBorder="1" applyAlignment="1">
      <alignment horizontal="center" vertical="center"/>
    </xf>
    <xf numFmtId="0" fontId="0" fillId="0" borderId="49" xfId="0" applyFont="1" applyBorder="1" applyAlignment="1">
      <alignment horizontal="center" vertical="center"/>
    </xf>
    <xf numFmtId="173" fontId="18" fillId="0" borderId="26" xfId="0" applyNumberFormat="1" applyFont="1" applyFill="1" applyBorder="1" applyAlignment="1">
      <alignment horizontal="center" vertical="center"/>
    </xf>
    <xf numFmtId="173" fontId="0" fillId="0" borderId="28" xfId="0" applyNumberFormat="1" applyBorder="1" applyAlignment="1">
      <alignment horizontal="center" vertical="center"/>
    </xf>
    <xf numFmtId="173" fontId="0" fillId="0" borderId="29" xfId="0" applyNumberFormat="1" applyBorder="1" applyAlignment="1">
      <alignment horizontal="center" vertical="center"/>
    </xf>
    <xf numFmtId="0" fontId="18" fillId="0" borderId="50" xfId="0" applyFont="1" applyFill="1" applyBorder="1" applyAlignment="1">
      <alignment horizontal="center" vertical="center"/>
    </xf>
    <xf numFmtId="0" fontId="0" fillId="0" borderId="51" xfId="0" applyBorder="1" applyAlignment="1">
      <alignment horizontal="center" vertical="center"/>
    </xf>
    <xf numFmtId="0" fontId="0" fillId="0" borderId="52" xfId="0" applyBorder="1" applyAlignment="1">
      <alignment horizontal="center" vertical="center"/>
    </xf>
    <xf numFmtId="0" fontId="19" fillId="0" borderId="50" xfId="0" applyFont="1" applyFill="1" applyBorder="1" applyAlignment="1">
      <alignment horizontal="center" vertical="center"/>
    </xf>
    <xf numFmtId="4" fontId="19" fillId="0" borderId="25" xfId="0" applyNumberFormat="1" applyFont="1" applyFill="1" applyBorder="1" applyAlignment="1">
      <alignment horizontal="center" vertical="center"/>
    </xf>
    <xf numFmtId="4" fontId="19" fillId="0" borderId="44" xfId="0" applyNumberFormat="1" applyFont="1" applyBorder="1" applyAlignment="1">
      <alignment horizontal="center" vertical="center" wrapText="1"/>
    </xf>
    <xf numFmtId="0" fontId="0" fillId="0" borderId="51" xfId="0" applyFont="1" applyBorder="1" applyAlignment="1">
      <alignment horizontal="center" vertical="center"/>
    </xf>
    <xf numFmtId="0" fontId="0" fillId="0" borderId="52" xfId="0" applyFont="1" applyBorder="1" applyAlignment="1">
      <alignment horizontal="center" vertical="center"/>
    </xf>
    <xf numFmtId="0" fontId="19" fillId="0" borderId="52" xfId="0" applyFont="1" applyFill="1" applyBorder="1" applyAlignment="1">
      <alignment horizontal="center" vertical="center"/>
    </xf>
    <xf numFmtId="2" fontId="19" fillId="0" borderId="25" xfId="0" applyNumberFormat="1" applyFont="1" applyFill="1" applyBorder="1" applyAlignment="1">
      <alignment horizontal="right" vertical="center" wrapText="1"/>
    </xf>
    <xf numFmtId="0" fontId="0" fillId="0" borderId="22" xfId="0" applyFont="1" applyBorder="1" applyAlignment="1">
      <alignment horizontal="right" vertical="center" wrapText="1"/>
    </xf>
    <xf numFmtId="2" fontId="19" fillId="0" borderId="44" xfId="0" applyNumberFormat="1" applyFont="1" applyFill="1" applyBorder="1" applyAlignment="1">
      <alignment horizontal="center" vertical="center" wrapText="1"/>
    </xf>
    <xf numFmtId="2" fontId="0" fillId="0" borderId="45" xfId="0" applyNumberFormat="1" applyFont="1" applyBorder="1" applyAlignment="1">
      <alignment horizontal="center" vertical="center" wrapText="1"/>
    </xf>
    <xf numFmtId="0" fontId="61" fillId="0" borderId="53" xfId="0" applyFont="1" applyFill="1" applyBorder="1" applyAlignment="1">
      <alignment horizontal="center" vertical="center"/>
    </xf>
    <xf numFmtId="0" fontId="10" fillId="2" borderId="1" xfId="0" applyFont="1" applyFill="1" applyBorder="1" applyAlignment="1">
      <alignment horizontal="left" vertical="center" wrapText="1" shrinkToFit="1"/>
    </xf>
    <xf numFmtId="0" fontId="10" fillId="2" borderId="2" xfId="0" applyFont="1" applyFill="1" applyBorder="1" applyAlignment="1">
      <alignment horizontal="left" vertical="center" wrapText="1" shrinkToFit="1"/>
    </xf>
    <xf numFmtId="0" fontId="0" fillId="0" borderId="3" xfId="0" applyBorder="1" applyAlignment="1">
      <alignment horizontal="left" vertical="center" wrapText="1" shrinkToFit="1"/>
    </xf>
    <xf numFmtId="0" fontId="14" fillId="0" borderId="0" xfId="0" applyFont="1"/>
    <xf numFmtId="17" fontId="83" fillId="0" borderId="0" xfId="0" applyNumberFormat="1" applyFont="1" applyAlignment="1">
      <alignment vertical="center" wrapText="1" shrinkToFit="1"/>
    </xf>
  </cellXfs>
  <cellStyles count="50">
    <cellStyle name="Accent" xfId="9"/>
    <cellStyle name="Accent 1" xfId="10"/>
    <cellStyle name="Accent 2" xfId="11"/>
    <cellStyle name="Accent 3" xfId="12"/>
    <cellStyle name="Bad" xfId="13"/>
    <cellStyle name="Error" xfId="14"/>
    <cellStyle name="Euro" xfId="15"/>
    <cellStyle name="Excel Built-in Normal" xfId="28"/>
    <cellStyle name="Footnote" xfId="16"/>
    <cellStyle name="Good" xfId="17"/>
    <cellStyle name="Heading 1" xfId="18"/>
    <cellStyle name="Heading 2" xfId="19"/>
    <cellStyle name="Heading 3" xfId="20"/>
    <cellStyle name="Heading 4" xfId="21"/>
    <cellStyle name="Neutral" xfId="22"/>
    <cellStyle name="Normal 2" xfId="5"/>
    <cellStyle name="Normal 2 2" xfId="46"/>
    <cellStyle name="Normal 3" xfId="6"/>
    <cellStyle name="Normal_AGB059A 2" xfId="31"/>
    <cellStyle name="Normal_NEOPRoMEL" xfId="3"/>
    <cellStyle name="Note" xfId="23"/>
    <cellStyle name="Note 2" xfId="34"/>
    <cellStyle name="Note 2 2" xfId="39"/>
    <cellStyle name="Note 3" xfId="35"/>
    <cellStyle name="Note 3 2" xfId="38"/>
    <cellStyle name="Note 4" xfId="36"/>
    <cellStyle name="Note 4 2" xfId="41"/>
    <cellStyle name="Note 5" xfId="33"/>
    <cellStyle name="Note 5 2" xfId="37"/>
    <cellStyle name="Note 6" xfId="40"/>
    <cellStyle name="Note 7" xfId="42"/>
    <cellStyle name="Note 8" xfId="43"/>
    <cellStyle name="Note 9" xfId="44"/>
    <cellStyle name="Status" xfId="24"/>
    <cellStyle name="Text" xfId="25"/>
    <cellStyle name="Warning" xfId="26"/>
    <cellStyle name="Βασικό_PDBQJ-12" xfId="27"/>
    <cellStyle name="Κανονικό" xfId="0" builtinId="0"/>
    <cellStyle name="Κανονικό 2" xfId="4"/>
    <cellStyle name="Κανονικό 2 2" xfId="32"/>
    <cellStyle name="Κανονικό 3" xfId="29"/>
    <cellStyle name="Κανονικό 4" xfId="30"/>
    <cellStyle name="Κόμμα" xfId="1" builtinId="3"/>
    <cellStyle name="Κόμμα 2" xfId="7"/>
    <cellStyle name="Κόμμα 3" xfId="48"/>
    <cellStyle name="Νόμισμα 2" xfId="8"/>
    <cellStyle name="Νομισματική μονάδα" xfId="2" builtinId="4"/>
    <cellStyle name="Νομισματική μονάδα 2" xfId="47"/>
    <cellStyle name="Ποσοστό" xfId="49" builtinId="5"/>
    <cellStyle name="Ποσοστό 2" xfId="45"/>
  </cellStyles>
  <dxfs count="0"/>
  <tableStyles count="0" defaultTableStyle="TableStyleMedium2" defaultPivotStyle="PivotStyleLight16"/>
  <colors>
    <mruColors>
      <color rgb="FFFF99CC"/>
      <color rgb="FF33CCFF"/>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35720</xdr:colOff>
      <xdr:row>1</xdr:row>
      <xdr:rowOff>154781</xdr:rowOff>
    </xdr:from>
    <xdr:to>
      <xdr:col>1</xdr:col>
      <xdr:colOff>692157</xdr:colOff>
      <xdr:row>3</xdr:row>
      <xdr:rowOff>119775</xdr:rowOff>
    </xdr:to>
    <xdr:pic>
      <xdr:nvPicPr>
        <xdr:cNvPr id="2" name="Εικόνα 1">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
        <a:stretch>
          <a:fillRect/>
        </a:stretch>
      </xdr:blipFill>
      <xdr:spPr>
        <a:xfrm>
          <a:off x="498363" y="345281"/>
          <a:ext cx="656437" cy="536494"/>
        </a:xfrm>
        <a:prstGeom prst="rect">
          <a:avLst/>
        </a:prstGeom>
      </xdr:spPr>
    </xdr:pic>
    <xdr:clientData/>
  </xdr:twoCellAnchor>
  <xdr:twoCellAnchor editAs="oneCell">
    <xdr:from>
      <xdr:col>0</xdr:col>
      <xdr:colOff>28575</xdr:colOff>
      <xdr:row>215</xdr:row>
      <xdr:rowOff>28575</xdr:rowOff>
    </xdr:from>
    <xdr:to>
      <xdr:col>1</xdr:col>
      <xdr:colOff>1480185</xdr:colOff>
      <xdr:row>219</xdr:row>
      <xdr:rowOff>139065</xdr:rowOff>
    </xdr:to>
    <xdr:pic>
      <xdr:nvPicPr>
        <xdr:cNvPr id="3" name="Εικόνα 2">
          <a:extLst>
            <a:ext uri="{FF2B5EF4-FFF2-40B4-BE49-F238E27FC236}">
              <a16:creationId xmlns:a16="http://schemas.microsoft.com/office/drawing/2014/main" xmlns="" id="{ABFC841D-348D-4568-A2AA-654469293F7F}"/>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8575" y="74114025"/>
          <a:ext cx="1908810" cy="872490"/>
        </a:xfrm>
        <a:prstGeom prst="rect">
          <a:avLst/>
        </a:prstGeom>
        <a:noFill/>
        <a:ln>
          <a:noFill/>
        </a:ln>
      </xdr:spPr>
    </xdr:pic>
    <xdr:clientData/>
  </xdr:twoCellAnchor>
  <xdr:twoCellAnchor editAs="oneCell">
    <xdr:from>
      <xdr:col>1</xdr:col>
      <xdr:colOff>1562100</xdr:colOff>
      <xdr:row>214</xdr:row>
      <xdr:rowOff>76200</xdr:rowOff>
    </xdr:from>
    <xdr:to>
      <xdr:col>1</xdr:col>
      <xdr:colOff>3305175</xdr:colOff>
      <xdr:row>220</xdr:row>
      <xdr:rowOff>22225</xdr:rowOff>
    </xdr:to>
    <xdr:pic>
      <xdr:nvPicPr>
        <xdr:cNvPr id="4" name="Εικόνα 3">
          <a:extLst>
            <a:ext uri="{FF2B5EF4-FFF2-40B4-BE49-F238E27FC236}">
              <a16:creationId xmlns:a16="http://schemas.microsoft.com/office/drawing/2014/main" xmlns="" id="{C3ECBAFF-4499-4914-AB69-DFC073BBF7CE}"/>
            </a:ext>
          </a:extLst>
        </xdr:cNvPr>
        <xdr:cNvPicPr/>
      </xdr:nvPicPr>
      <xdr:blipFill rotWithShape="1">
        <a:blip xmlns:r="http://schemas.openxmlformats.org/officeDocument/2006/relationships" r:embed="rId3"/>
        <a:srcRect t="3161" b="5958"/>
        <a:stretch/>
      </xdr:blipFill>
      <xdr:spPr bwMode="auto">
        <a:xfrm>
          <a:off x="2019300" y="73971150"/>
          <a:ext cx="1743075" cy="1089025"/>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400050</xdr:colOff>
      <xdr:row>0</xdr:row>
      <xdr:rowOff>142875</xdr:rowOff>
    </xdr:from>
    <xdr:to>
      <xdr:col>1</xdr:col>
      <xdr:colOff>355719</xdr:colOff>
      <xdr:row>1</xdr:row>
      <xdr:rowOff>326944</xdr:rowOff>
    </xdr:to>
    <xdr:pic>
      <xdr:nvPicPr>
        <xdr:cNvPr id="5" name="Εικόνα 4">
          <a:extLst>
            <a:ext uri="{FF2B5EF4-FFF2-40B4-BE49-F238E27FC236}">
              <a16:creationId xmlns:a16="http://schemas.microsoft.com/office/drawing/2014/main" xmlns="" id="{DFAE067B-292D-425D-AFF2-793722A571ED}"/>
            </a:ext>
          </a:extLst>
        </xdr:cNvPr>
        <xdr:cNvPicPr>
          <a:picLocks noChangeAspect="1"/>
        </xdr:cNvPicPr>
      </xdr:nvPicPr>
      <xdr:blipFill>
        <a:blip xmlns:r="http://schemas.openxmlformats.org/officeDocument/2006/relationships" r:embed="rId1"/>
        <a:stretch>
          <a:fillRect/>
        </a:stretch>
      </xdr:blipFill>
      <xdr:spPr>
        <a:xfrm>
          <a:off x="400050" y="142875"/>
          <a:ext cx="650994" cy="5364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390525</xdr:colOff>
      <xdr:row>0</xdr:row>
      <xdr:rowOff>123825</xdr:rowOff>
    </xdr:from>
    <xdr:to>
      <xdr:col>1</xdr:col>
      <xdr:colOff>346194</xdr:colOff>
      <xdr:row>1</xdr:row>
      <xdr:rowOff>269794</xdr:rowOff>
    </xdr:to>
    <xdr:pic>
      <xdr:nvPicPr>
        <xdr:cNvPr id="4" name="Εικόνα 3">
          <a:extLst>
            <a:ext uri="{FF2B5EF4-FFF2-40B4-BE49-F238E27FC236}">
              <a16:creationId xmlns:a16="http://schemas.microsoft.com/office/drawing/2014/main" xmlns="" id="{EA6C2CAB-6C03-4B39-A24B-8C90E9FC270F}"/>
            </a:ext>
          </a:extLst>
        </xdr:cNvPr>
        <xdr:cNvPicPr>
          <a:picLocks noChangeAspect="1"/>
        </xdr:cNvPicPr>
      </xdr:nvPicPr>
      <xdr:blipFill>
        <a:blip xmlns:r="http://schemas.openxmlformats.org/officeDocument/2006/relationships" r:embed="rId1"/>
        <a:stretch>
          <a:fillRect/>
        </a:stretch>
      </xdr:blipFill>
      <xdr:spPr>
        <a:xfrm>
          <a:off x="390525" y="123825"/>
          <a:ext cx="650994" cy="53649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390525</xdr:colOff>
      <xdr:row>0</xdr:row>
      <xdr:rowOff>123825</xdr:rowOff>
    </xdr:from>
    <xdr:to>
      <xdr:col>1</xdr:col>
      <xdr:colOff>346194</xdr:colOff>
      <xdr:row>1</xdr:row>
      <xdr:rowOff>307894</xdr:rowOff>
    </xdr:to>
    <xdr:pic>
      <xdr:nvPicPr>
        <xdr:cNvPr id="4" name="Εικόνα 3">
          <a:extLst>
            <a:ext uri="{FF2B5EF4-FFF2-40B4-BE49-F238E27FC236}">
              <a16:creationId xmlns:a16="http://schemas.microsoft.com/office/drawing/2014/main" xmlns="" id="{64EA982C-E75B-4BA7-9371-025C5003CEC6}"/>
            </a:ext>
          </a:extLst>
        </xdr:cNvPr>
        <xdr:cNvPicPr>
          <a:picLocks noChangeAspect="1"/>
        </xdr:cNvPicPr>
      </xdr:nvPicPr>
      <xdr:blipFill>
        <a:blip xmlns:r="http://schemas.openxmlformats.org/officeDocument/2006/relationships" r:embed="rId1"/>
        <a:stretch>
          <a:fillRect/>
        </a:stretch>
      </xdr:blipFill>
      <xdr:spPr>
        <a:xfrm>
          <a:off x="390525" y="123825"/>
          <a:ext cx="650994" cy="53649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390525</xdr:colOff>
      <xdr:row>0</xdr:row>
      <xdr:rowOff>123825</xdr:rowOff>
    </xdr:from>
    <xdr:to>
      <xdr:col>1</xdr:col>
      <xdr:colOff>346194</xdr:colOff>
      <xdr:row>1</xdr:row>
      <xdr:rowOff>250744</xdr:rowOff>
    </xdr:to>
    <xdr:pic>
      <xdr:nvPicPr>
        <xdr:cNvPr id="4" name="Εικόνα 3">
          <a:extLst>
            <a:ext uri="{FF2B5EF4-FFF2-40B4-BE49-F238E27FC236}">
              <a16:creationId xmlns:a16="http://schemas.microsoft.com/office/drawing/2014/main" xmlns="" id="{7F1599C5-272F-46D1-AA10-79893E7DCB90}"/>
            </a:ext>
          </a:extLst>
        </xdr:cNvPr>
        <xdr:cNvPicPr>
          <a:picLocks noChangeAspect="1"/>
        </xdr:cNvPicPr>
      </xdr:nvPicPr>
      <xdr:blipFill>
        <a:blip xmlns:r="http://schemas.openxmlformats.org/officeDocument/2006/relationships" r:embed="rId1"/>
        <a:stretch>
          <a:fillRect/>
        </a:stretch>
      </xdr:blipFill>
      <xdr:spPr>
        <a:xfrm>
          <a:off x="390525" y="123825"/>
          <a:ext cx="650994" cy="53649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390525</xdr:colOff>
      <xdr:row>0</xdr:row>
      <xdr:rowOff>123825</xdr:rowOff>
    </xdr:from>
    <xdr:to>
      <xdr:col>1</xdr:col>
      <xdr:colOff>346194</xdr:colOff>
      <xdr:row>1</xdr:row>
      <xdr:rowOff>241219</xdr:rowOff>
    </xdr:to>
    <xdr:pic>
      <xdr:nvPicPr>
        <xdr:cNvPr id="4" name="Εικόνα 3">
          <a:extLst>
            <a:ext uri="{FF2B5EF4-FFF2-40B4-BE49-F238E27FC236}">
              <a16:creationId xmlns:a16="http://schemas.microsoft.com/office/drawing/2014/main" xmlns="" id="{F83720E5-0D97-4890-B885-530F0AE6B331}"/>
            </a:ext>
          </a:extLst>
        </xdr:cNvPr>
        <xdr:cNvPicPr>
          <a:picLocks noChangeAspect="1"/>
        </xdr:cNvPicPr>
      </xdr:nvPicPr>
      <xdr:blipFill>
        <a:blip xmlns:r="http://schemas.openxmlformats.org/officeDocument/2006/relationships" r:embed="rId1"/>
        <a:stretch>
          <a:fillRect/>
        </a:stretch>
      </xdr:blipFill>
      <xdr:spPr>
        <a:xfrm>
          <a:off x="390525" y="123825"/>
          <a:ext cx="650994" cy="53649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390525</xdr:colOff>
      <xdr:row>0</xdr:row>
      <xdr:rowOff>123825</xdr:rowOff>
    </xdr:from>
    <xdr:to>
      <xdr:col>1</xdr:col>
      <xdr:colOff>346194</xdr:colOff>
      <xdr:row>1</xdr:row>
      <xdr:rowOff>298369</xdr:rowOff>
    </xdr:to>
    <xdr:pic>
      <xdr:nvPicPr>
        <xdr:cNvPr id="4" name="Εικόνα 3">
          <a:extLst>
            <a:ext uri="{FF2B5EF4-FFF2-40B4-BE49-F238E27FC236}">
              <a16:creationId xmlns:a16="http://schemas.microsoft.com/office/drawing/2014/main" xmlns="" id="{08D10AF7-A82E-49E7-B558-9A807783FE44}"/>
            </a:ext>
          </a:extLst>
        </xdr:cNvPr>
        <xdr:cNvPicPr>
          <a:picLocks noChangeAspect="1"/>
        </xdr:cNvPicPr>
      </xdr:nvPicPr>
      <xdr:blipFill>
        <a:blip xmlns:r="http://schemas.openxmlformats.org/officeDocument/2006/relationships" r:embed="rId1"/>
        <a:stretch>
          <a:fillRect/>
        </a:stretch>
      </xdr:blipFill>
      <xdr:spPr>
        <a:xfrm>
          <a:off x="390525" y="123825"/>
          <a:ext cx="650994" cy="53649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925;&#913;&#933;&#928;&#913;&#922;&#932;&#927;&#931;%20&#928;&#929;&#927;&#933;&#928;&#927;&#923;&#927;&#915;&#921;&#931;&#924;&#927;&#931;%20&#932;&#917;&#923;&#921;&#922;&#927;.xlsx"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925;&#913;&#933;&#928;&#913;&#922;&#932;&#927;&#931;%20&#928;&#929;&#927;&#933;&#928;&#927;&#923;&#927;&#915;&#921;&#931;&#924;&#927;&#931;%20&#932;&#917;&#923;&#921;&#922;&#927;.xlsx"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V235"/>
  <sheetViews>
    <sheetView tabSelected="1" zoomScaleNormal="100" zoomScaleSheetLayoutView="70" workbookViewId="0">
      <selection activeCell="F6" sqref="E6:F6"/>
    </sheetView>
  </sheetViews>
  <sheetFormatPr defaultRowHeight="15" x14ac:dyDescent="0.25"/>
  <cols>
    <col min="1" max="1" width="6.85546875" customWidth="1"/>
    <col min="2" max="2" width="52.85546875" customWidth="1"/>
    <col min="3" max="3" width="18.28515625" customWidth="1"/>
    <col min="4" max="4" width="6.140625" style="1" customWidth="1"/>
    <col min="5" max="5" width="11.85546875" style="122" customWidth="1"/>
    <col min="6" max="6" width="13.28515625" style="3" customWidth="1"/>
    <col min="7" max="7" width="11.140625" customWidth="1"/>
    <col min="8" max="8" width="10.7109375" style="4" customWidth="1"/>
    <col min="9" max="9" width="9.28515625" customWidth="1"/>
    <col min="10" max="10" width="17.140625" customWidth="1"/>
    <col min="11" max="11" width="18.28515625" customWidth="1"/>
    <col min="12" max="12" width="13.5703125" customWidth="1"/>
    <col min="13" max="13" width="14.7109375" customWidth="1"/>
    <col min="14" max="14" width="10.5703125" bestFit="1" customWidth="1"/>
    <col min="206" max="206" width="6.85546875" customWidth="1"/>
    <col min="207" max="207" width="52.85546875" customWidth="1"/>
    <col min="208" max="208" width="17.42578125" customWidth="1"/>
    <col min="209" max="209" width="6.140625" customWidth="1"/>
    <col min="210" max="210" width="11.85546875" customWidth="1"/>
    <col min="211" max="211" width="13.28515625" customWidth="1"/>
    <col min="212" max="212" width="11.140625" customWidth="1"/>
    <col min="213" max="213" width="10.7109375" customWidth="1"/>
    <col min="214" max="258" width="0" hidden="1" customWidth="1"/>
    <col min="259" max="259" width="9.28515625" customWidth="1"/>
    <col min="260" max="260" width="17.140625" customWidth="1"/>
    <col min="261" max="261" width="18.28515625" customWidth="1"/>
    <col min="262" max="262" width="18.140625" customWidth="1"/>
    <col min="263" max="263" width="11" bestFit="1" customWidth="1"/>
    <col min="462" max="462" width="6.85546875" customWidth="1"/>
    <col min="463" max="463" width="52.85546875" customWidth="1"/>
    <col min="464" max="464" width="17.42578125" customWidth="1"/>
    <col min="465" max="465" width="6.140625" customWidth="1"/>
    <col min="466" max="466" width="11.85546875" customWidth="1"/>
    <col min="467" max="467" width="13.28515625" customWidth="1"/>
    <col min="468" max="468" width="11.140625" customWidth="1"/>
    <col min="469" max="469" width="10.7109375" customWidth="1"/>
    <col min="470" max="514" width="0" hidden="1" customWidth="1"/>
    <col min="515" max="515" width="9.28515625" customWidth="1"/>
    <col min="516" max="516" width="17.140625" customWidth="1"/>
    <col min="517" max="517" width="18.28515625" customWidth="1"/>
    <col min="518" max="518" width="18.140625" customWidth="1"/>
    <col min="519" max="519" width="11" bestFit="1" customWidth="1"/>
    <col min="718" max="718" width="6.85546875" customWidth="1"/>
    <col min="719" max="719" width="52.85546875" customWidth="1"/>
    <col min="720" max="720" width="17.42578125" customWidth="1"/>
    <col min="721" max="721" width="6.140625" customWidth="1"/>
    <col min="722" max="722" width="11.85546875" customWidth="1"/>
    <col min="723" max="723" width="13.28515625" customWidth="1"/>
    <col min="724" max="724" width="11.140625" customWidth="1"/>
    <col min="725" max="725" width="10.7109375" customWidth="1"/>
    <col min="726" max="770" width="0" hidden="1" customWidth="1"/>
    <col min="771" max="771" width="9.28515625" customWidth="1"/>
    <col min="772" max="772" width="17.140625" customWidth="1"/>
    <col min="773" max="773" width="18.28515625" customWidth="1"/>
    <col min="774" max="774" width="18.140625" customWidth="1"/>
    <col min="775" max="775" width="11" bestFit="1" customWidth="1"/>
    <col min="974" max="974" width="6.85546875" customWidth="1"/>
    <col min="975" max="975" width="52.85546875" customWidth="1"/>
    <col min="976" max="976" width="17.42578125" customWidth="1"/>
    <col min="977" max="977" width="6.140625" customWidth="1"/>
    <col min="978" max="978" width="11.85546875" customWidth="1"/>
    <col min="979" max="979" width="13.28515625" customWidth="1"/>
    <col min="980" max="980" width="11.140625" customWidth="1"/>
    <col min="981" max="981" width="10.7109375" customWidth="1"/>
    <col min="982" max="1026" width="0" hidden="1" customWidth="1"/>
    <col min="1027" max="1027" width="9.28515625" customWidth="1"/>
    <col min="1028" max="1028" width="17.140625" customWidth="1"/>
    <col min="1029" max="1029" width="18.28515625" customWidth="1"/>
    <col min="1030" max="1030" width="18.140625" customWidth="1"/>
    <col min="1031" max="1031" width="11" bestFit="1" customWidth="1"/>
    <col min="1230" max="1230" width="6.85546875" customWidth="1"/>
    <col min="1231" max="1231" width="52.85546875" customWidth="1"/>
    <col min="1232" max="1232" width="17.42578125" customWidth="1"/>
    <col min="1233" max="1233" width="6.140625" customWidth="1"/>
    <col min="1234" max="1234" width="11.85546875" customWidth="1"/>
    <col min="1235" max="1235" width="13.28515625" customWidth="1"/>
    <col min="1236" max="1236" width="11.140625" customWidth="1"/>
    <col min="1237" max="1237" width="10.7109375" customWidth="1"/>
    <col min="1238" max="1282" width="0" hidden="1" customWidth="1"/>
    <col min="1283" max="1283" width="9.28515625" customWidth="1"/>
    <col min="1284" max="1284" width="17.140625" customWidth="1"/>
    <col min="1285" max="1285" width="18.28515625" customWidth="1"/>
    <col min="1286" max="1286" width="18.140625" customWidth="1"/>
    <col min="1287" max="1287" width="11" bestFit="1" customWidth="1"/>
    <col min="1486" max="1486" width="6.85546875" customWidth="1"/>
    <col min="1487" max="1487" width="52.85546875" customWidth="1"/>
    <col min="1488" max="1488" width="17.42578125" customWidth="1"/>
    <col min="1489" max="1489" width="6.140625" customWidth="1"/>
    <col min="1490" max="1490" width="11.85546875" customWidth="1"/>
    <col min="1491" max="1491" width="13.28515625" customWidth="1"/>
    <col min="1492" max="1492" width="11.140625" customWidth="1"/>
    <col min="1493" max="1493" width="10.7109375" customWidth="1"/>
    <col min="1494" max="1538" width="0" hidden="1" customWidth="1"/>
    <col min="1539" max="1539" width="9.28515625" customWidth="1"/>
    <col min="1540" max="1540" width="17.140625" customWidth="1"/>
    <col min="1541" max="1541" width="18.28515625" customWidth="1"/>
    <col min="1542" max="1542" width="18.140625" customWidth="1"/>
    <col min="1543" max="1543" width="11" bestFit="1" customWidth="1"/>
    <col min="1742" max="1742" width="6.85546875" customWidth="1"/>
    <col min="1743" max="1743" width="52.85546875" customWidth="1"/>
    <col min="1744" max="1744" width="17.42578125" customWidth="1"/>
    <col min="1745" max="1745" width="6.140625" customWidth="1"/>
    <col min="1746" max="1746" width="11.85546875" customWidth="1"/>
    <col min="1747" max="1747" width="13.28515625" customWidth="1"/>
    <col min="1748" max="1748" width="11.140625" customWidth="1"/>
    <col min="1749" max="1749" width="10.7109375" customWidth="1"/>
    <col min="1750" max="1794" width="0" hidden="1" customWidth="1"/>
    <col min="1795" max="1795" width="9.28515625" customWidth="1"/>
    <col min="1796" max="1796" width="17.140625" customWidth="1"/>
    <col min="1797" max="1797" width="18.28515625" customWidth="1"/>
    <col min="1798" max="1798" width="18.140625" customWidth="1"/>
    <col min="1799" max="1799" width="11" bestFit="1" customWidth="1"/>
    <col min="1998" max="1998" width="6.85546875" customWidth="1"/>
    <col min="1999" max="1999" width="52.85546875" customWidth="1"/>
    <col min="2000" max="2000" width="17.42578125" customWidth="1"/>
    <col min="2001" max="2001" width="6.140625" customWidth="1"/>
    <col min="2002" max="2002" width="11.85546875" customWidth="1"/>
    <col min="2003" max="2003" width="13.28515625" customWidth="1"/>
    <col min="2004" max="2004" width="11.140625" customWidth="1"/>
    <col min="2005" max="2005" width="10.7109375" customWidth="1"/>
    <col min="2006" max="2050" width="0" hidden="1" customWidth="1"/>
    <col min="2051" max="2051" width="9.28515625" customWidth="1"/>
    <col min="2052" max="2052" width="17.140625" customWidth="1"/>
    <col min="2053" max="2053" width="18.28515625" customWidth="1"/>
    <col min="2054" max="2054" width="18.140625" customWidth="1"/>
    <col min="2055" max="2055" width="11" bestFit="1" customWidth="1"/>
    <col min="2254" max="2254" width="6.85546875" customWidth="1"/>
    <col min="2255" max="2255" width="52.85546875" customWidth="1"/>
    <col min="2256" max="2256" width="17.42578125" customWidth="1"/>
    <col min="2257" max="2257" width="6.140625" customWidth="1"/>
    <col min="2258" max="2258" width="11.85546875" customWidth="1"/>
    <col min="2259" max="2259" width="13.28515625" customWidth="1"/>
    <col min="2260" max="2260" width="11.140625" customWidth="1"/>
    <col min="2261" max="2261" width="10.7109375" customWidth="1"/>
    <col min="2262" max="2306" width="0" hidden="1" customWidth="1"/>
    <col min="2307" max="2307" width="9.28515625" customWidth="1"/>
    <col min="2308" max="2308" width="17.140625" customWidth="1"/>
    <col min="2309" max="2309" width="18.28515625" customWidth="1"/>
    <col min="2310" max="2310" width="18.140625" customWidth="1"/>
    <col min="2311" max="2311" width="11" bestFit="1" customWidth="1"/>
    <col min="2510" max="2510" width="6.85546875" customWidth="1"/>
    <col min="2511" max="2511" width="52.85546875" customWidth="1"/>
    <col min="2512" max="2512" width="17.42578125" customWidth="1"/>
    <col min="2513" max="2513" width="6.140625" customWidth="1"/>
    <col min="2514" max="2514" width="11.85546875" customWidth="1"/>
    <col min="2515" max="2515" width="13.28515625" customWidth="1"/>
    <col min="2516" max="2516" width="11.140625" customWidth="1"/>
    <col min="2517" max="2517" width="10.7109375" customWidth="1"/>
    <col min="2518" max="2562" width="0" hidden="1" customWidth="1"/>
    <col min="2563" max="2563" width="9.28515625" customWidth="1"/>
    <col min="2564" max="2564" width="17.140625" customWidth="1"/>
    <col min="2565" max="2565" width="18.28515625" customWidth="1"/>
    <col min="2566" max="2566" width="18.140625" customWidth="1"/>
    <col min="2567" max="2567" width="11" bestFit="1" customWidth="1"/>
    <col min="2766" max="2766" width="6.85546875" customWidth="1"/>
    <col min="2767" max="2767" width="52.85546875" customWidth="1"/>
    <col min="2768" max="2768" width="17.42578125" customWidth="1"/>
    <col min="2769" max="2769" width="6.140625" customWidth="1"/>
    <col min="2770" max="2770" width="11.85546875" customWidth="1"/>
    <col min="2771" max="2771" width="13.28515625" customWidth="1"/>
    <col min="2772" max="2772" width="11.140625" customWidth="1"/>
    <col min="2773" max="2773" width="10.7109375" customWidth="1"/>
    <col min="2774" max="2818" width="0" hidden="1" customWidth="1"/>
    <col min="2819" max="2819" width="9.28515625" customWidth="1"/>
    <col min="2820" max="2820" width="17.140625" customWidth="1"/>
    <col min="2821" max="2821" width="18.28515625" customWidth="1"/>
    <col min="2822" max="2822" width="18.140625" customWidth="1"/>
    <col min="2823" max="2823" width="11" bestFit="1" customWidth="1"/>
    <col min="3022" max="3022" width="6.85546875" customWidth="1"/>
    <col min="3023" max="3023" width="52.85546875" customWidth="1"/>
    <col min="3024" max="3024" width="17.42578125" customWidth="1"/>
    <col min="3025" max="3025" width="6.140625" customWidth="1"/>
    <col min="3026" max="3026" width="11.85546875" customWidth="1"/>
    <col min="3027" max="3027" width="13.28515625" customWidth="1"/>
    <col min="3028" max="3028" width="11.140625" customWidth="1"/>
    <col min="3029" max="3029" width="10.7109375" customWidth="1"/>
    <col min="3030" max="3074" width="0" hidden="1" customWidth="1"/>
    <col min="3075" max="3075" width="9.28515625" customWidth="1"/>
    <col min="3076" max="3076" width="17.140625" customWidth="1"/>
    <col min="3077" max="3077" width="18.28515625" customWidth="1"/>
    <col min="3078" max="3078" width="18.140625" customWidth="1"/>
    <col min="3079" max="3079" width="11" bestFit="1" customWidth="1"/>
    <col min="3278" max="3278" width="6.85546875" customWidth="1"/>
    <col min="3279" max="3279" width="52.85546875" customWidth="1"/>
    <col min="3280" max="3280" width="17.42578125" customWidth="1"/>
    <col min="3281" max="3281" width="6.140625" customWidth="1"/>
    <col min="3282" max="3282" width="11.85546875" customWidth="1"/>
    <col min="3283" max="3283" width="13.28515625" customWidth="1"/>
    <col min="3284" max="3284" width="11.140625" customWidth="1"/>
    <col min="3285" max="3285" width="10.7109375" customWidth="1"/>
    <col min="3286" max="3330" width="0" hidden="1" customWidth="1"/>
    <col min="3331" max="3331" width="9.28515625" customWidth="1"/>
    <col min="3332" max="3332" width="17.140625" customWidth="1"/>
    <col min="3333" max="3333" width="18.28515625" customWidth="1"/>
    <col min="3334" max="3334" width="18.140625" customWidth="1"/>
    <col min="3335" max="3335" width="11" bestFit="1" customWidth="1"/>
    <col min="3534" max="3534" width="6.85546875" customWidth="1"/>
    <col min="3535" max="3535" width="52.85546875" customWidth="1"/>
    <col min="3536" max="3536" width="17.42578125" customWidth="1"/>
    <col min="3537" max="3537" width="6.140625" customWidth="1"/>
    <col min="3538" max="3538" width="11.85546875" customWidth="1"/>
    <col min="3539" max="3539" width="13.28515625" customWidth="1"/>
    <col min="3540" max="3540" width="11.140625" customWidth="1"/>
    <col min="3541" max="3541" width="10.7109375" customWidth="1"/>
    <col min="3542" max="3586" width="0" hidden="1" customWidth="1"/>
    <col min="3587" max="3587" width="9.28515625" customWidth="1"/>
    <col min="3588" max="3588" width="17.140625" customWidth="1"/>
    <col min="3589" max="3589" width="18.28515625" customWidth="1"/>
    <col min="3590" max="3590" width="18.140625" customWidth="1"/>
    <col min="3591" max="3591" width="11" bestFit="1" customWidth="1"/>
    <col min="3790" max="3790" width="6.85546875" customWidth="1"/>
    <col min="3791" max="3791" width="52.85546875" customWidth="1"/>
    <col min="3792" max="3792" width="17.42578125" customWidth="1"/>
    <col min="3793" max="3793" width="6.140625" customWidth="1"/>
    <col min="3794" max="3794" width="11.85546875" customWidth="1"/>
    <col min="3795" max="3795" width="13.28515625" customWidth="1"/>
    <col min="3796" max="3796" width="11.140625" customWidth="1"/>
    <col min="3797" max="3797" width="10.7109375" customWidth="1"/>
    <col min="3798" max="3842" width="0" hidden="1" customWidth="1"/>
    <col min="3843" max="3843" width="9.28515625" customWidth="1"/>
    <col min="3844" max="3844" width="17.140625" customWidth="1"/>
    <col min="3845" max="3845" width="18.28515625" customWidth="1"/>
    <col min="3846" max="3846" width="18.140625" customWidth="1"/>
    <col min="3847" max="3847" width="11" bestFit="1" customWidth="1"/>
    <col min="4046" max="4046" width="6.85546875" customWidth="1"/>
    <col min="4047" max="4047" width="52.85546875" customWidth="1"/>
    <col min="4048" max="4048" width="17.42578125" customWidth="1"/>
    <col min="4049" max="4049" width="6.140625" customWidth="1"/>
    <col min="4050" max="4050" width="11.85546875" customWidth="1"/>
    <col min="4051" max="4051" width="13.28515625" customWidth="1"/>
    <col min="4052" max="4052" width="11.140625" customWidth="1"/>
    <col min="4053" max="4053" width="10.7109375" customWidth="1"/>
    <col min="4054" max="4098" width="0" hidden="1" customWidth="1"/>
    <col min="4099" max="4099" width="9.28515625" customWidth="1"/>
    <col min="4100" max="4100" width="17.140625" customWidth="1"/>
    <col min="4101" max="4101" width="18.28515625" customWidth="1"/>
    <col min="4102" max="4102" width="18.140625" customWidth="1"/>
    <col min="4103" max="4103" width="11" bestFit="1" customWidth="1"/>
    <col min="4302" max="4302" width="6.85546875" customWidth="1"/>
    <col min="4303" max="4303" width="52.85546875" customWidth="1"/>
    <col min="4304" max="4304" width="17.42578125" customWidth="1"/>
    <col min="4305" max="4305" width="6.140625" customWidth="1"/>
    <col min="4306" max="4306" width="11.85546875" customWidth="1"/>
    <col min="4307" max="4307" width="13.28515625" customWidth="1"/>
    <col min="4308" max="4308" width="11.140625" customWidth="1"/>
    <col min="4309" max="4309" width="10.7109375" customWidth="1"/>
    <col min="4310" max="4354" width="0" hidden="1" customWidth="1"/>
    <col min="4355" max="4355" width="9.28515625" customWidth="1"/>
    <col min="4356" max="4356" width="17.140625" customWidth="1"/>
    <col min="4357" max="4357" width="18.28515625" customWidth="1"/>
    <col min="4358" max="4358" width="18.140625" customWidth="1"/>
    <col min="4359" max="4359" width="11" bestFit="1" customWidth="1"/>
    <col min="4558" max="4558" width="6.85546875" customWidth="1"/>
    <col min="4559" max="4559" width="52.85546875" customWidth="1"/>
    <col min="4560" max="4560" width="17.42578125" customWidth="1"/>
    <col min="4561" max="4561" width="6.140625" customWidth="1"/>
    <col min="4562" max="4562" width="11.85546875" customWidth="1"/>
    <col min="4563" max="4563" width="13.28515625" customWidth="1"/>
    <col min="4564" max="4564" width="11.140625" customWidth="1"/>
    <col min="4565" max="4565" width="10.7109375" customWidth="1"/>
    <col min="4566" max="4610" width="0" hidden="1" customWidth="1"/>
    <col min="4611" max="4611" width="9.28515625" customWidth="1"/>
    <col min="4612" max="4612" width="17.140625" customWidth="1"/>
    <col min="4613" max="4613" width="18.28515625" customWidth="1"/>
    <col min="4614" max="4614" width="18.140625" customWidth="1"/>
    <col min="4615" max="4615" width="11" bestFit="1" customWidth="1"/>
    <col min="4814" max="4814" width="6.85546875" customWidth="1"/>
    <col min="4815" max="4815" width="52.85546875" customWidth="1"/>
    <col min="4816" max="4816" width="17.42578125" customWidth="1"/>
    <col min="4817" max="4817" width="6.140625" customWidth="1"/>
    <col min="4818" max="4818" width="11.85546875" customWidth="1"/>
    <col min="4819" max="4819" width="13.28515625" customWidth="1"/>
    <col min="4820" max="4820" width="11.140625" customWidth="1"/>
    <col min="4821" max="4821" width="10.7109375" customWidth="1"/>
    <col min="4822" max="4866" width="0" hidden="1" customWidth="1"/>
    <col min="4867" max="4867" width="9.28515625" customWidth="1"/>
    <col min="4868" max="4868" width="17.140625" customWidth="1"/>
    <col min="4869" max="4869" width="18.28515625" customWidth="1"/>
    <col min="4870" max="4870" width="18.140625" customWidth="1"/>
    <col min="4871" max="4871" width="11" bestFit="1" customWidth="1"/>
    <col min="5070" max="5070" width="6.85546875" customWidth="1"/>
    <col min="5071" max="5071" width="52.85546875" customWidth="1"/>
    <col min="5072" max="5072" width="17.42578125" customWidth="1"/>
    <col min="5073" max="5073" width="6.140625" customWidth="1"/>
    <col min="5074" max="5074" width="11.85546875" customWidth="1"/>
    <col min="5075" max="5075" width="13.28515625" customWidth="1"/>
    <col min="5076" max="5076" width="11.140625" customWidth="1"/>
    <col min="5077" max="5077" width="10.7109375" customWidth="1"/>
    <col min="5078" max="5122" width="0" hidden="1" customWidth="1"/>
    <col min="5123" max="5123" width="9.28515625" customWidth="1"/>
    <col min="5124" max="5124" width="17.140625" customWidth="1"/>
    <col min="5125" max="5125" width="18.28515625" customWidth="1"/>
    <col min="5126" max="5126" width="18.140625" customWidth="1"/>
    <col min="5127" max="5127" width="11" bestFit="1" customWidth="1"/>
    <col min="5326" max="5326" width="6.85546875" customWidth="1"/>
    <col min="5327" max="5327" width="52.85546875" customWidth="1"/>
    <col min="5328" max="5328" width="17.42578125" customWidth="1"/>
    <col min="5329" max="5329" width="6.140625" customWidth="1"/>
    <col min="5330" max="5330" width="11.85546875" customWidth="1"/>
    <col min="5331" max="5331" width="13.28515625" customWidth="1"/>
    <col min="5332" max="5332" width="11.140625" customWidth="1"/>
    <col min="5333" max="5333" width="10.7109375" customWidth="1"/>
    <col min="5334" max="5378" width="0" hidden="1" customWidth="1"/>
    <col min="5379" max="5379" width="9.28515625" customWidth="1"/>
    <col min="5380" max="5380" width="17.140625" customWidth="1"/>
    <col min="5381" max="5381" width="18.28515625" customWidth="1"/>
    <col min="5382" max="5382" width="18.140625" customWidth="1"/>
    <col min="5383" max="5383" width="11" bestFit="1" customWidth="1"/>
    <col min="5582" max="5582" width="6.85546875" customWidth="1"/>
    <col min="5583" max="5583" width="52.85546875" customWidth="1"/>
    <col min="5584" max="5584" width="17.42578125" customWidth="1"/>
    <col min="5585" max="5585" width="6.140625" customWidth="1"/>
    <col min="5586" max="5586" width="11.85546875" customWidth="1"/>
    <col min="5587" max="5587" width="13.28515625" customWidth="1"/>
    <col min="5588" max="5588" width="11.140625" customWidth="1"/>
    <col min="5589" max="5589" width="10.7109375" customWidth="1"/>
    <col min="5590" max="5634" width="0" hidden="1" customWidth="1"/>
    <col min="5635" max="5635" width="9.28515625" customWidth="1"/>
    <col min="5636" max="5636" width="17.140625" customWidth="1"/>
    <col min="5637" max="5637" width="18.28515625" customWidth="1"/>
    <col min="5638" max="5638" width="18.140625" customWidth="1"/>
    <col min="5639" max="5639" width="11" bestFit="1" customWidth="1"/>
    <col min="5838" max="5838" width="6.85546875" customWidth="1"/>
    <col min="5839" max="5839" width="52.85546875" customWidth="1"/>
    <col min="5840" max="5840" width="17.42578125" customWidth="1"/>
    <col min="5841" max="5841" width="6.140625" customWidth="1"/>
    <col min="5842" max="5842" width="11.85546875" customWidth="1"/>
    <col min="5843" max="5843" width="13.28515625" customWidth="1"/>
    <col min="5844" max="5844" width="11.140625" customWidth="1"/>
    <col min="5845" max="5845" width="10.7109375" customWidth="1"/>
    <col min="5846" max="5890" width="0" hidden="1" customWidth="1"/>
    <col min="5891" max="5891" width="9.28515625" customWidth="1"/>
    <col min="5892" max="5892" width="17.140625" customWidth="1"/>
    <col min="5893" max="5893" width="18.28515625" customWidth="1"/>
    <col min="5894" max="5894" width="18.140625" customWidth="1"/>
    <col min="5895" max="5895" width="11" bestFit="1" customWidth="1"/>
    <col min="6094" max="6094" width="6.85546875" customWidth="1"/>
    <col min="6095" max="6095" width="52.85546875" customWidth="1"/>
    <col min="6096" max="6096" width="17.42578125" customWidth="1"/>
    <col min="6097" max="6097" width="6.140625" customWidth="1"/>
    <col min="6098" max="6098" width="11.85546875" customWidth="1"/>
    <col min="6099" max="6099" width="13.28515625" customWidth="1"/>
    <col min="6100" max="6100" width="11.140625" customWidth="1"/>
    <col min="6101" max="6101" width="10.7109375" customWidth="1"/>
    <col min="6102" max="6146" width="0" hidden="1" customWidth="1"/>
    <col min="6147" max="6147" width="9.28515625" customWidth="1"/>
    <col min="6148" max="6148" width="17.140625" customWidth="1"/>
    <col min="6149" max="6149" width="18.28515625" customWidth="1"/>
    <col min="6150" max="6150" width="18.140625" customWidth="1"/>
    <col min="6151" max="6151" width="11" bestFit="1" customWidth="1"/>
    <col min="6350" max="6350" width="6.85546875" customWidth="1"/>
    <col min="6351" max="6351" width="52.85546875" customWidth="1"/>
    <col min="6352" max="6352" width="17.42578125" customWidth="1"/>
    <col min="6353" max="6353" width="6.140625" customWidth="1"/>
    <col min="6354" max="6354" width="11.85546875" customWidth="1"/>
    <col min="6355" max="6355" width="13.28515625" customWidth="1"/>
    <col min="6356" max="6356" width="11.140625" customWidth="1"/>
    <col min="6357" max="6357" width="10.7109375" customWidth="1"/>
    <col min="6358" max="6402" width="0" hidden="1" customWidth="1"/>
    <col min="6403" max="6403" width="9.28515625" customWidth="1"/>
    <col min="6404" max="6404" width="17.140625" customWidth="1"/>
    <col min="6405" max="6405" width="18.28515625" customWidth="1"/>
    <col min="6406" max="6406" width="18.140625" customWidth="1"/>
    <col min="6407" max="6407" width="11" bestFit="1" customWidth="1"/>
    <col min="6606" max="6606" width="6.85546875" customWidth="1"/>
    <col min="6607" max="6607" width="52.85546875" customWidth="1"/>
    <col min="6608" max="6608" width="17.42578125" customWidth="1"/>
    <col min="6609" max="6609" width="6.140625" customWidth="1"/>
    <col min="6610" max="6610" width="11.85546875" customWidth="1"/>
    <col min="6611" max="6611" width="13.28515625" customWidth="1"/>
    <col min="6612" max="6612" width="11.140625" customWidth="1"/>
    <col min="6613" max="6613" width="10.7109375" customWidth="1"/>
    <col min="6614" max="6658" width="0" hidden="1" customWidth="1"/>
    <col min="6659" max="6659" width="9.28515625" customWidth="1"/>
    <col min="6660" max="6660" width="17.140625" customWidth="1"/>
    <col min="6661" max="6661" width="18.28515625" customWidth="1"/>
    <col min="6662" max="6662" width="18.140625" customWidth="1"/>
    <col min="6663" max="6663" width="11" bestFit="1" customWidth="1"/>
    <col min="6862" max="6862" width="6.85546875" customWidth="1"/>
    <col min="6863" max="6863" width="52.85546875" customWidth="1"/>
    <col min="6864" max="6864" width="17.42578125" customWidth="1"/>
    <col min="6865" max="6865" width="6.140625" customWidth="1"/>
    <col min="6866" max="6866" width="11.85546875" customWidth="1"/>
    <col min="6867" max="6867" width="13.28515625" customWidth="1"/>
    <col min="6868" max="6868" width="11.140625" customWidth="1"/>
    <col min="6869" max="6869" width="10.7109375" customWidth="1"/>
    <col min="6870" max="6914" width="0" hidden="1" customWidth="1"/>
    <col min="6915" max="6915" width="9.28515625" customWidth="1"/>
    <col min="6916" max="6916" width="17.140625" customWidth="1"/>
    <col min="6917" max="6917" width="18.28515625" customWidth="1"/>
    <col min="6918" max="6918" width="18.140625" customWidth="1"/>
    <col min="6919" max="6919" width="11" bestFit="1" customWidth="1"/>
    <col min="7118" max="7118" width="6.85546875" customWidth="1"/>
    <col min="7119" max="7119" width="52.85546875" customWidth="1"/>
    <col min="7120" max="7120" width="17.42578125" customWidth="1"/>
    <col min="7121" max="7121" width="6.140625" customWidth="1"/>
    <col min="7122" max="7122" width="11.85546875" customWidth="1"/>
    <col min="7123" max="7123" width="13.28515625" customWidth="1"/>
    <col min="7124" max="7124" width="11.140625" customWidth="1"/>
    <col min="7125" max="7125" width="10.7109375" customWidth="1"/>
    <col min="7126" max="7170" width="0" hidden="1" customWidth="1"/>
    <col min="7171" max="7171" width="9.28515625" customWidth="1"/>
    <col min="7172" max="7172" width="17.140625" customWidth="1"/>
    <col min="7173" max="7173" width="18.28515625" customWidth="1"/>
    <col min="7174" max="7174" width="18.140625" customWidth="1"/>
    <col min="7175" max="7175" width="11" bestFit="1" customWidth="1"/>
    <col min="7374" max="7374" width="6.85546875" customWidth="1"/>
    <col min="7375" max="7375" width="52.85546875" customWidth="1"/>
    <col min="7376" max="7376" width="17.42578125" customWidth="1"/>
    <col min="7377" max="7377" width="6.140625" customWidth="1"/>
    <col min="7378" max="7378" width="11.85546875" customWidth="1"/>
    <col min="7379" max="7379" width="13.28515625" customWidth="1"/>
    <col min="7380" max="7380" width="11.140625" customWidth="1"/>
    <col min="7381" max="7381" width="10.7109375" customWidth="1"/>
    <col min="7382" max="7426" width="0" hidden="1" customWidth="1"/>
    <col min="7427" max="7427" width="9.28515625" customWidth="1"/>
    <col min="7428" max="7428" width="17.140625" customWidth="1"/>
    <col min="7429" max="7429" width="18.28515625" customWidth="1"/>
    <col min="7430" max="7430" width="18.140625" customWidth="1"/>
    <col min="7431" max="7431" width="11" bestFit="1" customWidth="1"/>
    <col min="7630" max="7630" width="6.85546875" customWidth="1"/>
    <col min="7631" max="7631" width="52.85546875" customWidth="1"/>
    <col min="7632" max="7632" width="17.42578125" customWidth="1"/>
    <col min="7633" max="7633" width="6.140625" customWidth="1"/>
    <col min="7634" max="7634" width="11.85546875" customWidth="1"/>
    <col min="7635" max="7635" width="13.28515625" customWidth="1"/>
    <col min="7636" max="7636" width="11.140625" customWidth="1"/>
    <col min="7637" max="7637" width="10.7109375" customWidth="1"/>
    <col min="7638" max="7682" width="0" hidden="1" customWidth="1"/>
    <col min="7683" max="7683" width="9.28515625" customWidth="1"/>
    <col min="7684" max="7684" width="17.140625" customWidth="1"/>
    <col min="7685" max="7685" width="18.28515625" customWidth="1"/>
    <col min="7686" max="7686" width="18.140625" customWidth="1"/>
    <col min="7687" max="7687" width="11" bestFit="1" customWidth="1"/>
    <col min="7886" max="7886" width="6.85546875" customWidth="1"/>
    <col min="7887" max="7887" width="52.85546875" customWidth="1"/>
    <col min="7888" max="7888" width="17.42578125" customWidth="1"/>
    <col min="7889" max="7889" width="6.140625" customWidth="1"/>
    <col min="7890" max="7890" width="11.85546875" customWidth="1"/>
    <col min="7891" max="7891" width="13.28515625" customWidth="1"/>
    <col min="7892" max="7892" width="11.140625" customWidth="1"/>
    <col min="7893" max="7893" width="10.7109375" customWidth="1"/>
    <col min="7894" max="7938" width="0" hidden="1" customWidth="1"/>
    <col min="7939" max="7939" width="9.28515625" customWidth="1"/>
    <col min="7940" max="7940" width="17.140625" customWidth="1"/>
    <col min="7941" max="7941" width="18.28515625" customWidth="1"/>
    <col min="7942" max="7942" width="18.140625" customWidth="1"/>
    <col min="7943" max="7943" width="11" bestFit="1" customWidth="1"/>
    <col min="8142" max="8142" width="6.85546875" customWidth="1"/>
    <col min="8143" max="8143" width="52.85546875" customWidth="1"/>
    <col min="8144" max="8144" width="17.42578125" customWidth="1"/>
    <col min="8145" max="8145" width="6.140625" customWidth="1"/>
    <col min="8146" max="8146" width="11.85546875" customWidth="1"/>
    <col min="8147" max="8147" width="13.28515625" customWidth="1"/>
    <col min="8148" max="8148" width="11.140625" customWidth="1"/>
    <col min="8149" max="8149" width="10.7109375" customWidth="1"/>
    <col min="8150" max="8194" width="0" hidden="1" customWidth="1"/>
    <col min="8195" max="8195" width="9.28515625" customWidth="1"/>
    <col min="8196" max="8196" width="17.140625" customWidth="1"/>
    <col min="8197" max="8197" width="18.28515625" customWidth="1"/>
    <col min="8198" max="8198" width="18.140625" customWidth="1"/>
    <col min="8199" max="8199" width="11" bestFit="1" customWidth="1"/>
    <col min="8398" max="8398" width="6.85546875" customWidth="1"/>
    <col min="8399" max="8399" width="52.85546875" customWidth="1"/>
    <col min="8400" max="8400" width="17.42578125" customWidth="1"/>
    <col min="8401" max="8401" width="6.140625" customWidth="1"/>
    <col min="8402" max="8402" width="11.85546875" customWidth="1"/>
    <col min="8403" max="8403" width="13.28515625" customWidth="1"/>
    <col min="8404" max="8404" width="11.140625" customWidth="1"/>
    <col min="8405" max="8405" width="10.7109375" customWidth="1"/>
    <col min="8406" max="8450" width="0" hidden="1" customWidth="1"/>
    <col min="8451" max="8451" width="9.28515625" customWidth="1"/>
    <col min="8452" max="8452" width="17.140625" customWidth="1"/>
    <col min="8453" max="8453" width="18.28515625" customWidth="1"/>
    <col min="8454" max="8454" width="18.140625" customWidth="1"/>
    <col min="8455" max="8455" width="11" bestFit="1" customWidth="1"/>
    <col min="8654" max="8654" width="6.85546875" customWidth="1"/>
    <col min="8655" max="8655" width="52.85546875" customWidth="1"/>
    <col min="8656" max="8656" width="17.42578125" customWidth="1"/>
    <col min="8657" max="8657" width="6.140625" customWidth="1"/>
    <col min="8658" max="8658" width="11.85546875" customWidth="1"/>
    <col min="8659" max="8659" width="13.28515625" customWidth="1"/>
    <col min="8660" max="8660" width="11.140625" customWidth="1"/>
    <col min="8661" max="8661" width="10.7109375" customWidth="1"/>
    <col min="8662" max="8706" width="0" hidden="1" customWidth="1"/>
    <col min="8707" max="8707" width="9.28515625" customWidth="1"/>
    <col min="8708" max="8708" width="17.140625" customWidth="1"/>
    <col min="8709" max="8709" width="18.28515625" customWidth="1"/>
    <col min="8710" max="8710" width="18.140625" customWidth="1"/>
    <col min="8711" max="8711" width="11" bestFit="1" customWidth="1"/>
    <col min="8910" max="8910" width="6.85546875" customWidth="1"/>
    <col min="8911" max="8911" width="52.85546875" customWidth="1"/>
    <col min="8912" max="8912" width="17.42578125" customWidth="1"/>
    <col min="8913" max="8913" width="6.140625" customWidth="1"/>
    <col min="8914" max="8914" width="11.85546875" customWidth="1"/>
    <col min="8915" max="8915" width="13.28515625" customWidth="1"/>
    <col min="8916" max="8916" width="11.140625" customWidth="1"/>
    <col min="8917" max="8917" width="10.7109375" customWidth="1"/>
    <col min="8918" max="8962" width="0" hidden="1" customWidth="1"/>
    <col min="8963" max="8963" width="9.28515625" customWidth="1"/>
    <col min="8964" max="8964" width="17.140625" customWidth="1"/>
    <col min="8965" max="8965" width="18.28515625" customWidth="1"/>
    <col min="8966" max="8966" width="18.140625" customWidth="1"/>
    <col min="8967" max="8967" width="11" bestFit="1" customWidth="1"/>
    <col min="9166" max="9166" width="6.85546875" customWidth="1"/>
    <col min="9167" max="9167" width="52.85546875" customWidth="1"/>
    <col min="9168" max="9168" width="17.42578125" customWidth="1"/>
    <col min="9169" max="9169" width="6.140625" customWidth="1"/>
    <col min="9170" max="9170" width="11.85546875" customWidth="1"/>
    <col min="9171" max="9171" width="13.28515625" customWidth="1"/>
    <col min="9172" max="9172" width="11.140625" customWidth="1"/>
    <col min="9173" max="9173" width="10.7109375" customWidth="1"/>
    <col min="9174" max="9218" width="0" hidden="1" customWidth="1"/>
    <col min="9219" max="9219" width="9.28515625" customWidth="1"/>
    <col min="9220" max="9220" width="17.140625" customWidth="1"/>
    <col min="9221" max="9221" width="18.28515625" customWidth="1"/>
    <col min="9222" max="9222" width="18.140625" customWidth="1"/>
    <col min="9223" max="9223" width="11" bestFit="1" customWidth="1"/>
    <col min="9422" max="9422" width="6.85546875" customWidth="1"/>
    <col min="9423" max="9423" width="52.85546875" customWidth="1"/>
    <col min="9424" max="9424" width="17.42578125" customWidth="1"/>
    <col min="9425" max="9425" width="6.140625" customWidth="1"/>
    <col min="9426" max="9426" width="11.85546875" customWidth="1"/>
    <col min="9427" max="9427" width="13.28515625" customWidth="1"/>
    <col min="9428" max="9428" width="11.140625" customWidth="1"/>
    <col min="9429" max="9429" width="10.7109375" customWidth="1"/>
    <col min="9430" max="9474" width="0" hidden="1" customWidth="1"/>
    <col min="9475" max="9475" width="9.28515625" customWidth="1"/>
    <col min="9476" max="9476" width="17.140625" customWidth="1"/>
    <col min="9477" max="9477" width="18.28515625" customWidth="1"/>
    <col min="9478" max="9478" width="18.140625" customWidth="1"/>
    <col min="9479" max="9479" width="11" bestFit="1" customWidth="1"/>
    <col min="9678" max="9678" width="6.85546875" customWidth="1"/>
    <col min="9679" max="9679" width="52.85546875" customWidth="1"/>
    <col min="9680" max="9680" width="17.42578125" customWidth="1"/>
    <col min="9681" max="9681" width="6.140625" customWidth="1"/>
    <col min="9682" max="9682" width="11.85546875" customWidth="1"/>
    <col min="9683" max="9683" width="13.28515625" customWidth="1"/>
    <col min="9684" max="9684" width="11.140625" customWidth="1"/>
    <col min="9685" max="9685" width="10.7109375" customWidth="1"/>
    <col min="9686" max="9730" width="0" hidden="1" customWidth="1"/>
    <col min="9731" max="9731" width="9.28515625" customWidth="1"/>
    <col min="9732" max="9732" width="17.140625" customWidth="1"/>
    <col min="9733" max="9733" width="18.28515625" customWidth="1"/>
    <col min="9734" max="9734" width="18.140625" customWidth="1"/>
    <col min="9735" max="9735" width="11" bestFit="1" customWidth="1"/>
    <col min="9934" max="9934" width="6.85546875" customWidth="1"/>
    <col min="9935" max="9935" width="52.85546875" customWidth="1"/>
    <col min="9936" max="9936" width="17.42578125" customWidth="1"/>
    <col min="9937" max="9937" width="6.140625" customWidth="1"/>
    <col min="9938" max="9938" width="11.85546875" customWidth="1"/>
    <col min="9939" max="9939" width="13.28515625" customWidth="1"/>
    <col min="9940" max="9940" width="11.140625" customWidth="1"/>
    <col min="9941" max="9941" width="10.7109375" customWidth="1"/>
    <col min="9942" max="9986" width="0" hidden="1" customWidth="1"/>
    <col min="9987" max="9987" width="9.28515625" customWidth="1"/>
    <col min="9988" max="9988" width="17.140625" customWidth="1"/>
    <col min="9989" max="9989" width="18.28515625" customWidth="1"/>
    <col min="9990" max="9990" width="18.140625" customWidth="1"/>
    <col min="9991" max="9991" width="11" bestFit="1" customWidth="1"/>
    <col min="10190" max="10190" width="6.85546875" customWidth="1"/>
    <col min="10191" max="10191" width="52.85546875" customWidth="1"/>
    <col min="10192" max="10192" width="17.42578125" customWidth="1"/>
    <col min="10193" max="10193" width="6.140625" customWidth="1"/>
    <col min="10194" max="10194" width="11.85546875" customWidth="1"/>
    <col min="10195" max="10195" width="13.28515625" customWidth="1"/>
    <col min="10196" max="10196" width="11.140625" customWidth="1"/>
    <col min="10197" max="10197" width="10.7109375" customWidth="1"/>
    <col min="10198" max="10242" width="0" hidden="1" customWidth="1"/>
    <col min="10243" max="10243" width="9.28515625" customWidth="1"/>
    <col min="10244" max="10244" width="17.140625" customWidth="1"/>
    <col min="10245" max="10245" width="18.28515625" customWidth="1"/>
    <col min="10246" max="10246" width="18.140625" customWidth="1"/>
    <col min="10247" max="10247" width="11" bestFit="1" customWidth="1"/>
    <col min="10446" max="10446" width="6.85546875" customWidth="1"/>
    <col min="10447" max="10447" width="52.85546875" customWidth="1"/>
    <col min="10448" max="10448" width="17.42578125" customWidth="1"/>
    <col min="10449" max="10449" width="6.140625" customWidth="1"/>
    <col min="10450" max="10450" width="11.85546875" customWidth="1"/>
    <col min="10451" max="10451" width="13.28515625" customWidth="1"/>
    <col min="10452" max="10452" width="11.140625" customWidth="1"/>
    <col min="10453" max="10453" width="10.7109375" customWidth="1"/>
    <col min="10454" max="10498" width="0" hidden="1" customWidth="1"/>
    <col min="10499" max="10499" width="9.28515625" customWidth="1"/>
    <col min="10500" max="10500" width="17.140625" customWidth="1"/>
    <col min="10501" max="10501" width="18.28515625" customWidth="1"/>
    <col min="10502" max="10502" width="18.140625" customWidth="1"/>
    <col min="10503" max="10503" width="11" bestFit="1" customWidth="1"/>
    <col min="10702" max="10702" width="6.85546875" customWidth="1"/>
    <col min="10703" max="10703" width="52.85546875" customWidth="1"/>
    <col min="10704" max="10704" width="17.42578125" customWidth="1"/>
    <col min="10705" max="10705" width="6.140625" customWidth="1"/>
    <col min="10706" max="10706" width="11.85546875" customWidth="1"/>
    <col min="10707" max="10707" width="13.28515625" customWidth="1"/>
    <col min="10708" max="10708" width="11.140625" customWidth="1"/>
    <col min="10709" max="10709" width="10.7109375" customWidth="1"/>
    <col min="10710" max="10754" width="0" hidden="1" customWidth="1"/>
    <col min="10755" max="10755" width="9.28515625" customWidth="1"/>
    <col min="10756" max="10756" width="17.140625" customWidth="1"/>
    <col min="10757" max="10757" width="18.28515625" customWidth="1"/>
    <col min="10758" max="10758" width="18.140625" customWidth="1"/>
    <col min="10759" max="10759" width="11" bestFit="1" customWidth="1"/>
    <col min="10958" max="10958" width="6.85546875" customWidth="1"/>
    <col min="10959" max="10959" width="52.85546875" customWidth="1"/>
    <col min="10960" max="10960" width="17.42578125" customWidth="1"/>
    <col min="10961" max="10961" width="6.140625" customWidth="1"/>
    <col min="10962" max="10962" width="11.85546875" customWidth="1"/>
    <col min="10963" max="10963" width="13.28515625" customWidth="1"/>
    <col min="10964" max="10964" width="11.140625" customWidth="1"/>
    <col min="10965" max="10965" width="10.7109375" customWidth="1"/>
    <col min="10966" max="11010" width="0" hidden="1" customWidth="1"/>
    <col min="11011" max="11011" width="9.28515625" customWidth="1"/>
    <col min="11012" max="11012" width="17.140625" customWidth="1"/>
    <col min="11013" max="11013" width="18.28515625" customWidth="1"/>
    <col min="11014" max="11014" width="18.140625" customWidth="1"/>
    <col min="11015" max="11015" width="11" bestFit="1" customWidth="1"/>
    <col min="11214" max="11214" width="6.85546875" customWidth="1"/>
    <col min="11215" max="11215" width="52.85546875" customWidth="1"/>
    <col min="11216" max="11216" width="17.42578125" customWidth="1"/>
    <col min="11217" max="11217" width="6.140625" customWidth="1"/>
    <col min="11218" max="11218" width="11.85546875" customWidth="1"/>
    <col min="11219" max="11219" width="13.28515625" customWidth="1"/>
    <col min="11220" max="11220" width="11.140625" customWidth="1"/>
    <col min="11221" max="11221" width="10.7109375" customWidth="1"/>
    <col min="11222" max="11266" width="0" hidden="1" customWidth="1"/>
    <col min="11267" max="11267" width="9.28515625" customWidth="1"/>
    <col min="11268" max="11268" width="17.140625" customWidth="1"/>
    <col min="11269" max="11269" width="18.28515625" customWidth="1"/>
    <col min="11270" max="11270" width="18.140625" customWidth="1"/>
    <col min="11271" max="11271" width="11" bestFit="1" customWidth="1"/>
    <col min="11470" max="11470" width="6.85546875" customWidth="1"/>
    <col min="11471" max="11471" width="52.85546875" customWidth="1"/>
    <col min="11472" max="11472" width="17.42578125" customWidth="1"/>
    <col min="11473" max="11473" width="6.140625" customWidth="1"/>
    <col min="11474" max="11474" width="11.85546875" customWidth="1"/>
    <col min="11475" max="11475" width="13.28515625" customWidth="1"/>
    <col min="11476" max="11476" width="11.140625" customWidth="1"/>
    <col min="11477" max="11477" width="10.7109375" customWidth="1"/>
    <col min="11478" max="11522" width="0" hidden="1" customWidth="1"/>
    <col min="11523" max="11523" width="9.28515625" customWidth="1"/>
    <col min="11524" max="11524" width="17.140625" customWidth="1"/>
    <col min="11525" max="11525" width="18.28515625" customWidth="1"/>
    <col min="11526" max="11526" width="18.140625" customWidth="1"/>
    <col min="11527" max="11527" width="11" bestFit="1" customWidth="1"/>
    <col min="11726" max="11726" width="6.85546875" customWidth="1"/>
    <col min="11727" max="11727" width="52.85546875" customWidth="1"/>
    <col min="11728" max="11728" width="17.42578125" customWidth="1"/>
    <col min="11729" max="11729" width="6.140625" customWidth="1"/>
    <col min="11730" max="11730" width="11.85546875" customWidth="1"/>
    <col min="11731" max="11731" width="13.28515625" customWidth="1"/>
    <col min="11732" max="11732" width="11.140625" customWidth="1"/>
    <col min="11733" max="11733" width="10.7109375" customWidth="1"/>
    <col min="11734" max="11778" width="0" hidden="1" customWidth="1"/>
    <col min="11779" max="11779" width="9.28515625" customWidth="1"/>
    <col min="11780" max="11780" width="17.140625" customWidth="1"/>
    <col min="11781" max="11781" width="18.28515625" customWidth="1"/>
    <col min="11782" max="11782" width="18.140625" customWidth="1"/>
    <col min="11783" max="11783" width="11" bestFit="1" customWidth="1"/>
    <col min="11982" max="11982" width="6.85546875" customWidth="1"/>
    <col min="11983" max="11983" width="52.85546875" customWidth="1"/>
    <col min="11984" max="11984" width="17.42578125" customWidth="1"/>
    <col min="11985" max="11985" width="6.140625" customWidth="1"/>
    <col min="11986" max="11986" width="11.85546875" customWidth="1"/>
    <col min="11987" max="11987" width="13.28515625" customWidth="1"/>
    <col min="11988" max="11988" width="11.140625" customWidth="1"/>
    <col min="11989" max="11989" width="10.7109375" customWidth="1"/>
    <col min="11990" max="12034" width="0" hidden="1" customWidth="1"/>
    <col min="12035" max="12035" width="9.28515625" customWidth="1"/>
    <col min="12036" max="12036" width="17.140625" customWidth="1"/>
    <col min="12037" max="12037" width="18.28515625" customWidth="1"/>
    <col min="12038" max="12038" width="18.140625" customWidth="1"/>
    <col min="12039" max="12039" width="11" bestFit="1" customWidth="1"/>
    <col min="12238" max="12238" width="6.85546875" customWidth="1"/>
    <col min="12239" max="12239" width="52.85546875" customWidth="1"/>
    <col min="12240" max="12240" width="17.42578125" customWidth="1"/>
    <col min="12241" max="12241" width="6.140625" customWidth="1"/>
    <col min="12242" max="12242" width="11.85546875" customWidth="1"/>
    <col min="12243" max="12243" width="13.28515625" customWidth="1"/>
    <col min="12244" max="12244" width="11.140625" customWidth="1"/>
    <col min="12245" max="12245" width="10.7109375" customWidth="1"/>
    <col min="12246" max="12290" width="0" hidden="1" customWidth="1"/>
    <col min="12291" max="12291" width="9.28515625" customWidth="1"/>
    <col min="12292" max="12292" width="17.140625" customWidth="1"/>
    <col min="12293" max="12293" width="18.28515625" customWidth="1"/>
    <col min="12294" max="12294" width="18.140625" customWidth="1"/>
    <col min="12295" max="12295" width="11" bestFit="1" customWidth="1"/>
    <col min="12494" max="12494" width="6.85546875" customWidth="1"/>
    <col min="12495" max="12495" width="52.85546875" customWidth="1"/>
    <col min="12496" max="12496" width="17.42578125" customWidth="1"/>
    <col min="12497" max="12497" width="6.140625" customWidth="1"/>
    <col min="12498" max="12498" width="11.85546875" customWidth="1"/>
    <col min="12499" max="12499" width="13.28515625" customWidth="1"/>
    <col min="12500" max="12500" width="11.140625" customWidth="1"/>
    <col min="12501" max="12501" width="10.7109375" customWidth="1"/>
    <col min="12502" max="12546" width="0" hidden="1" customWidth="1"/>
    <col min="12547" max="12547" width="9.28515625" customWidth="1"/>
    <col min="12548" max="12548" width="17.140625" customWidth="1"/>
    <col min="12549" max="12549" width="18.28515625" customWidth="1"/>
    <col min="12550" max="12550" width="18.140625" customWidth="1"/>
    <col min="12551" max="12551" width="11" bestFit="1" customWidth="1"/>
    <col min="12750" max="12750" width="6.85546875" customWidth="1"/>
    <col min="12751" max="12751" width="52.85546875" customWidth="1"/>
    <col min="12752" max="12752" width="17.42578125" customWidth="1"/>
    <col min="12753" max="12753" width="6.140625" customWidth="1"/>
    <col min="12754" max="12754" width="11.85546875" customWidth="1"/>
    <col min="12755" max="12755" width="13.28515625" customWidth="1"/>
    <col min="12756" max="12756" width="11.140625" customWidth="1"/>
    <col min="12757" max="12757" width="10.7109375" customWidth="1"/>
    <col min="12758" max="12802" width="0" hidden="1" customWidth="1"/>
    <col min="12803" max="12803" width="9.28515625" customWidth="1"/>
    <col min="12804" max="12804" width="17.140625" customWidth="1"/>
    <col min="12805" max="12805" width="18.28515625" customWidth="1"/>
    <col min="12806" max="12806" width="18.140625" customWidth="1"/>
    <col min="12807" max="12807" width="11" bestFit="1" customWidth="1"/>
    <col min="13006" max="13006" width="6.85546875" customWidth="1"/>
    <col min="13007" max="13007" width="52.85546875" customWidth="1"/>
    <col min="13008" max="13008" width="17.42578125" customWidth="1"/>
    <col min="13009" max="13009" width="6.140625" customWidth="1"/>
    <col min="13010" max="13010" width="11.85546875" customWidth="1"/>
    <col min="13011" max="13011" width="13.28515625" customWidth="1"/>
    <col min="13012" max="13012" width="11.140625" customWidth="1"/>
    <col min="13013" max="13013" width="10.7109375" customWidth="1"/>
    <col min="13014" max="13058" width="0" hidden="1" customWidth="1"/>
    <col min="13059" max="13059" width="9.28515625" customWidth="1"/>
    <col min="13060" max="13060" width="17.140625" customWidth="1"/>
    <col min="13061" max="13061" width="18.28515625" customWidth="1"/>
    <col min="13062" max="13062" width="18.140625" customWidth="1"/>
    <col min="13063" max="13063" width="11" bestFit="1" customWidth="1"/>
    <col min="13262" max="13262" width="6.85546875" customWidth="1"/>
    <col min="13263" max="13263" width="52.85546875" customWidth="1"/>
    <col min="13264" max="13264" width="17.42578125" customWidth="1"/>
    <col min="13265" max="13265" width="6.140625" customWidth="1"/>
    <col min="13266" max="13266" width="11.85546875" customWidth="1"/>
    <col min="13267" max="13267" width="13.28515625" customWidth="1"/>
    <col min="13268" max="13268" width="11.140625" customWidth="1"/>
    <col min="13269" max="13269" width="10.7109375" customWidth="1"/>
    <col min="13270" max="13314" width="0" hidden="1" customWidth="1"/>
    <col min="13315" max="13315" width="9.28515625" customWidth="1"/>
    <col min="13316" max="13316" width="17.140625" customWidth="1"/>
    <col min="13317" max="13317" width="18.28515625" customWidth="1"/>
    <col min="13318" max="13318" width="18.140625" customWidth="1"/>
    <col min="13319" max="13319" width="11" bestFit="1" customWidth="1"/>
    <col min="13518" max="13518" width="6.85546875" customWidth="1"/>
    <col min="13519" max="13519" width="52.85546875" customWidth="1"/>
    <col min="13520" max="13520" width="17.42578125" customWidth="1"/>
    <col min="13521" max="13521" width="6.140625" customWidth="1"/>
    <col min="13522" max="13522" width="11.85546875" customWidth="1"/>
    <col min="13523" max="13523" width="13.28515625" customWidth="1"/>
    <col min="13524" max="13524" width="11.140625" customWidth="1"/>
    <col min="13525" max="13525" width="10.7109375" customWidth="1"/>
    <col min="13526" max="13570" width="0" hidden="1" customWidth="1"/>
    <col min="13571" max="13571" width="9.28515625" customWidth="1"/>
    <col min="13572" max="13572" width="17.140625" customWidth="1"/>
    <col min="13573" max="13573" width="18.28515625" customWidth="1"/>
    <col min="13574" max="13574" width="18.140625" customWidth="1"/>
    <col min="13575" max="13575" width="11" bestFit="1" customWidth="1"/>
    <col min="13774" max="13774" width="6.85546875" customWidth="1"/>
    <col min="13775" max="13775" width="52.85546875" customWidth="1"/>
    <col min="13776" max="13776" width="17.42578125" customWidth="1"/>
    <col min="13777" max="13777" width="6.140625" customWidth="1"/>
    <col min="13778" max="13778" width="11.85546875" customWidth="1"/>
    <col min="13779" max="13779" width="13.28515625" customWidth="1"/>
    <col min="13780" max="13780" width="11.140625" customWidth="1"/>
    <col min="13781" max="13781" width="10.7109375" customWidth="1"/>
    <col min="13782" max="13826" width="0" hidden="1" customWidth="1"/>
    <col min="13827" max="13827" width="9.28515625" customWidth="1"/>
    <col min="13828" max="13828" width="17.140625" customWidth="1"/>
    <col min="13829" max="13829" width="18.28515625" customWidth="1"/>
    <col min="13830" max="13830" width="18.140625" customWidth="1"/>
    <col min="13831" max="13831" width="11" bestFit="1" customWidth="1"/>
    <col min="14030" max="14030" width="6.85546875" customWidth="1"/>
    <col min="14031" max="14031" width="52.85546875" customWidth="1"/>
    <col min="14032" max="14032" width="17.42578125" customWidth="1"/>
    <col min="14033" max="14033" width="6.140625" customWidth="1"/>
    <col min="14034" max="14034" width="11.85546875" customWidth="1"/>
    <col min="14035" max="14035" width="13.28515625" customWidth="1"/>
    <col min="14036" max="14036" width="11.140625" customWidth="1"/>
    <col min="14037" max="14037" width="10.7109375" customWidth="1"/>
    <col min="14038" max="14082" width="0" hidden="1" customWidth="1"/>
    <col min="14083" max="14083" width="9.28515625" customWidth="1"/>
    <col min="14084" max="14084" width="17.140625" customWidth="1"/>
    <col min="14085" max="14085" width="18.28515625" customWidth="1"/>
    <col min="14086" max="14086" width="18.140625" customWidth="1"/>
    <col min="14087" max="14087" width="11" bestFit="1" customWidth="1"/>
    <col min="14286" max="14286" width="6.85546875" customWidth="1"/>
    <col min="14287" max="14287" width="52.85546875" customWidth="1"/>
    <col min="14288" max="14288" width="17.42578125" customWidth="1"/>
    <col min="14289" max="14289" width="6.140625" customWidth="1"/>
    <col min="14290" max="14290" width="11.85546875" customWidth="1"/>
    <col min="14291" max="14291" width="13.28515625" customWidth="1"/>
    <col min="14292" max="14292" width="11.140625" customWidth="1"/>
    <col min="14293" max="14293" width="10.7109375" customWidth="1"/>
    <col min="14294" max="14338" width="0" hidden="1" customWidth="1"/>
    <col min="14339" max="14339" width="9.28515625" customWidth="1"/>
    <col min="14340" max="14340" width="17.140625" customWidth="1"/>
    <col min="14341" max="14341" width="18.28515625" customWidth="1"/>
    <col min="14342" max="14342" width="18.140625" customWidth="1"/>
    <col min="14343" max="14343" width="11" bestFit="1" customWidth="1"/>
    <col min="14542" max="14542" width="6.85546875" customWidth="1"/>
    <col min="14543" max="14543" width="52.85546875" customWidth="1"/>
    <col min="14544" max="14544" width="17.42578125" customWidth="1"/>
    <col min="14545" max="14545" width="6.140625" customWidth="1"/>
    <col min="14546" max="14546" width="11.85546875" customWidth="1"/>
    <col min="14547" max="14547" width="13.28515625" customWidth="1"/>
    <col min="14548" max="14548" width="11.140625" customWidth="1"/>
    <col min="14549" max="14549" width="10.7109375" customWidth="1"/>
    <col min="14550" max="14594" width="0" hidden="1" customWidth="1"/>
    <col min="14595" max="14595" width="9.28515625" customWidth="1"/>
    <col min="14596" max="14596" width="17.140625" customWidth="1"/>
    <col min="14597" max="14597" width="18.28515625" customWidth="1"/>
    <col min="14598" max="14598" width="18.140625" customWidth="1"/>
    <col min="14599" max="14599" width="11" bestFit="1" customWidth="1"/>
    <col min="14798" max="14798" width="6.85546875" customWidth="1"/>
    <col min="14799" max="14799" width="52.85546875" customWidth="1"/>
    <col min="14800" max="14800" width="17.42578125" customWidth="1"/>
    <col min="14801" max="14801" width="6.140625" customWidth="1"/>
    <col min="14802" max="14802" width="11.85546875" customWidth="1"/>
    <col min="14803" max="14803" width="13.28515625" customWidth="1"/>
    <col min="14804" max="14804" width="11.140625" customWidth="1"/>
    <col min="14805" max="14805" width="10.7109375" customWidth="1"/>
    <col min="14806" max="14850" width="0" hidden="1" customWidth="1"/>
    <col min="14851" max="14851" width="9.28515625" customWidth="1"/>
    <col min="14852" max="14852" width="17.140625" customWidth="1"/>
    <col min="14853" max="14853" width="18.28515625" customWidth="1"/>
    <col min="14854" max="14854" width="18.140625" customWidth="1"/>
    <col min="14855" max="14855" width="11" bestFit="1" customWidth="1"/>
    <col min="15054" max="15054" width="6.85546875" customWidth="1"/>
    <col min="15055" max="15055" width="52.85546875" customWidth="1"/>
    <col min="15056" max="15056" width="17.42578125" customWidth="1"/>
    <col min="15057" max="15057" width="6.140625" customWidth="1"/>
    <col min="15058" max="15058" width="11.85546875" customWidth="1"/>
    <col min="15059" max="15059" width="13.28515625" customWidth="1"/>
    <col min="15060" max="15060" width="11.140625" customWidth="1"/>
    <col min="15061" max="15061" width="10.7109375" customWidth="1"/>
    <col min="15062" max="15106" width="0" hidden="1" customWidth="1"/>
    <col min="15107" max="15107" width="9.28515625" customWidth="1"/>
    <col min="15108" max="15108" width="17.140625" customWidth="1"/>
    <col min="15109" max="15109" width="18.28515625" customWidth="1"/>
    <col min="15110" max="15110" width="18.140625" customWidth="1"/>
    <col min="15111" max="15111" width="11" bestFit="1" customWidth="1"/>
    <col min="15310" max="15310" width="6.85546875" customWidth="1"/>
    <col min="15311" max="15311" width="52.85546875" customWidth="1"/>
    <col min="15312" max="15312" width="17.42578125" customWidth="1"/>
    <col min="15313" max="15313" width="6.140625" customWidth="1"/>
    <col min="15314" max="15314" width="11.85546875" customWidth="1"/>
    <col min="15315" max="15315" width="13.28515625" customWidth="1"/>
    <col min="15316" max="15316" width="11.140625" customWidth="1"/>
    <col min="15317" max="15317" width="10.7109375" customWidth="1"/>
    <col min="15318" max="15362" width="0" hidden="1" customWidth="1"/>
    <col min="15363" max="15363" width="9.28515625" customWidth="1"/>
    <col min="15364" max="15364" width="17.140625" customWidth="1"/>
    <col min="15365" max="15365" width="18.28515625" customWidth="1"/>
    <col min="15366" max="15366" width="18.140625" customWidth="1"/>
    <col min="15367" max="15367" width="11" bestFit="1" customWidth="1"/>
    <col min="15566" max="15566" width="6.85546875" customWidth="1"/>
    <col min="15567" max="15567" width="52.85546875" customWidth="1"/>
    <col min="15568" max="15568" width="17.42578125" customWidth="1"/>
    <col min="15569" max="15569" width="6.140625" customWidth="1"/>
    <col min="15570" max="15570" width="11.85546875" customWidth="1"/>
    <col min="15571" max="15571" width="13.28515625" customWidth="1"/>
    <col min="15572" max="15572" width="11.140625" customWidth="1"/>
    <col min="15573" max="15573" width="10.7109375" customWidth="1"/>
    <col min="15574" max="15618" width="0" hidden="1" customWidth="1"/>
    <col min="15619" max="15619" width="9.28515625" customWidth="1"/>
    <col min="15620" max="15620" width="17.140625" customWidth="1"/>
    <col min="15621" max="15621" width="18.28515625" customWidth="1"/>
    <col min="15622" max="15622" width="18.140625" customWidth="1"/>
    <col min="15623" max="15623" width="11" bestFit="1" customWidth="1"/>
    <col min="15822" max="15822" width="6.85546875" customWidth="1"/>
    <col min="15823" max="15823" width="52.85546875" customWidth="1"/>
    <col min="15824" max="15824" width="17.42578125" customWidth="1"/>
    <col min="15825" max="15825" width="6.140625" customWidth="1"/>
    <col min="15826" max="15826" width="11.85546875" customWidth="1"/>
    <col min="15827" max="15827" width="13.28515625" customWidth="1"/>
    <col min="15828" max="15828" width="11.140625" customWidth="1"/>
    <col min="15829" max="15829" width="10.7109375" customWidth="1"/>
    <col min="15830" max="15874" width="0" hidden="1" customWidth="1"/>
    <col min="15875" max="15875" width="9.28515625" customWidth="1"/>
    <col min="15876" max="15876" width="17.140625" customWidth="1"/>
    <col min="15877" max="15877" width="18.28515625" customWidth="1"/>
    <col min="15878" max="15878" width="18.140625" customWidth="1"/>
    <col min="15879" max="15879" width="11" bestFit="1" customWidth="1"/>
    <col min="16078" max="16078" width="6.85546875" customWidth="1"/>
    <col min="16079" max="16079" width="52.85546875" customWidth="1"/>
    <col min="16080" max="16080" width="17.42578125" customWidth="1"/>
    <col min="16081" max="16081" width="6.140625" customWidth="1"/>
    <col min="16082" max="16082" width="11.85546875" customWidth="1"/>
    <col min="16083" max="16083" width="13.28515625" customWidth="1"/>
    <col min="16084" max="16084" width="11.140625" customWidth="1"/>
    <col min="16085" max="16085" width="10.7109375" customWidth="1"/>
    <col min="16086" max="16130" width="0" hidden="1" customWidth="1"/>
    <col min="16131" max="16131" width="9.28515625" customWidth="1"/>
    <col min="16132" max="16132" width="17.140625" customWidth="1"/>
    <col min="16133" max="16133" width="18.28515625" customWidth="1"/>
    <col min="16134" max="16134" width="18.140625" customWidth="1"/>
    <col min="16135" max="16135" width="11" bestFit="1" customWidth="1"/>
  </cols>
  <sheetData>
    <row r="1" spans="1:55" s="176" customFormat="1" x14ac:dyDescent="0.25">
      <c r="D1" s="1"/>
      <c r="E1" s="122"/>
      <c r="F1" s="177"/>
      <c r="H1" s="4"/>
    </row>
    <row r="2" spans="1:55" s="176" customFormat="1" x14ac:dyDescent="0.25">
      <c r="D2" s="1"/>
      <c r="E2" s="122"/>
      <c r="F2" s="177"/>
      <c r="H2" s="4"/>
    </row>
    <row r="3" spans="1:55" ht="30" customHeight="1" x14ac:dyDescent="0.25"/>
    <row r="4" spans="1:55" s="176" customFormat="1" ht="14.25" customHeight="1" x14ac:dyDescent="0.25">
      <c r="D4" s="1"/>
      <c r="E4" s="122"/>
      <c r="F4" s="177"/>
      <c r="H4" s="4"/>
    </row>
    <row r="5" spans="1:55" ht="60.75" customHeight="1" x14ac:dyDescent="0.25">
      <c r="A5" s="616" t="s">
        <v>37</v>
      </c>
      <c r="B5" s="617"/>
      <c r="E5" s="252" t="s">
        <v>38</v>
      </c>
      <c r="F5" s="627" t="s">
        <v>657</v>
      </c>
      <c r="G5" s="628"/>
      <c r="H5" s="628"/>
      <c r="I5" s="628"/>
      <c r="J5" s="628"/>
      <c r="K5" s="628"/>
    </row>
    <row r="6" spans="1:55" ht="29.25" customHeight="1" x14ac:dyDescent="0.25">
      <c r="A6" s="5"/>
      <c r="B6" s="6"/>
      <c r="E6" s="1000" t="s">
        <v>1464</v>
      </c>
      <c r="F6" s="1001"/>
      <c r="I6" s="5"/>
      <c r="J6" s="5"/>
      <c r="K6" s="5"/>
    </row>
    <row r="7" spans="1:55" ht="90.75" customHeight="1" x14ac:dyDescent="0.25">
      <c r="A7" s="7"/>
      <c r="E7" s="253" t="s">
        <v>0</v>
      </c>
      <c r="F7" s="627" t="s">
        <v>894</v>
      </c>
      <c r="G7" s="629"/>
      <c r="H7" s="629"/>
      <c r="I7" s="629"/>
      <c r="J7" s="629"/>
      <c r="K7" s="629"/>
    </row>
    <row r="8" spans="1:55" x14ac:dyDescent="0.25">
      <c r="A8" s="9"/>
      <c r="B8" s="5"/>
      <c r="I8" s="8"/>
      <c r="J8" s="10"/>
      <c r="K8" s="10"/>
    </row>
    <row r="9" spans="1:55" x14ac:dyDescent="0.25">
      <c r="A9" s="11"/>
      <c r="F9" s="254"/>
      <c r="G9" s="13" t="s">
        <v>1</v>
      </c>
      <c r="I9" s="12"/>
      <c r="J9" s="14">
        <f>K210</f>
        <v>1224000.0002877566</v>
      </c>
      <c r="L9" s="580"/>
    </row>
    <row r="10" spans="1:55" x14ac:dyDescent="0.25">
      <c r="AD10" s="523"/>
      <c r="AE10" s="523"/>
      <c r="AF10" s="523"/>
      <c r="AG10" s="523"/>
      <c r="AH10" s="523"/>
      <c r="AI10" s="523"/>
      <c r="AJ10" s="523"/>
      <c r="AK10" s="523"/>
      <c r="AL10" s="523"/>
      <c r="AM10" s="523"/>
      <c r="AN10" s="523"/>
      <c r="AO10" s="523"/>
      <c r="AP10" s="523"/>
      <c r="AQ10" s="523"/>
      <c r="AR10" s="523"/>
      <c r="AS10" s="523"/>
      <c r="AT10" s="523"/>
      <c r="AU10" s="523"/>
      <c r="AV10" s="523"/>
      <c r="AW10" s="523"/>
      <c r="AX10" s="523"/>
      <c r="AY10" s="523"/>
      <c r="AZ10" s="523"/>
      <c r="BA10" s="523"/>
      <c r="BB10" s="523"/>
      <c r="BC10" s="523"/>
    </row>
    <row r="11" spans="1:55" ht="15.75" x14ac:dyDescent="0.25">
      <c r="A11" s="618" t="s">
        <v>2</v>
      </c>
      <c r="B11" s="619"/>
      <c r="C11" s="619"/>
      <c r="D11" s="619"/>
      <c r="E11" s="619"/>
      <c r="F11" s="619"/>
      <c r="G11" s="619"/>
      <c r="H11" s="619"/>
      <c r="I11" s="619"/>
      <c r="J11" s="619"/>
      <c r="K11" s="620"/>
      <c r="AD11" s="523"/>
      <c r="AE11" s="523"/>
      <c r="AF11" s="523"/>
      <c r="AG11" s="523"/>
      <c r="AH11" s="523"/>
      <c r="AI11" s="523"/>
      <c r="AJ11" s="523"/>
      <c r="AK11" s="523"/>
      <c r="AL11" s="523"/>
      <c r="AM11" s="523"/>
      <c r="AN11" s="523"/>
      <c r="AO11" s="523"/>
      <c r="AP11" s="523"/>
      <c r="AQ11" s="523"/>
      <c r="AR11" s="523"/>
      <c r="AS11" s="523"/>
      <c r="AT11" s="523"/>
      <c r="AU11" s="523"/>
      <c r="AV11" s="523"/>
      <c r="AW11" s="523"/>
      <c r="AX11" s="523"/>
      <c r="AY11" s="523"/>
      <c r="AZ11" s="523"/>
      <c r="BA11" s="523"/>
      <c r="BB11" s="523"/>
      <c r="BC11" s="523"/>
    </row>
    <row r="12" spans="1:55" ht="16.5" customHeight="1" x14ac:dyDescent="0.25">
      <c r="M12" s="176"/>
      <c r="AD12" s="523"/>
      <c r="AE12" s="523"/>
      <c r="AF12" s="523"/>
      <c r="AG12" s="523"/>
      <c r="AH12" s="523"/>
      <c r="AI12" s="523"/>
      <c r="AJ12" s="523"/>
      <c r="AK12" s="523"/>
      <c r="AL12" s="523"/>
      <c r="AM12" s="523"/>
      <c r="AN12" s="523"/>
      <c r="AO12" s="523"/>
      <c r="AP12" s="523"/>
      <c r="AQ12" s="523"/>
      <c r="AR12" s="523"/>
      <c r="AS12" s="523"/>
      <c r="AT12" s="523"/>
      <c r="AU12" s="523"/>
      <c r="AV12" s="523"/>
      <c r="AW12" s="523"/>
      <c r="AX12" s="523"/>
      <c r="AY12" s="523"/>
      <c r="AZ12" s="523"/>
      <c r="BA12" s="523"/>
      <c r="BB12" s="523"/>
      <c r="BC12" s="523"/>
    </row>
    <row r="13" spans="1:55" ht="15" customHeight="1" x14ac:dyDescent="0.25">
      <c r="A13" s="621" t="s">
        <v>3</v>
      </c>
      <c r="B13" s="626" t="s">
        <v>4</v>
      </c>
      <c r="C13" s="626" t="s">
        <v>5</v>
      </c>
      <c r="D13" s="630" t="s">
        <v>6</v>
      </c>
      <c r="E13" s="630" t="s">
        <v>7</v>
      </c>
      <c r="F13" s="624" t="s">
        <v>8</v>
      </c>
      <c r="G13" s="626" t="s">
        <v>9</v>
      </c>
      <c r="H13" s="622" t="s">
        <v>10</v>
      </c>
      <c r="I13" s="624" t="s">
        <v>11</v>
      </c>
      <c r="J13" s="626" t="s">
        <v>12</v>
      </c>
      <c r="K13" s="626"/>
      <c r="M13" s="176"/>
      <c r="AD13" s="523"/>
      <c r="AE13" s="523"/>
      <c r="AF13" s="523"/>
      <c r="AG13" s="523"/>
      <c r="AH13" s="523"/>
      <c r="AI13" s="523"/>
      <c r="AJ13" s="523"/>
      <c r="AK13" s="523"/>
      <c r="AL13" s="523"/>
      <c r="AM13" s="523"/>
      <c r="AN13" s="523"/>
      <c r="AO13" s="523"/>
      <c r="AP13" s="523"/>
      <c r="AQ13" s="523"/>
      <c r="AR13" s="523"/>
      <c r="AS13" s="523"/>
      <c r="AT13" s="523"/>
      <c r="AU13" s="523"/>
      <c r="AV13" s="523"/>
      <c r="AW13" s="523"/>
      <c r="AX13" s="523"/>
      <c r="AY13" s="523"/>
      <c r="AZ13" s="523"/>
      <c r="BA13" s="523"/>
      <c r="BB13" s="523"/>
      <c r="BC13" s="523"/>
    </row>
    <row r="14" spans="1:55" ht="39" customHeight="1" x14ac:dyDescent="0.25">
      <c r="A14" s="621"/>
      <c r="B14" s="626"/>
      <c r="C14" s="626"/>
      <c r="D14" s="630"/>
      <c r="E14" s="630"/>
      <c r="F14" s="631"/>
      <c r="G14" s="626"/>
      <c r="H14" s="623"/>
      <c r="I14" s="625"/>
      <c r="J14" s="15" t="s">
        <v>13</v>
      </c>
      <c r="K14" s="15" t="s">
        <v>14</v>
      </c>
      <c r="M14" s="176"/>
      <c r="AD14" s="523"/>
      <c r="AE14" s="523"/>
      <c r="AF14" s="523"/>
      <c r="AG14" s="523"/>
      <c r="AH14" s="523"/>
      <c r="AI14" s="523"/>
      <c r="AJ14" s="523"/>
      <c r="AK14" s="523"/>
      <c r="AL14" s="523"/>
      <c r="AM14" s="523"/>
      <c r="AN14" s="523"/>
      <c r="AO14" s="523"/>
      <c r="AP14" s="523"/>
      <c r="AQ14" s="523"/>
      <c r="AR14" s="523"/>
      <c r="AS14" s="523"/>
      <c r="AT14" s="523"/>
      <c r="AU14" s="523"/>
      <c r="AV14" s="523"/>
      <c r="AW14" s="523"/>
      <c r="AX14" s="523"/>
      <c r="AY14" s="523"/>
      <c r="AZ14" s="523"/>
      <c r="BA14" s="523"/>
      <c r="BB14" s="523"/>
      <c r="BC14" s="523"/>
    </row>
    <row r="15" spans="1:55" s="176" customFormat="1" ht="20.100000000000001" customHeight="1" x14ac:dyDescent="0.25">
      <c r="A15" s="634" t="s">
        <v>934</v>
      </c>
      <c r="B15" s="635"/>
      <c r="C15" s="635"/>
      <c r="D15" s="635"/>
      <c r="E15" s="635"/>
      <c r="F15" s="635"/>
      <c r="G15" s="635"/>
      <c r="H15" s="635"/>
      <c r="I15" s="635"/>
      <c r="J15" s="635"/>
      <c r="K15" s="636"/>
      <c r="AD15" s="523"/>
      <c r="AE15" s="523"/>
      <c r="AF15" s="523"/>
      <c r="AG15" s="523"/>
      <c r="AH15" s="523"/>
      <c r="AI15" s="523"/>
      <c r="AJ15" s="523"/>
      <c r="AK15" s="523"/>
      <c r="AL15" s="523"/>
      <c r="AM15" s="523"/>
      <c r="AN15" s="523"/>
      <c r="AO15" s="523"/>
      <c r="AP15" s="523"/>
      <c r="AQ15" s="523"/>
      <c r="AR15" s="523"/>
      <c r="AS15" s="523"/>
      <c r="AT15" s="523"/>
      <c r="AU15" s="523"/>
      <c r="AV15" s="523"/>
      <c r="AW15" s="523"/>
      <c r="AX15" s="523"/>
      <c r="AY15" s="523"/>
      <c r="AZ15" s="523"/>
      <c r="BA15" s="523"/>
      <c r="BB15" s="523"/>
      <c r="BC15" s="523"/>
    </row>
    <row r="16" spans="1:55" ht="18" customHeight="1" x14ac:dyDescent="0.25">
      <c r="A16" s="336"/>
      <c r="B16" s="337" t="s">
        <v>927</v>
      </c>
      <c r="C16" s="338"/>
      <c r="D16" s="339"/>
      <c r="E16" s="340"/>
      <c r="F16" s="340"/>
      <c r="G16" s="340"/>
      <c r="H16" s="341"/>
      <c r="I16" s="342"/>
      <c r="J16" s="343"/>
      <c r="K16" s="173"/>
      <c r="M16" s="176"/>
      <c r="AD16" s="523"/>
      <c r="AE16" s="523"/>
      <c r="AF16" s="523"/>
      <c r="AG16" s="523"/>
      <c r="AH16" s="523"/>
      <c r="AI16" s="523"/>
      <c r="AJ16" s="523"/>
      <c r="AK16" s="523"/>
      <c r="AL16" s="523"/>
      <c r="AM16" s="523"/>
      <c r="AN16" s="523"/>
      <c r="AO16" s="523"/>
      <c r="AP16" s="523"/>
      <c r="AQ16" s="523"/>
      <c r="AR16" s="523"/>
      <c r="AS16" s="523"/>
      <c r="AT16" s="523"/>
      <c r="AU16" s="523"/>
      <c r="AV16" s="523"/>
      <c r="AW16" s="523"/>
      <c r="AX16" s="523"/>
      <c r="AY16" s="523"/>
      <c r="AZ16" s="523"/>
      <c r="BA16" s="523"/>
      <c r="BB16" s="523"/>
      <c r="BC16" s="523"/>
    </row>
    <row r="17" spans="1:464" s="120" customFormat="1" x14ac:dyDescent="0.25">
      <c r="A17" s="266" t="s">
        <v>42</v>
      </c>
      <c r="B17" s="267" t="s">
        <v>18</v>
      </c>
      <c r="C17" s="269" t="s">
        <v>19</v>
      </c>
      <c r="D17" s="266" t="s">
        <v>756</v>
      </c>
      <c r="E17" s="268"/>
      <c r="F17" s="270" t="s">
        <v>20</v>
      </c>
      <c r="G17" s="271" t="s">
        <v>43</v>
      </c>
      <c r="H17" s="272">
        <f>ΠΛΑΣΤΗΡΑ!J127+ΚΑΛΑΤΖΟΠΟΥΛΟΥ!J124+'ΕΠΙΣΚΟΠΟΥ ΔΑΒΙΔ'!J129+'ΝΟΒΑ ΜΠΛΕΡΗ'!J129+'ΚΟΡΥΔΑΛΛΕΩΣ ΕΥΡΩΠΗΣ'!J129+'ΠΛΑΤΕΙΑ ΚΟΡΥΔΑΛΛΕΩΣ'!J128</f>
        <v>1009.56</v>
      </c>
      <c r="I17" s="274">
        <f>3.3+0.075*10*0.24</f>
        <v>3.48</v>
      </c>
      <c r="J17" s="345">
        <f>ROUND(H17*I17,2)</f>
        <v>3513.27</v>
      </c>
      <c r="K17" s="637"/>
      <c r="L17" s="517"/>
      <c r="AD17" s="524"/>
      <c r="AE17" s="524"/>
      <c r="AF17" s="524"/>
      <c r="AG17" s="524"/>
      <c r="AH17" s="524"/>
      <c r="AI17" s="524"/>
      <c r="AJ17" s="524"/>
      <c r="AK17" s="524"/>
      <c r="AL17" s="524"/>
      <c r="AM17" s="524"/>
      <c r="AN17" s="524"/>
      <c r="AO17" s="524"/>
      <c r="AP17" s="524"/>
      <c r="AQ17" s="524"/>
      <c r="AR17" s="524"/>
      <c r="AS17" s="524"/>
      <c r="AT17" s="524"/>
      <c r="AU17" s="524"/>
      <c r="AV17" s="524"/>
      <c r="AW17" s="524"/>
      <c r="AX17" s="524"/>
      <c r="AY17" s="524"/>
      <c r="AZ17" s="524"/>
      <c r="BA17" s="524"/>
      <c r="BB17" s="524"/>
      <c r="BC17" s="524"/>
    </row>
    <row r="18" spans="1:464" s="120" customFormat="1" ht="36" x14ac:dyDescent="0.25">
      <c r="A18" s="266" t="s">
        <v>50</v>
      </c>
      <c r="B18" s="267" t="s">
        <v>1380</v>
      </c>
      <c r="C18" s="269" t="s">
        <v>1244</v>
      </c>
      <c r="D18" s="266" t="s">
        <v>757</v>
      </c>
      <c r="E18" s="268"/>
      <c r="F18" s="270" t="s">
        <v>1245</v>
      </c>
      <c r="G18" s="271" t="s">
        <v>30</v>
      </c>
      <c r="H18" s="272">
        <f>ΠΛΑΣΤΗΡΑ!J133+ΚΑΛΑΤΖΟΠΟΥΛΟΥ!J130+'ΕΠΙΣΚΟΠΟΥ ΔΑΒΙΔ'!J135+'ΝΟΒΑ ΜΠΛΕΡΗ'!J135+'ΚΟΡΥΔΑΛΛΕΩΣ ΕΥΡΩΠΗΣ'!J135+'ΠΛΑΤΕΙΑ ΚΟΡΥΔΑΛΛΕΩΣ'!J134</f>
        <v>1065.6559999999999</v>
      </c>
      <c r="I18" s="274">
        <v>7.9</v>
      </c>
      <c r="J18" s="345">
        <f t="shared" ref="J18:J27" si="0">ROUND(H18*I18,2)</f>
        <v>8418.68</v>
      </c>
      <c r="K18" s="638"/>
      <c r="L18" s="517"/>
      <c r="AD18" s="524"/>
      <c r="AE18" s="524"/>
      <c r="AF18" s="524"/>
      <c r="AG18" s="524"/>
      <c r="AH18" s="524"/>
      <c r="AI18" s="524"/>
      <c r="AJ18" s="524"/>
      <c r="AK18" s="524"/>
      <c r="AL18" s="524"/>
      <c r="AM18" s="524"/>
      <c r="AN18" s="524"/>
      <c r="AO18" s="524"/>
      <c r="AP18" s="524"/>
      <c r="AQ18" s="524"/>
      <c r="AR18" s="524"/>
      <c r="AS18" s="524"/>
      <c r="AT18" s="524"/>
      <c r="AU18" s="524"/>
      <c r="AV18" s="524"/>
      <c r="AW18" s="524"/>
      <c r="AX18" s="524"/>
      <c r="AY18" s="524"/>
      <c r="AZ18" s="524"/>
      <c r="BA18" s="524"/>
      <c r="BB18" s="524"/>
      <c r="BC18" s="524"/>
    </row>
    <row r="19" spans="1:464" s="120" customFormat="1" ht="24.95" customHeight="1" x14ac:dyDescent="0.25">
      <c r="A19" s="266" t="s">
        <v>51</v>
      </c>
      <c r="B19" s="267" t="s">
        <v>176</v>
      </c>
      <c r="C19" s="269" t="s">
        <v>177</v>
      </c>
      <c r="D19" s="266" t="s">
        <v>758</v>
      </c>
      <c r="E19" s="229" t="s">
        <v>167</v>
      </c>
      <c r="F19" s="270" t="s">
        <v>168</v>
      </c>
      <c r="G19" s="271" t="s">
        <v>17</v>
      </c>
      <c r="H19" s="272">
        <f>ΠΛΑΣΤΗΡΑ!J142+ΚΑΛΑΤΖΟΠΟΥΛΟΥ!J139+'ΕΠΙΣΚΟΠΟΥ ΔΑΒΙΔ'!J144+'ΝΟΒΑ ΜΠΛΕΡΗ'!J144+'ΚΟΡΥΔΑΛΛΕΩΣ ΕΥΡΩΠΗΣ'!J144+'ΠΛΑΤΕΙΑ ΚΟΡΥΔΑΛΛΕΩΣ'!J143</f>
        <v>203.35777499999998</v>
      </c>
      <c r="I19" s="274">
        <f>28+10*0.24</f>
        <v>30.4</v>
      </c>
      <c r="J19" s="345">
        <f>ROUND(H19*I19,2)</f>
        <v>6182.08</v>
      </c>
      <c r="K19" s="638"/>
      <c r="L19" s="517"/>
      <c r="AD19" s="524"/>
      <c r="AE19" s="524"/>
      <c r="AF19" s="524"/>
      <c r="AG19" s="524"/>
      <c r="AH19" s="524"/>
      <c r="AI19" s="524"/>
      <c r="AJ19" s="524"/>
      <c r="AK19" s="525"/>
      <c r="AL19" s="525"/>
      <c r="AM19" s="525"/>
      <c r="AN19" s="525"/>
      <c r="AO19" s="525"/>
      <c r="AP19" s="525"/>
      <c r="AQ19" s="525"/>
      <c r="AR19" s="525"/>
      <c r="AS19" s="525"/>
      <c r="AT19" s="525"/>
      <c r="AU19" s="525"/>
      <c r="AV19" s="527"/>
      <c r="AW19" s="528"/>
      <c r="AX19" s="529"/>
      <c r="AY19" s="530"/>
      <c r="AZ19" s="524"/>
      <c r="BA19" s="524"/>
      <c r="BB19" s="524"/>
      <c r="BC19" s="524"/>
    </row>
    <row r="20" spans="1:464" s="120" customFormat="1" ht="24.95" customHeight="1" x14ac:dyDescent="0.25">
      <c r="A20" s="266" t="s">
        <v>52</v>
      </c>
      <c r="B20" s="267" t="s">
        <v>1243</v>
      </c>
      <c r="C20" s="269" t="s">
        <v>1238</v>
      </c>
      <c r="D20" s="266" t="s">
        <v>759</v>
      </c>
      <c r="E20" s="268"/>
      <c r="F20" s="270" t="s">
        <v>159</v>
      </c>
      <c r="G20" s="271" t="s">
        <v>25</v>
      </c>
      <c r="H20" s="272">
        <f>ΠΛΑΣΤΗΡΑ!J148+ΚΑΛΑΤΖΟΠΟΥΛΟΥ!J145+'ΕΠΙΣΚΟΠΟΥ ΔΑΒΙΔ'!J150+'ΝΟΒΑ ΜΠΛΕΡΗ'!J150+'ΚΟΡΥΔΑΛΛΕΩΣ ΕΥΡΩΠΗΣ'!J150+'ΠΛΑΤΕΙΑ ΚΟΡΥΔΑΛΛΕΩΣ'!J149</f>
        <v>92</v>
      </c>
      <c r="I20" s="274">
        <v>40.299999999999997</v>
      </c>
      <c r="J20" s="345">
        <f>ROUND(H20*I20,2)</f>
        <v>3707.6</v>
      </c>
      <c r="K20" s="638"/>
      <c r="AD20" s="524"/>
      <c r="AE20" s="524"/>
      <c r="AF20" s="524"/>
      <c r="AG20" s="524"/>
      <c r="AH20" s="524"/>
      <c r="AI20" s="524"/>
      <c r="AJ20" s="524"/>
      <c r="AK20" s="524"/>
      <c r="AL20" s="524"/>
      <c r="AM20" s="524"/>
      <c r="AN20" s="524"/>
      <c r="AO20" s="524"/>
      <c r="AP20" s="524"/>
      <c r="AQ20" s="524"/>
      <c r="AR20" s="524"/>
      <c r="AS20" s="524"/>
      <c r="AT20" s="524"/>
      <c r="AU20" s="524"/>
      <c r="AV20" s="524"/>
      <c r="AW20" s="524"/>
      <c r="AX20" s="524"/>
      <c r="AY20" s="524"/>
      <c r="AZ20" s="524"/>
      <c r="BA20" s="524"/>
      <c r="BB20" s="524"/>
      <c r="BC20" s="524"/>
    </row>
    <row r="21" spans="1:464" s="120" customFormat="1" ht="39.950000000000003" customHeight="1" x14ac:dyDescent="0.25">
      <c r="A21" s="266">
        <v>5</v>
      </c>
      <c r="B21" s="267" t="s">
        <v>24</v>
      </c>
      <c r="C21" s="269" t="s">
        <v>59</v>
      </c>
      <c r="D21" s="266" t="s">
        <v>1271</v>
      </c>
      <c r="E21" s="229" t="s">
        <v>15</v>
      </c>
      <c r="F21" s="270" t="s">
        <v>16</v>
      </c>
      <c r="G21" s="271" t="s">
        <v>17</v>
      </c>
      <c r="H21" s="272">
        <f>ΠΛΑΣΤΗΡΑ!J154+ΚΑΛΑΤΖΟΠΟΥΛΟΥ!J152+'ΕΠΙΣΚΟΠΟΥ ΔΑΒΙΔ'!J156+'ΝΟΒΑ ΜΠΛΕΡΗ'!J156+'ΚΟΡΥΔΑΛΛΕΩΣ ΕΥΡΩΠΗΣ'!J156+'ΠΛΑΤΕΙΑ ΚΟΡΥΔΑΛΛΕΩΣ'!J155</f>
        <v>363.33299999999997</v>
      </c>
      <c r="I21" s="274">
        <v>4</v>
      </c>
      <c r="J21" s="345">
        <f>ROUND(H21*I21,2)</f>
        <v>1453.33</v>
      </c>
      <c r="K21" s="638"/>
      <c r="L21" s="531"/>
      <c r="AD21" s="524"/>
      <c r="AE21" s="524"/>
      <c r="AF21" s="524"/>
      <c r="AG21" s="524"/>
      <c r="AH21" s="524"/>
      <c r="AI21" s="524"/>
      <c r="AJ21" s="524"/>
      <c r="AK21" s="524"/>
      <c r="AL21" s="524"/>
      <c r="AM21" s="524"/>
      <c r="AN21" s="524"/>
      <c r="AO21" s="524"/>
      <c r="AP21" s="524"/>
      <c r="AQ21" s="524"/>
      <c r="AR21" s="524"/>
      <c r="AS21" s="524"/>
      <c r="AT21" s="524"/>
      <c r="AU21" s="524"/>
      <c r="AV21" s="524"/>
      <c r="AW21" s="524"/>
      <c r="AX21" s="524"/>
      <c r="AY21" s="524"/>
      <c r="AZ21" s="524"/>
      <c r="BA21" s="524"/>
      <c r="BB21" s="524"/>
      <c r="BC21" s="524"/>
    </row>
    <row r="22" spans="1:464" s="120" customFormat="1" x14ac:dyDescent="0.25">
      <c r="A22" s="266">
        <f>A21+1</f>
        <v>6</v>
      </c>
      <c r="B22" s="267" t="s">
        <v>21</v>
      </c>
      <c r="C22" s="269" t="s">
        <v>22</v>
      </c>
      <c r="D22" s="266" t="s">
        <v>760</v>
      </c>
      <c r="E22" s="268"/>
      <c r="F22" s="270" t="s">
        <v>23</v>
      </c>
      <c r="G22" s="271" t="s">
        <v>43</v>
      </c>
      <c r="H22" s="272">
        <f>ΠΛΑΣΤΗΡΑ!J160+ΚΑΛΑΤΖΟΠΟΥΛΟΥ!J159+'ΕΠΙΣΚΟΠΟΥ ΔΑΒΙΔ'!J163+'ΝΟΒΑ ΜΠΛΕΡΗ'!J163+'ΚΟΡΥΔΑΛΛΕΩΣ ΕΥΡΩΠΗΣ'!J163+'ΠΛΑΤΕΙΑ ΚΟΡΥΔΑΛΛΕΩΣ'!J162</f>
        <v>230.95</v>
      </c>
      <c r="I22" s="274">
        <v>1</v>
      </c>
      <c r="J22" s="345">
        <f t="shared" si="0"/>
        <v>230.95</v>
      </c>
      <c r="K22" s="639"/>
      <c r="AD22" s="524"/>
      <c r="AE22" s="524"/>
      <c r="AF22" s="524"/>
      <c r="AG22" s="524"/>
      <c r="AH22" s="524"/>
      <c r="AI22" s="524"/>
      <c r="AJ22" s="524"/>
      <c r="AK22" s="524"/>
      <c r="AL22" s="524"/>
      <c r="AM22" s="524"/>
      <c r="AN22" s="524"/>
      <c r="AO22" s="524"/>
      <c r="AP22" s="524"/>
      <c r="AQ22" s="524"/>
      <c r="AR22" s="524"/>
      <c r="AS22" s="524"/>
      <c r="AT22" s="524"/>
      <c r="AU22" s="524"/>
      <c r="AV22" s="524"/>
      <c r="AW22" s="524"/>
      <c r="AX22" s="524"/>
      <c r="AY22" s="524"/>
      <c r="AZ22" s="524"/>
      <c r="BA22" s="524"/>
      <c r="BB22" s="524"/>
      <c r="BC22" s="524"/>
    </row>
    <row r="23" spans="1:464" s="120" customFormat="1" ht="24.95" customHeight="1" x14ac:dyDescent="0.25">
      <c r="A23" s="266">
        <f t="shared" ref="A23:A27" si="1">A22+1</f>
        <v>7</v>
      </c>
      <c r="B23" s="267" t="s">
        <v>165</v>
      </c>
      <c r="C23" s="269" t="s">
        <v>166</v>
      </c>
      <c r="D23" s="266" t="s">
        <v>761</v>
      </c>
      <c r="E23" s="229" t="s">
        <v>167</v>
      </c>
      <c r="F23" s="229" t="s">
        <v>168</v>
      </c>
      <c r="G23" s="271" t="s">
        <v>17</v>
      </c>
      <c r="H23" s="272">
        <f>ΠΛΑΣΤΗΡΑ!J168+ΚΑΛΑΤΖΟΠΟΥΛΟΥ!J165+'ΕΠΙΣΚΟΠΟΥ ΔΑΒΙΔ'!J170+'ΝΟΒΑ ΜΠΛΕΡΗ'!J170+'ΚΟΡΥΔΑΛΛΕΩΣ ΕΥΡΩΠΗΣ'!J170+'ΠΛΑΤΕΙΑ ΚΟΡΥΔΑΛΛΕΩΣ'!J171</f>
        <v>3.3331999999999997</v>
      </c>
      <c r="I23" s="274">
        <f>56+10*0.24</f>
        <v>58.4</v>
      </c>
      <c r="J23" s="345">
        <f t="shared" si="0"/>
        <v>194.66</v>
      </c>
      <c r="K23" s="639"/>
      <c r="L23" s="517"/>
      <c r="AD23" s="524"/>
      <c r="AE23" s="524"/>
      <c r="AF23" s="524"/>
      <c r="AG23" s="524"/>
      <c r="AH23" s="524"/>
      <c r="AI23" s="524"/>
      <c r="AJ23" s="524"/>
      <c r="AK23" s="524"/>
      <c r="AL23" s="524"/>
      <c r="AM23" s="524"/>
      <c r="AN23" s="524"/>
      <c r="AO23" s="524"/>
      <c r="AP23" s="524"/>
      <c r="AQ23" s="524"/>
      <c r="AR23" s="524"/>
      <c r="AS23" s="524"/>
      <c r="AT23" s="524"/>
      <c r="AU23" s="524"/>
      <c r="AV23" s="524"/>
      <c r="AW23" s="524"/>
      <c r="AX23" s="524"/>
      <c r="AY23" s="524"/>
      <c r="AZ23" s="524"/>
      <c r="BA23" s="524"/>
      <c r="BB23" s="524"/>
      <c r="BC23" s="524"/>
    </row>
    <row r="24" spans="1:464" s="120" customFormat="1" x14ac:dyDescent="0.25">
      <c r="A24" s="266">
        <f>A23+1</f>
        <v>8</v>
      </c>
      <c r="B24" s="227" t="s">
        <v>169</v>
      </c>
      <c r="C24" s="269" t="s">
        <v>170</v>
      </c>
      <c r="D24" s="266" t="s">
        <v>762</v>
      </c>
      <c r="E24" s="271"/>
      <c r="F24" s="271" t="s">
        <v>171</v>
      </c>
      <c r="G24" s="230" t="s">
        <v>35</v>
      </c>
      <c r="H24" s="231">
        <f>ΠΛΑΣΤΗΡΑ!J189+ΚΑΛΑΤΖΟΠΟΥΛΟΥ!J186+'ΕΠΙΣΚΟΠΟΥ ΔΑΒΙΔ'!J191+'ΝΟΒΑ ΜΠΛΕΡΗ'!J191+'ΚΟΡΥΔΑΛΛΕΩΣ ΕΥΡΩΠΗΣ'!J193+'ΠΛΑΤΕΙΑ ΚΟΡΥΔΑΛΛΕΩΣ'!J193</f>
        <v>1264.713</v>
      </c>
      <c r="I24" s="274">
        <f>7.7+20*0.24</f>
        <v>12.5</v>
      </c>
      <c r="J24" s="345">
        <f t="shared" si="0"/>
        <v>15808.91</v>
      </c>
      <c r="K24" s="639"/>
      <c r="L24" s="517"/>
      <c r="AD24" s="524"/>
      <c r="AE24" s="524"/>
      <c r="AF24" s="524"/>
      <c r="AG24" s="524"/>
      <c r="AH24" s="524"/>
      <c r="AI24" s="524"/>
      <c r="AJ24" s="524"/>
      <c r="AK24" s="524"/>
      <c r="AL24" s="524"/>
      <c r="AM24" s="524"/>
      <c r="AN24" s="524"/>
      <c r="AO24" s="524"/>
      <c r="AP24" s="524"/>
      <c r="AQ24" s="524"/>
      <c r="AR24" s="524"/>
      <c r="AS24" s="524"/>
      <c r="AT24" s="524"/>
      <c r="AU24" s="524"/>
      <c r="AV24" s="524"/>
      <c r="AW24" s="524"/>
      <c r="AX24" s="524"/>
      <c r="AY24" s="524"/>
      <c r="AZ24" s="524"/>
      <c r="BA24" s="524"/>
      <c r="BB24" s="524"/>
      <c r="BC24" s="524"/>
    </row>
    <row r="25" spans="1:464" s="120" customFormat="1" x14ac:dyDescent="0.25">
      <c r="A25" s="266">
        <f t="shared" si="1"/>
        <v>9</v>
      </c>
      <c r="B25" s="227" t="s">
        <v>172</v>
      </c>
      <c r="C25" s="269" t="s">
        <v>173</v>
      </c>
      <c r="D25" s="266" t="s">
        <v>763</v>
      </c>
      <c r="E25" s="229" t="s">
        <v>476</v>
      </c>
      <c r="F25" s="271" t="s">
        <v>174</v>
      </c>
      <c r="G25" s="230" t="s">
        <v>35</v>
      </c>
      <c r="H25" s="231">
        <f>ΠΛΑΣΤΗΡΑ!J195+ΚΑΛΑΤΖΟΠΟΥΛΟΥ!J192+'ΕΠΙΣΚΟΠΟΥ ΔΑΒΙΔ'!J197+'ΝΟΒΑ ΜΠΛΕΡΗ'!J197+'ΚΟΡΥΔΑΛΛΕΩΣ ΕΥΡΩΠΗΣ'!J199+'ΠΛΑΤΕΙΑ ΚΟΡΥΔΑΛΛΕΩΣ'!J199</f>
        <v>20.324857999999999</v>
      </c>
      <c r="I25" s="274">
        <v>4.5</v>
      </c>
      <c r="J25" s="345">
        <f t="shared" si="0"/>
        <v>91.46</v>
      </c>
      <c r="K25" s="639"/>
      <c r="AD25" s="524"/>
      <c r="AE25" s="524"/>
      <c r="AF25" s="524"/>
      <c r="AG25" s="524"/>
      <c r="AH25" s="524"/>
      <c r="AI25" s="524"/>
      <c r="AJ25" s="524"/>
      <c r="AK25" s="524"/>
      <c r="AL25" s="524"/>
      <c r="AM25" s="524"/>
      <c r="AN25" s="524"/>
      <c r="AO25" s="524"/>
      <c r="AP25" s="524"/>
      <c r="AQ25" s="524"/>
      <c r="AR25" s="524"/>
      <c r="AS25" s="524"/>
      <c r="AT25" s="524"/>
      <c r="AU25" s="524"/>
      <c r="AV25" s="524"/>
      <c r="AW25" s="524"/>
      <c r="AX25" s="524"/>
      <c r="AY25" s="524"/>
      <c r="AZ25" s="524"/>
      <c r="BA25" s="524"/>
      <c r="BB25" s="524"/>
      <c r="BC25" s="524"/>
    </row>
    <row r="26" spans="1:464" s="120" customFormat="1" ht="24.95" customHeight="1" x14ac:dyDescent="0.25">
      <c r="A26" s="266">
        <f t="shared" si="1"/>
        <v>10</v>
      </c>
      <c r="B26" s="275" t="s">
        <v>477</v>
      </c>
      <c r="C26" s="269" t="s">
        <v>487</v>
      </c>
      <c r="D26" s="266" t="s">
        <v>764</v>
      </c>
      <c r="E26" s="229" t="s">
        <v>167</v>
      </c>
      <c r="F26" s="271" t="s">
        <v>175</v>
      </c>
      <c r="G26" s="230" t="s">
        <v>35</v>
      </c>
      <c r="H26" s="231">
        <f>ΠΛΑΣΤΗΡΑ!J201+ΚΑΛΑΤΖΟΠΟΥΛΟΥ!J198+'ΕΠΙΣΚΟΠΟΥ ΔΑΒΙΔ'!J203+'ΝΟΒΑ ΜΠΛΕΡΗ'!J203+'ΚΟΡΥΔΑΛΛΕΩΣ ΕΥΡΩΠΗΣ'!J205+'ΠΛΑΤΕΙΑ ΚΟΡΥΔΑΛΛΕΩΣ'!J205</f>
        <v>10.840000000000002</v>
      </c>
      <c r="I26" s="274">
        <f>130+10*0.24</f>
        <v>132.4</v>
      </c>
      <c r="J26" s="345">
        <f t="shared" si="0"/>
        <v>1435.22</v>
      </c>
      <c r="K26" s="639"/>
      <c r="L26" s="517"/>
      <c r="AD26" s="524"/>
      <c r="AE26" s="524"/>
      <c r="AF26" s="524"/>
      <c r="AG26" s="524"/>
      <c r="AH26" s="524"/>
      <c r="AI26" s="524"/>
      <c r="AJ26" s="524"/>
      <c r="AK26" s="524"/>
      <c r="AL26" s="524"/>
      <c r="AM26" s="524"/>
      <c r="AN26" s="524"/>
      <c r="AO26" s="524"/>
      <c r="AP26" s="524"/>
      <c r="AQ26" s="524"/>
      <c r="AR26" s="524"/>
      <c r="AS26" s="524"/>
      <c r="AT26" s="524"/>
      <c r="AU26" s="524"/>
      <c r="AV26" s="524"/>
      <c r="AW26" s="524"/>
      <c r="AX26" s="524"/>
      <c r="AY26" s="524"/>
      <c r="AZ26" s="524"/>
      <c r="BA26" s="524"/>
      <c r="BB26" s="524"/>
      <c r="BC26" s="524"/>
    </row>
    <row r="27" spans="1:464" s="120" customFormat="1" ht="15" customHeight="1" x14ac:dyDescent="0.25">
      <c r="A27" s="266">
        <f t="shared" si="1"/>
        <v>11</v>
      </c>
      <c r="B27" s="267" t="s">
        <v>33</v>
      </c>
      <c r="C27" s="269" t="s">
        <v>34</v>
      </c>
      <c r="D27" s="266" t="s">
        <v>765</v>
      </c>
      <c r="E27" s="229"/>
      <c r="F27" s="270" t="s">
        <v>31</v>
      </c>
      <c r="G27" s="271" t="s">
        <v>35</v>
      </c>
      <c r="H27" s="272">
        <f>ΠΛΑΣΤΗΡΑ!J213+ΚΑΛΑΤΖΟΠΟΥΛΟΥ!J210+'ΕΠΙΣΚΟΠΟΥ ΔΑΒΙΔ'!J214+'ΝΟΒΑ ΜΠΛΕΡΗ'!J214+'ΚΟΡΥΔΑΛΛΕΩΣ ΕΥΡΩΠΗΣ'!J217+'ΠΛΑΤΕΙΑ ΚΟΡΥΔΑΛΛΕΩΣ'!J216</f>
        <v>50.2562</v>
      </c>
      <c r="I27" s="274">
        <v>0.9</v>
      </c>
      <c r="J27" s="345">
        <f t="shared" si="0"/>
        <v>45.23</v>
      </c>
      <c r="K27" s="639"/>
      <c r="AD27" s="524"/>
      <c r="AE27" s="524"/>
      <c r="AF27" s="524"/>
      <c r="AG27" s="524"/>
      <c r="AH27" s="524"/>
      <c r="AI27" s="524"/>
      <c r="AJ27" s="524"/>
      <c r="AK27" s="524"/>
      <c r="AL27" s="524"/>
      <c r="AM27" s="524"/>
      <c r="AN27" s="524"/>
      <c r="AO27" s="524"/>
      <c r="AP27" s="524"/>
      <c r="AQ27" s="524"/>
      <c r="AR27" s="524"/>
      <c r="AS27" s="524"/>
      <c r="AT27" s="524"/>
      <c r="AU27" s="524"/>
      <c r="AV27" s="524"/>
      <c r="AW27" s="524"/>
      <c r="AX27" s="524"/>
      <c r="AY27" s="524"/>
      <c r="AZ27" s="524"/>
      <c r="BA27" s="524"/>
      <c r="BB27" s="524"/>
      <c r="BC27" s="524"/>
    </row>
    <row r="28" spans="1:464" ht="20.100000000000001" customHeight="1" x14ac:dyDescent="0.25">
      <c r="A28" s="16"/>
      <c r="B28" s="612" t="s">
        <v>937</v>
      </c>
      <c r="C28" s="613"/>
      <c r="D28" s="613"/>
      <c r="E28" s="613"/>
      <c r="F28" s="614"/>
      <c r="G28" s="614"/>
      <c r="H28" s="614"/>
      <c r="I28" s="614"/>
      <c r="J28" s="615"/>
      <c r="K28" s="498">
        <f>SUM(J17:J27)</f>
        <v>41081.39</v>
      </c>
      <c r="AD28" s="523"/>
      <c r="AE28" s="523"/>
      <c r="AF28" s="523"/>
      <c r="AG28" s="523"/>
      <c r="AH28" s="523"/>
      <c r="AI28" s="523"/>
      <c r="AJ28" s="523"/>
      <c r="AK28" s="524"/>
      <c r="AL28" s="524"/>
      <c r="AM28" s="524"/>
      <c r="AN28" s="524"/>
      <c r="AO28" s="524"/>
      <c r="AP28" s="524"/>
      <c r="AQ28" s="524"/>
      <c r="AR28" s="524"/>
      <c r="AS28" s="524"/>
      <c r="AT28" s="524"/>
      <c r="AU28" s="524"/>
      <c r="AV28" s="524"/>
      <c r="AW28" s="524"/>
      <c r="AX28" s="524"/>
      <c r="AY28" s="524"/>
      <c r="AZ28" s="524"/>
      <c r="BA28" s="524"/>
      <c r="BB28" s="524"/>
      <c r="BC28" s="523"/>
    </row>
    <row r="29" spans="1:464" s="176" customFormat="1" ht="20.100000000000001" customHeight="1" x14ac:dyDescent="0.25">
      <c r="A29" s="336"/>
      <c r="B29" s="337" t="s">
        <v>928</v>
      </c>
      <c r="C29" s="338"/>
      <c r="D29" s="339"/>
      <c r="E29" s="340"/>
      <c r="F29" s="340"/>
      <c r="G29" s="340"/>
      <c r="H29" s="341"/>
      <c r="I29" s="342"/>
      <c r="J29" s="343"/>
      <c r="K29" s="499"/>
      <c r="AD29" s="523"/>
      <c r="AE29" s="523"/>
      <c r="AF29" s="523"/>
      <c r="AG29" s="523"/>
      <c r="AH29" s="523"/>
      <c r="AI29" s="523"/>
      <c r="AJ29" s="523"/>
      <c r="AK29" s="524"/>
      <c r="AL29" s="524"/>
      <c r="AM29" s="524"/>
      <c r="AN29" s="524"/>
      <c r="AO29" s="525"/>
      <c r="AP29" s="525"/>
      <c r="AQ29" s="525"/>
      <c r="AR29" s="525"/>
      <c r="AS29" s="525"/>
      <c r="AT29" s="525"/>
      <c r="AU29" s="525"/>
      <c r="AV29" s="525"/>
      <c r="AW29" s="525"/>
      <c r="AX29" s="526"/>
      <c r="AY29" s="525"/>
      <c r="AZ29" s="525"/>
      <c r="BA29" s="525"/>
      <c r="BB29" s="525"/>
      <c r="BC29" s="523"/>
    </row>
    <row r="30" spans="1:464" s="120" customFormat="1" ht="75" customHeight="1" x14ac:dyDescent="0.25">
      <c r="A30" s="532">
        <v>12</v>
      </c>
      <c r="B30" s="276" t="s">
        <v>280</v>
      </c>
      <c r="C30" s="269" t="s">
        <v>281</v>
      </c>
      <c r="D30" s="266" t="s">
        <v>766</v>
      </c>
      <c r="E30" s="229" t="s">
        <v>282</v>
      </c>
      <c r="F30" s="271" t="s">
        <v>283</v>
      </c>
      <c r="G30" s="230" t="s">
        <v>35</v>
      </c>
      <c r="H30" s="215">
        <f>ΠΛΑΣΤΗΡΑ!J230+ΚΑΛΑΤΖΟΠΟΥΛΟΥ!J227+'ΕΠΙΣΚΟΠΟΥ ΔΑΒΙΔ'!J231+'ΝΟΒΑ ΜΠΛΕΡΗ'!J231+'ΚΟΡΥΔΑΛΛΕΩΣ ΕΥΡΩΠΗΣ'!J234+'ΠΛΑΤΕΙΑ ΚΟΡΥΔΑΛΛΕΩΣ'!J233</f>
        <v>92.423000000000002</v>
      </c>
      <c r="I30" s="232">
        <v>84</v>
      </c>
      <c r="J30" s="345">
        <f t="shared" ref="J30:J38" si="2">ROUND(H30*I30,2)</f>
        <v>7763.53</v>
      </c>
      <c r="K30" s="533"/>
      <c r="L30" s="178"/>
      <c r="M30" s="178"/>
      <c r="N30" s="178"/>
      <c r="O30" s="178"/>
      <c r="P30" s="178"/>
      <c r="Q30" s="178"/>
      <c r="R30" s="178"/>
      <c r="S30" s="178"/>
      <c r="T30" s="178"/>
      <c r="U30" s="178"/>
      <c r="V30" s="178"/>
      <c r="W30" s="178"/>
      <c r="X30" s="178"/>
      <c r="Y30" s="178"/>
      <c r="Z30" s="178"/>
      <c r="AA30" s="178"/>
      <c r="AB30" s="178"/>
      <c r="AC30" s="178"/>
      <c r="AD30" s="178"/>
      <c r="AE30" s="178"/>
      <c r="AF30" s="178"/>
      <c r="AG30" s="178"/>
      <c r="AH30" s="178"/>
      <c r="AI30" s="178"/>
      <c r="AJ30" s="178"/>
      <c r="AK30" s="524"/>
      <c r="AL30" s="524"/>
      <c r="AM30" s="524"/>
      <c r="AN30" s="524"/>
      <c r="AO30" s="524"/>
      <c r="AP30" s="524"/>
      <c r="AQ30" s="524"/>
      <c r="AR30" s="524"/>
      <c r="AS30" s="524"/>
      <c r="AT30" s="524"/>
      <c r="AU30" s="524"/>
      <c r="AV30" s="524"/>
      <c r="AW30" s="524"/>
      <c r="AX30" s="524"/>
      <c r="AY30" s="524"/>
      <c r="AZ30" s="524"/>
      <c r="BA30" s="524"/>
      <c r="BB30" s="524"/>
      <c r="BC30" s="178"/>
      <c r="BD30" s="178"/>
      <c r="BE30" s="178"/>
      <c r="BF30" s="178"/>
      <c r="BG30" s="178"/>
      <c r="BH30" s="178"/>
      <c r="BI30" s="178"/>
      <c r="BJ30" s="178"/>
      <c r="BK30" s="178"/>
      <c r="BL30" s="178"/>
      <c r="BM30" s="178"/>
      <c r="BN30" s="178"/>
      <c r="BO30" s="178"/>
      <c r="BP30" s="178"/>
      <c r="BQ30" s="178"/>
      <c r="BR30" s="178"/>
      <c r="BS30" s="178"/>
      <c r="BT30" s="178"/>
      <c r="BU30" s="178"/>
      <c r="BV30" s="178"/>
      <c r="BW30" s="178"/>
      <c r="BX30" s="178"/>
      <c r="BY30" s="178"/>
      <c r="BZ30" s="178"/>
      <c r="CA30" s="178"/>
      <c r="CB30" s="178"/>
      <c r="CC30" s="178"/>
      <c r="CD30" s="178"/>
      <c r="CE30" s="178"/>
      <c r="CF30" s="178"/>
      <c r="CG30" s="178"/>
      <c r="CH30" s="178"/>
      <c r="CI30" s="178"/>
      <c r="CJ30" s="178"/>
      <c r="CK30" s="178"/>
      <c r="CL30" s="178"/>
      <c r="CM30" s="178"/>
      <c r="CN30" s="178"/>
      <c r="CO30" s="178"/>
      <c r="CP30" s="178"/>
      <c r="CQ30" s="178"/>
      <c r="CR30" s="178"/>
      <c r="CS30" s="178"/>
      <c r="CT30" s="178"/>
      <c r="CU30" s="178"/>
      <c r="CV30" s="178"/>
      <c r="CW30" s="178"/>
      <c r="CX30" s="178"/>
      <c r="CY30" s="178"/>
      <c r="CZ30" s="178"/>
      <c r="DA30" s="178"/>
      <c r="DB30" s="178"/>
      <c r="DC30" s="178"/>
      <c r="DD30" s="178"/>
      <c r="DE30" s="178"/>
      <c r="DF30" s="178"/>
      <c r="DG30" s="178"/>
      <c r="DH30" s="178"/>
      <c r="DI30" s="178"/>
      <c r="DJ30" s="178"/>
      <c r="DK30" s="178"/>
      <c r="DL30" s="178"/>
      <c r="DM30" s="178"/>
      <c r="DN30" s="178"/>
      <c r="DO30" s="178"/>
      <c r="DP30" s="178"/>
      <c r="DQ30" s="178"/>
      <c r="DR30" s="178"/>
      <c r="DS30" s="178"/>
      <c r="DT30" s="178"/>
      <c r="DU30" s="178"/>
      <c r="DV30" s="178"/>
      <c r="DW30" s="178"/>
      <c r="DX30" s="178"/>
      <c r="DY30" s="178"/>
      <c r="DZ30" s="178"/>
      <c r="EA30" s="178"/>
      <c r="EB30" s="178"/>
      <c r="EC30" s="178"/>
      <c r="ED30" s="178"/>
      <c r="EE30" s="178"/>
      <c r="EF30" s="178"/>
      <c r="EG30" s="178"/>
      <c r="EH30" s="178"/>
      <c r="EI30" s="178"/>
      <c r="EJ30" s="178"/>
      <c r="EK30" s="178"/>
      <c r="EL30" s="178"/>
      <c r="EM30" s="178"/>
      <c r="EN30" s="178"/>
      <c r="EO30" s="178"/>
      <c r="EP30" s="178"/>
      <c r="EQ30" s="178"/>
      <c r="ER30" s="178"/>
      <c r="ES30" s="178"/>
      <c r="ET30" s="178"/>
      <c r="EU30" s="178"/>
      <c r="EV30" s="178"/>
      <c r="EW30" s="178"/>
      <c r="EX30" s="178"/>
      <c r="EY30" s="178"/>
      <c r="EZ30" s="178"/>
      <c r="FA30" s="178"/>
      <c r="FB30" s="178"/>
      <c r="FC30" s="178"/>
      <c r="FD30" s="178"/>
      <c r="FE30" s="178"/>
      <c r="FF30" s="178"/>
      <c r="FG30" s="178"/>
      <c r="FH30" s="178"/>
      <c r="FI30" s="178"/>
      <c r="FJ30" s="178"/>
      <c r="FK30" s="178"/>
      <c r="FL30" s="178"/>
      <c r="FM30" s="178"/>
      <c r="FN30" s="178"/>
      <c r="FO30" s="178"/>
      <c r="FP30" s="178"/>
      <c r="FQ30" s="178"/>
      <c r="FR30" s="178"/>
      <c r="FS30" s="178"/>
      <c r="FT30" s="178"/>
      <c r="FU30" s="178"/>
      <c r="FV30" s="178"/>
      <c r="FW30" s="178"/>
      <c r="FX30" s="178"/>
      <c r="FY30" s="178"/>
      <c r="FZ30" s="178"/>
      <c r="GA30" s="178"/>
      <c r="GB30" s="178"/>
      <c r="GC30" s="178"/>
      <c r="GD30" s="178"/>
      <c r="GE30" s="178"/>
      <c r="GF30" s="178"/>
      <c r="GG30" s="178"/>
      <c r="GH30" s="178"/>
      <c r="GI30" s="178"/>
      <c r="GJ30" s="178"/>
      <c r="GK30" s="178"/>
      <c r="GL30" s="178"/>
      <c r="GM30" s="178"/>
      <c r="GN30" s="178"/>
      <c r="GO30" s="178"/>
      <c r="GP30" s="178"/>
      <c r="GQ30" s="178"/>
      <c r="GR30" s="178"/>
      <c r="GS30" s="178"/>
      <c r="GT30" s="178"/>
      <c r="GU30" s="178"/>
      <c r="GV30" s="178"/>
      <c r="GW30" s="178"/>
      <c r="GX30" s="178"/>
      <c r="GY30" s="178"/>
      <c r="GZ30" s="178"/>
      <c r="HA30" s="178"/>
      <c r="HB30" s="178"/>
      <c r="HC30" s="178"/>
      <c r="HD30" s="178"/>
      <c r="HE30" s="178"/>
      <c r="HF30" s="178"/>
      <c r="HG30" s="178"/>
      <c r="HH30" s="178"/>
      <c r="HI30" s="178"/>
      <c r="HJ30" s="178"/>
      <c r="HK30" s="178"/>
      <c r="HL30" s="178"/>
      <c r="HM30" s="178"/>
      <c r="HN30" s="178"/>
      <c r="HO30" s="178"/>
      <c r="HP30" s="178"/>
      <c r="HQ30" s="178"/>
      <c r="HR30" s="178"/>
      <c r="HS30" s="178"/>
      <c r="HT30" s="178"/>
      <c r="HU30" s="178"/>
      <c r="HV30" s="178"/>
      <c r="HW30" s="178"/>
      <c r="HX30" s="178"/>
      <c r="HY30" s="178"/>
      <c r="HZ30" s="178"/>
      <c r="IA30" s="178"/>
      <c r="IB30" s="178"/>
      <c r="IC30" s="178"/>
      <c r="ID30" s="178"/>
      <c r="IE30" s="178"/>
      <c r="IF30" s="178"/>
      <c r="IG30" s="178"/>
      <c r="IH30" s="178"/>
      <c r="II30" s="178"/>
      <c r="IJ30" s="178"/>
      <c r="IK30" s="178"/>
      <c r="IL30" s="178"/>
      <c r="IM30" s="178"/>
      <c r="IN30" s="178"/>
      <c r="IO30" s="178"/>
      <c r="IP30" s="178"/>
      <c r="IQ30" s="178"/>
      <c r="IR30" s="178"/>
      <c r="IS30" s="178"/>
      <c r="IT30" s="178"/>
      <c r="IU30" s="178"/>
      <c r="IV30" s="178"/>
      <c r="IW30" s="178"/>
      <c r="IX30" s="178"/>
      <c r="IY30" s="178"/>
      <c r="IZ30" s="178"/>
      <c r="JA30" s="178"/>
      <c r="JB30" s="178"/>
      <c r="JC30" s="178"/>
      <c r="JD30" s="178"/>
      <c r="JE30" s="178"/>
      <c r="JF30" s="178"/>
      <c r="JG30" s="178"/>
      <c r="JH30" s="178"/>
      <c r="JI30" s="178"/>
      <c r="JJ30" s="178"/>
      <c r="JK30" s="178"/>
      <c r="JL30" s="178"/>
      <c r="JM30" s="178"/>
      <c r="JN30" s="178"/>
      <c r="JO30" s="178"/>
      <c r="JP30" s="178"/>
      <c r="JQ30" s="178"/>
      <c r="JR30" s="178"/>
      <c r="JS30" s="178"/>
      <c r="JT30" s="178"/>
      <c r="JU30" s="178"/>
      <c r="JV30" s="178"/>
      <c r="JW30" s="178"/>
      <c r="JX30" s="178"/>
      <c r="JY30" s="178"/>
      <c r="JZ30" s="178"/>
      <c r="KA30" s="178"/>
      <c r="KB30" s="178"/>
      <c r="KC30" s="178"/>
      <c r="KD30" s="178"/>
      <c r="KE30" s="178"/>
      <c r="KF30" s="178"/>
      <c r="KG30" s="178"/>
      <c r="KH30" s="178"/>
      <c r="KI30" s="178"/>
      <c r="KJ30" s="178"/>
      <c r="KK30" s="178"/>
      <c r="KL30" s="178"/>
      <c r="KM30" s="178"/>
      <c r="KN30" s="178"/>
      <c r="KO30" s="178"/>
      <c r="KP30" s="178"/>
      <c r="KQ30" s="178"/>
      <c r="KR30" s="178"/>
      <c r="KS30" s="178"/>
      <c r="KT30" s="178"/>
      <c r="KU30" s="178"/>
      <c r="KV30" s="178"/>
      <c r="KW30" s="178"/>
      <c r="KX30" s="178"/>
      <c r="KY30" s="178"/>
      <c r="KZ30" s="178"/>
      <c r="LA30" s="178"/>
      <c r="LB30" s="178"/>
      <c r="LC30" s="178"/>
      <c r="LD30" s="178"/>
      <c r="LE30" s="178"/>
      <c r="LF30" s="178"/>
      <c r="LG30" s="178"/>
      <c r="LH30" s="178"/>
      <c r="LI30" s="178"/>
      <c r="LJ30" s="178"/>
      <c r="LK30" s="178"/>
      <c r="LL30" s="178"/>
      <c r="LM30" s="178"/>
      <c r="LN30" s="178"/>
      <c r="LO30" s="178"/>
      <c r="LP30" s="178"/>
      <c r="LQ30" s="178"/>
    </row>
    <row r="31" spans="1:464" s="120" customFormat="1" ht="75" customHeight="1" x14ac:dyDescent="0.25">
      <c r="A31" s="532">
        <f>A30+1</f>
        <v>13</v>
      </c>
      <c r="B31" s="227" t="s">
        <v>1017</v>
      </c>
      <c r="C31" s="269" t="s">
        <v>1016</v>
      </c>
      <c r="D31" s="266" t="s">
        <v>767</v>
      </c>
      <c r="E31" s="229" t="s">
        <v>282</v>
      </c>
      <c r="F31" s="271" t="s">
        <v>1340</v>
      </c>
      <c r="G31" s="230" t="s">
        <v>35</v>
      </c>
      <c r="H31" s="231">
        <f>ΠΛΑΣΤΗΡΑ!J247+ΚΑΛΑΤΖΟΠΟΥΛΟΥ!J244+'ΕΠΙΣΚΟΠΟΥ ΔΑΒΙΔ'!J248+'ΝΟΒΑ ΜΠΛΕΡΗ'!J248+'ΚΟΡΥΔΑΛΛΕΩΣ ΕΥΡΩΠΗΣ'!J251+'ΠΛΑΤΕΙΑ ΚΟΡΥΔΑΛΛΕΩΣ'!J252</f>
        <v>651.92079999999999</v>
      </c>
      <c r="I31" s="232">
        <v>95</v>
      </c>
      <c r="J31" s="345">
        <f t="shared" si="2"/>
        <v>61932.480000000003</v>
      </c>
      <c r="K31" s="101"/>
      <c r="L31" s="178"/>
      <c r="M31" s="178"/>
      <c r="N31" s="178"/>
      <c r="O31" s="178"/>
      <c r="P31" s="178"/>
      <c r="Q31" s="178"/>
      <c r="R31" s="178"/>
      <c r="S31" s="178"/>
      <c r="T31" s="178"/>
      <c r="U31" s="178"/>
      <c r="V31" s="178"/>
      <c r="W31" s="178"/>
      <c r="X31" s="178"/>
      <c r="Y31" s="178"/>
      <c r="Z31" s="178"/>
      <c r="AA31" s="178"/>
      <c r="AB31" s="178"/>
      <c r="AC31" s="178"/>
      <c r="AD31" s="178"/>
      <c r="AE31" s="178"/>
      <c r="AF31" s="178"/>
      <c r="AG31" s="178"/>
      <c r="AH31" s="178"/>
      <c r="AI31" s="178"/>
      <c r="AJ31" s="178"/>
      <c r="AM31" s="524"/>
      <c r="AN31" s="524"/>
      <c r="AO31" s="524"/>
      <c r="AP31" s="524"/>
      <c r="AQ31" s="524"/>
      <c r="AR31" s="524"/>
      <c r="AS31" s="524"/>
      <c r="AT31" s="524"/>
      <c r="AU31" s="524"/>
      <c r="AV31" s="524"/>
      <c r="AW31" s="524"/>
      <c r="AX31" s="524"/>
      <c r="AY31" s="524"/>
      <c r="AZ31" s="524"/>
      <c r="BA31" s="524"/>
      <c r="BC31" s="178"/>
      <c r="BD31" s="178"/>
      <c r="BE31" s="178"/>
      <c r="BF31" s="178"/>
      <c r="BG31" s="178"/>
      <c r="BH31" s="178"/>
      <c r="BI31" s="178"/>
      <c r="BJ31" s="178"/>
      <c r="BK31" s="178"/>
      <c r="BL31" s="178"/>
      <c r="BM31" s="178"/>
      <c r="BN31" s="178"/>
      <c r="BO31" s="178"/>
      <c r="BP31" s="178"/>
      <c r="BQ31" s="178"/>
      <c r="BR31" s="178"/>
      <c r="BS31" s="178"/>
      <c r="BT31" s="178"/>
      <c r="BU31" s="178"/>
      <c r="BV31" s="178"/>
      <c r="BW31" s="178"/>
      <c r="BX31" s="178"/>
      <c r="BY31" s="178"/>
      <c r="BZ31" s="178"/>
      <c r="CA31" s="178"/>
      <c r="CB31" s="178"/>
      <c r="CC31" s="178"/>
      <c r="CD31" s="178"/>
      <c r="CE31" s="178"/>
      <c r="CF31" s="178"/>
      <c r="CG31" s="178"/>
      <c r="CH31" s="178"/>
      <c r="CI31" s="178"/>
      <c r="CJ31" s="178"/>
      <c r="CK31" s="178"/>
      <c r="CL31" s="178"/>
      <c r="CM31" s="178"/>
      <c r="CN31" s="178"/>
      <c r="CO31" s="178"/>
      <c r="CP31" s="178"/>
      <c r="CQ31" s="178"/>
      <c r="CR31" s="178"/>
      <c r="CS31" s="178"/>
      <c r="CT31" s="178"/>
      <c r="CU31" s="178"/>
      <c r="CV31" s="178"/>
      <c r="CW31" s="178"/>
      <c r="CX31" s="178"/>
      <c r="CY31" s="178"/>
      <c r="CZ31" s="178"/>
      <c r="DA31" s="178"/>
      <c r="DB31" s="178"/>
      <c r="DC31" s="178"/>
      <c r="DD31" s="178"/>
      <c r="DE31" s="178"/>
      <c r="DF31" s="178"/>
      <c r="DG31" s="178"/>
      <c r="DH31" s="178"/>
      <c r="DI31" s="178"/>
      <c r="DJ31" s="178"/>
      <c r="DK31" s="178"/>
      <c r="DL31" s="178"/>
      <c r="DM31" s="178"/>
      <c r="DN31" s="178"/>
      <c r="DO31" s="178"/>
      <c r="DP31" s="178"/>
      <c r="DQ31" s="178"/>
      <c r="DR31" s="178"/>
      <c r="DS31" s="178"/>
      <c r="DT31" s="178"/>
      <c r="DU31" s="178"/>
      <c r="DV31" s="178"/>
      <c r="DW31" s="178"/>
      <c r="DX31" s="178"/>
      <c r="DY31" s="178"/>
      <c r="DZ31" s="178"/>
      <c r="EA31" s="178"/>
      <c r="EB31" s="178"/>
      <c r="EC31" s="178"/>
      <c r="ED31" s="178"/>
      <c r="EE31" s="178"/>
      <c r="EF31" s="178"/>
      <c r="EG31" s="178"/>
      <c r="EH31" s="178"/>
      <c r="EI31" s="178"/>
      <c r="EJ31" s="178"/>
      <c r="EK31" s="178"/>
      <c r="EL31" s="178"/>
      <c r="EM31" s="178"/>
      <c r="EN31" s="178"/>
      <c r="EO31" s="178"/>
      <c r="EP31" s="178"/>
      <c r="EQ31" s="178"/>
      <c r="ER31" s="178"/>
      <c r="ES31" s="178"/>
      <c r="ET31" s="178"/>
      <c r="EU31" s="178"/>
      <c r="EV31" s="178"/>
      <c r="EW31" s="178"/>
      <c r="EX31" s="178"/>
      <c r="EY31" s="178"/>
      <c r="EZ31" s="178"/>
      <c r="FA31" s="178"/>
      <c r="FB31" s="178"/>
      <c r="FC31" s="178"/>
      <c r="FD31" s="178"/>
      <c r="FE31" s="178"/>
      <c r="FF31" s="178"/>
      <c r="FG31" s="178"/>
      <c r="FH31" s="178"/>
      <c r="FI31" s="178"/>
      <c r="FJ31" s="178"/>
      <c r="FK31" s="178"/>
      <c r="FL31" s="178"/>
      <c r="FM31" s="178"/>
      <c r="FN31" s="178"/>
      <c r="FO31" s="178"/>
      <c r="FP31" s="178"/>
      <c r="FQ31" s="178"/>
      <c r="FR31" s="178"/>
      <c r="FS31" s="178"/>
      <c r="FT31" s="178"/>
      <c r="FU31" s="178"/>
      <c r="FV31" s="178"/>
      <c r="FW31" s="178"/>
      <c r="FX31" s="178"/>
      <c r="FY31" s="178"/>
      <c r="FZ31" s="178"/>
      <c r="GA31" s="178"/>
      <c r="GB31" s="178"/>
      <c r="GC31" s="178"/>
      <c r="GD31" s="178"/>
      <c r="GE31" s="178"/>
      <c r="GF31" s="178"/>
      <c r="GG31" s="178"/>
      <c r="GH31" s="178"/>
      <c r="GI31" s="178"/>
      <c r="GJ31" s="178"/>
      <c r="GK31" s="178"/>
      <c r="GL31" s="178"/>
      <c r="GM31" s="178"/>
      <c r="GN31" s="178"/>
      <c r="GO31" s="178"/>
      <c r="GP31" s="178"/>
      <c r="GQ31" s="178"/>
      <c r="GR31" s="178"/>
      <c r="GS31" s="178"/>
      <c r="GT31" s="178"/>
      <c r="GU31" s="178"/>
      <c r="GV31" s="178"/>
      <c r="GW31" s="178"/>
      <c r="GX31" s="178"/>
      <c r="GY31" s="178"/>
      <c r="GZ31" s="178"/>
      <c r="HA31" s="178"/>
      <c r="HB31" s="178"/>
      <c r="HC31" s="178"/>
      <c r="HD31" s="178"/>
      <c r="HE31" s="178"/>
      <c r="HF31" s="178"/>
      <c r="HG31" s="178"/>
      <c r="HH31" s="178"/>
      <c r="HI31" s="178"/>
      <c r="HJ31" s="178"/>
      <c r="HK31" s="178"/>
      <c r="HL31" s="178"/>
      <c r="HM31" s="178"/>
      <c r="HN31" s="178"/>
      <c r="HO31" s="178"/>
      <c r="HP31" s="178"/>
      <c r="HQ31" s="178"/>
      <c r="HR31" s="178"/>
      <c r="HS31" s="178"/>
      <c r="HT31" s="178"/>
      <c r="HU31" s="178"/>
      <c r="HV31" s="178"/>
      <c r="HW31" s="178"/>
      <c r="HX31" s="178"/>
      <c r="HY31" s="178"/>
      <c r="HZ31" s="178"/>
      <c r="IA31" s="178"/>
      <c r="IB31" s="178"/>
      <c r="IC31" s="178"/>
      <c r="ID31" s="178"/>
      <c r="IE31" s="178"/>
      <c r="IF31" s="178"/>
      <c r="IG31" s="178"/>
      <c r="IH31" s="178"/>
      <c r="II31" s="178"/>
      <c r="IJ31" s="178"/>
      <c r="IK31" s="178"/>
      <c r="IL31" s="178"/>
      <c r="IM31" s="178"/>
      <c r="IN31" s="178"/>
      <c r="IO31" s="178"/>
      <c r="IP31" s="178"/>
      <c r="IQ31" s="178"/>
      <c r="IR31" s="178"/>
      <c r="IS31" s="178"/>
      <c r="IT31" s="178"/>
      <c r="IU31" s="178"/>
      <c r="IV31" s="178"/>
      <c r="IW31" s="178"/>
      <c r="IX31" s="178"/>
      <c r="IY31" s="178"/>
      <c r="IZ31" s="178"/>
      <c r="JA31" s="178"/>
      <c r="JB31" s="178"/>
      <c r="JC31" s="178"/>
      <c r="JD31" s="178"/>
      <c r="JE31" s="178"/>
      <c r="JF31" s="178"/>
      <c r="JG31" s="178"/>
      <c r="JH31" s="178"/>
      <c r="JI31" s="178"/>
      <c r="JJ31" s="178"/>
      <c r="JK31" s="178"/>
      <c r="JL31" s="178"/>
      <c r="JM31" s="178"/>
      <c r="JN31" s="178"/>
      <c r="JO31" s="178"/>
      <c r="JP31" s="178"/>
      <c r="JQ31" s="178"/>
      <c r="JR31" s="178"/>
      <c r="JS31" s="178"/>
      <c r="JT31" s="178"/>
      <c r="JU31" s="178"/>
      <c r="JV31" s="178"/>
      <c r="JW31" s="178"/>
      <c r="JX31" s="178"/>
      <c r="JY31" s="178"/>
      <c r="JZ31" s="178"/>
      <c r="KA31" s="178"/>
      <c r="KB31" s="178"/>
      <c r="KC31" s="178"/>
      <c r="KD31" s="178"/>
      <c r="KE31" s="178"/>
      <c r="KF31" s="178"/>
      <c r="KG31" s="178"/>
      <c r="KH31" s="178"/>
      <c r="KI31" s="178"/>
      <c r="KJ31" s="178"/>
      <c r="KK31" s="178"/>
      <c r="KL31" s="178"/>
      <c r="KM31" s="178"/>
      <c r="KN31" s="178"/>
      <c r="KO31" s="178"/>
      <c r="KP31" s="178"/>
      <c r="KQ31" s="178"/>
      <c r="KR31" s="178"/>
      <c r="KS31" s="178"/>
      <c r="KT31" s="178"/>
      <c r="KU31" s="178"/>
      <c r="KV31" s="178"/>
      <c r="KW31" s="178"/>
      <c r="KX31" s="178"/>
      <c r="KY31" s="178"/>
      <c r="KZ31" s="178"/>
      <c r="LA31" s="178"/>
      <c r="LB31" s="178"/>
      <c r="LC31" s="178"/>
      <c r="LD31" s="178"/>
      <c r="LE31" s="178"/>
      <c r="LF31" s="178"/>
      <c r="LG31" s="178"/>
      <c r="LH31" s="178"/>
      <c r="LI31" s="178"/>
      <c r="LJ31" s="178"/>
      <c r="LK31" s="178"/>
      <c r="LL31" s="178"/>
      <c r="LM31" s="178"/>
      <c r="LN31" s="178"/>
      <c r="LO31" s="178"/>
      <c r="LP31" s="178"/>
      <c r="LQ31" s="178"/>
      <c r="LR31" s="534"/>
      <c r="LS31" s="534"/>
      <c r="LT31" s="534"/>
      <c r="LU31" s="534"/>
      <c r="LV31" s="534"/>
      <c r="LW31" s="534"/>
      <c r="LX31" s="534"/>
      <c r="LY31" s="534"/>
      <c r="LZ31" s="534"/>
      <c r="MA31" s="534"/>
      <c r="MB31" s="534"/>
      <c r="MC31" s="534"/>
      <c r="MD31" s="534"/>
      <c r="ME31" s="534"/>
      <c r="MF31" s="534"/>
      <c r="MG31" s="534"/>
      <c r="MH31" s="534"/>
      <c r="MI31" s="534"/>
      <c r="MJ31" s="534"/>
      <c r="MK31" s="534"/>
      <c r="ML31" s="534"/>
      <c r="MM31" s="534"/>
      <c r="MN31" s="534"/>
      <c r="MO31" s="534"/>
      <c r="MP31" s="534"/>
      <c r="MQ31" s="534"/>
      <c r="MR31" s="534"/>
      <c r="MS31" s="534"/>
      <c r="MT31" s="534"/>
      <c r="MU31" s="534"/>
      <c r="MV31" s="534"/>
      <c r="MW31" s="534"/>
      <c r="MX31" s="534"/>
      <c r="MY31" s="534"/>
      <c r="MZ31" s="534"/>
      <c r="NA31" s="534"/>
      <c r="NB31" s="534"/>
      <c r="NC31" s="534"/>
      <c r="ND31" s="534"/>
      <c r="NE31" s="534"/>
      <c r="NF31" s="534"/>
      <c r="NG31" s="534"/>
      <c r="NH31" s="534"/>
      <c r="NI31" s="534"/>
      <c r="NJ31" s="534"/>
      <c r="NK31" s="534"/>
      <c r="NL31" s="534"/>
      <c r="NM31" s="534"/>
      <c r="NN31" s="534"/>
      <c r="NO31" s="534"/>
      <c r="NP31" s="534"/>
      <c r="NQ31" s="534"/>
      <c r="NR31" s="534"/>
      <c r="NS31" s="534"/>
      <c r="NT31" s="534"/>
      <c r="NU31" s="534"/>
      <c r="NV31" s="534"/>
      <c r="NW31" s="534"/>
      <c r="NX31" s="534"/>
      <c r="NY31" s="534"/>
      <c r="NZ31" s="534"/>
      <c r="OA31" s="534"/>
      <c r="OB31" s="534"/>
      <c r="OC31" s="534"/>
      <c r="OD31" s="534"/>
      <c r="OE31" s="534"/>
      <c r="OF31" s="534"/>
      <c r="OG31" s="534"/>
      <c r="OH31" s="534"/>
      <c r="OI31" s="534"/>
      <c r="OJ31" s="534"/>
      <c r="OK31" s="534"/>
      <c r="OL31" s="534"/>
      <c r="OM31" s="534"/>
      <c r="ON31" s="534"/>
      <c r="OO31" s="534"/>
      <c r="OP31" s="534"/>
      <c r="OQ31" s="534"/>
      <c r="OR31" s="534"/>
      <c r="OS31" s="534"/>
      <c r="OT31" s="534"/>
      <c r="OU31" s="534"/>
      <c r="OV31" s="534"/>
      <c r="OW31" s="534"/>
      <c r="OX31" s="534"/>
      <c r="OY31" s="534"/>
      <c r="OZ31" s="534"/>
      <c r="PA31" s="534"/>
      <c r="PB31" s="534"/>
      <c r="PC31" s="534"/>
      <c r="PD31" s="534"/>
      <c r="PE31" s="534"/>
      <c r="PF31" s="534"/>
      <c r="PG31" s="534"/>
      <c r="PH31" s="534"/>
      <c r="PI31" s="534"/>
      <c r="PJ31" s="534"/>
      <c r="PK31" s="534"/>
      <c r="PL31" s="534"/>
      <c r="PM31" s="534"/>
      <c r="PN31" s="534"/>
      <c r="PO31" s="534"/>
      <c r="PP31" s="534"/>
      <c r="PQ31" s="534"/>
      <c r="PR31" s="534"/>
      <c r="PS31" s="534"/>
      <c r="PT31" s="534"/>
      <c r="PU31" s="534"/>
      <c r="PV31" s="534"/>
      <c r="PW31" s="534"/>
      <c r="PX31" s="534"/>
      <c r="PY31" s="534"/>
      <c r="PZ31" s="534"/>
      <c r="QA31" s="534"/>
      <c r="QB31" s="534"/>
      <c r="QC31" s="534"/>
      <c r="QD31" s="534"/>
      <c r="QE31" s="534"/>
      <c r="QF31" s="534"/>
      <c r="QG31" s="534"/>
      <c r="QH31" s="534"/>
      <c r="QI31" s="534"/>
      <c r="QJ31" s="534"/>
      <c r="QK31" s="534"/>
      <c r="QL31" s="534"/>
      <c r="QM31" s="534"/>
      <c r="QN31" s="534"/>
      <c r="QO31" s="534"/>
      <c r="QP31" s="534"/>
      <c r="QQ31" s="534"/>
      <c r="QR31" s="534"/>
      <c r="QS31" s="534"/>
      <c r="QT31" s="534"/>
      <c r="QU31" s="534"/>
      <c r="QV31" s="534"/>
    </row>
    <row r="32" spans="1:464" s="120" customFormat="1" ht="15" customHeight="1" x14ac:dyDescent="0.25">
      <c r="A32" s="532">
        <f t="shared" ref="A32:A38" si="3">A31+1</f>
        <v>14</v>
      </c>
      <c r="B32" s="227" t="s">
        <v>285</v>
      </c>
      <c r="C32" s="269" t="s">
        <v>286</v>
      </c>
      <c r="D32" s="266" t="s">
        <v>768</v>
      </c>
      <c r="E32" s="229" t="s">
        <v>287</v>
      </c>
      <c r="F32" s="271" t="s">
        <v>288</v>
      </c>
      <c r="G32" s="230" t="s">
        <v>36</v>
      </c>
      <c r="H32" s="231">
        <f>ΠΛΑΣΤΗΡΑ!J267+ΚΑΛΑΤΖΟΠΟΥΛΟΥ!J264+'ΕΠΙΣΚΟΠΟΥ ΔΑΒΙΔ'!J268+'ΝΟΒΑ ΜΠΛΕΡΗ'!J268+'ΚΟΡΥΔΑΛΛΕΩΣ ΕΥΡΩΠΗΣ'!J271+'ΠΛΑΤΕΙΑ ΚΟΡΥΔΑΛΛΕΩΣ'!J272</f>
        <v>688.46929999999998</v>
      </c>
      <c r="I32" s="232">
        <v>15.7</v>
      </c>
      <c r="J32" s="345">
        <f t="shared" si="2"/>
        <v>10808.97</v>
      </c>
      <c r="K32" s="101"/>
      <c r="L32" s="178"/>
      <c r="M32" s="178"/>
      <c r="N32" s="178"/>
      <c r="O32" s="178"/>
      <c r="P32" s="178"/>
      <c r="Q32" s="178"/>
      <c r="R32" s="178"/>
      <c r="S32" s="178"/>
      <c r="T32" s="178"/>
      <c r="U32" s="178"/>
      <c r="V32" s="178"/>
      <c r="W32" s="178"/>
      <c r="X32" s="178"/>
      <c r="Y32" s="178"/>
      <c r="Z32" s="178"/>
      <c r="AA32" s="178"/>
      <c r="AB32" s="178"/>
      <c r="AC32" s="178"/>
      <c r="AD32" s="178"/>
      <c r="AE32" s="178"/>
      <c r="AF32" s="178"/>
      <c r="AG32" s="178"/>
      <c r="AH32" s="178"/>
      <c r="AI32" s="178"/>
      <c r="AJ32" s="178"/>
      <c r="BC32" s="178"/>
      <c r="BD32" s="178"/>
      <c r="BE32" s="178"/>
      <c r="BF32" s="178"/>
      <c r="BG32" s="178"/>
      <c r="BH32" s="178"/>
      <c r="BI32" s="178"/>
      <c r="BJ32" s="178"/>
      <c r="BK32" s="178"/>
      <c r="BL32" s="178"/>
      <c r="BM32" s="178"/>
      <c r="BN32" s="178"/>
      <c r="BO32" s="178"/>
      <c r="BP32" s="178"/>
      <c r="BQ32" s="178"/>
      <c r="BR32" s="178"/>
      <c r="BS32" s="178"/>
      <c r="BT32" s="178"/>
      <c r="BU32" s="178"/>
      <c r="BV32" s="178"/>
      <c r="BW32" s="178"/>
      <c r="BX32" s="178"/>
      <c r="BY32" s="178"/>
      <c r="BZ32" s="178"/>
      <c r="CA32" s="178"/>
      <c r="CB32" s="178"/>
      <c r="CC32" s="178"/>
      <c r="CD32" s="178"/>
      <c r="CE32" s="178"/>
      <c r="CF32" s="178"/>
      <c r="CG32" s="178"/>
      <c r="CH32" s="178"/>
      <c r="CI32" s="178"/>
      <c r="CJ32" s="178"/>
      <c r="CK32" s="178"/>
      <c r="CL32" s="178"/>
      <c r="CM32" s="178"/>
      <c r="CN32" s="178"/>
      <c r="CO32" s="178"/>
      <c r="CP32" s="178"/>
      <c r="CQ32" s="178"/>
      <c r="CR32" s="178"/>
      <c r="CS32" s="178"/>
      <c r="CT32" s="178"/>
      <c r="CU32" s="178"/>
      <c r="CV32" s="178"/>
      <c r="CW32" s="178"/>
      <c r="CX32" s="178"/>
      <c r="CY32" s="178"/>
      <c r="CZ32" s="178"/>
      <c r="DA32" s="178"/>
      <c r="DB32" s="178"/>
      <c r="DC32" s="178"/>
      <c r="DD32" s="178"/>
      <c r="DE32" s="178"/>
      <c r="DF32" s="178"/>
      <c r="DG32" s="178"/>
      <c r="DH32" s="178"/>
      <c r="DI32" s="178"/>
      <c r="DJ32" s="178"/>
      <c r="DK32" s="178"/>
      <c r="DL32" s="178"/>
      <c r="DM32" s="178"/>
      <c r="DN32" s="178"/>
      <c r="DO32" s="178"/>
      <c r="DP32" s="178"/>
      <c r="DQ32" s="178"/>
      <c r="DR32" s="178"/>
      <c r="DS32" s="178"/>
      <c r="DT32" s="178"/>
      <c r="DU32" s="178"/>
      <c r="DV32" s="178"/>
      <c r="DW32" s="178"/>
      <c r="DX32" s="178"/>
      <c r="DY32" s="178"/>
      <c r="DZ32" s="178"/>
      <c r="EA32" s="178"/>
      <c r="EB32" s="178"/>
      <c r="EC32" s="178"/>
      <c r="ED32" s="178"/>
      <c r="EE32" s="178"/>
      <c r="EF32" s="178"/>
      <c r="EG32" s="178"/>
      <c r="EH32" s="178"/>
      <c r="EI32" s="178"/>
      <c r="EJ32" s="178"/>
      <c r="EK32" s="178"/>
      <c r="EL32" s="178"/>
      <c r="EM32" s="178"/>
      <c r="EN32" s="178"/>
      <c r="EO32" s="178"/>
      <c r="EP32" s="178"/>
      <c r="EQ32" s="178"/>
      <c r="ER32" s="178"/>
      <c r="ES32" s="178"/>
      <c r="ET32" s="178"/>
      <c r="EU32" s="178"/>
      <c r="EV32" s="178"/>
      <c r="EW32" s="178"/>
      <c r="EX32" s="178"/>
      <c r="EY32" s="178"/>
      <c r="EZ32" s="178"/>
      <c r="FA32" s="178"/>
      <c r="FB32" s="178"/>
      <c r="FC32" s="178"/>
      <c r="FD32" s="178"/>
      <c r="FE32" s="178"/>
      <c r="FF32" s="178"/>
      <c r="FG32" s="178"/>
      <c r="FH32" s="178"/>
      <c r="FI32" s="178"/>
      <c r="FJ32" s="178"/>
      <c r="FK32" s="178"/>
      <c r="FL32" s="178"/>
      <c r="FM32" s="178"/>
      <c r="FN32" s="178"/>
      <c r="FO32" s="178"/>
      <c r="FP32" s="178"/>
      <c r="FQ32" s="178"/>
      <c r="FR32" s="178"/>
      <c r="FS32" s="178"/>
      <c r="FT32" s="178"/>
      <c r="FU32" s="178"/>
      <c r="FV32" s="178"/>
      <c r="FW32" s="178"/>
      <c r="FX32" s="178"/>
      <c r="FY32" s="178"/>
      <c r="FZ32" s="178"/>
      <c r="GA32" s="178"/>
      <c r="GB32" s="178"/>
      <c r="GC32" s="178"/>
      <c r="GD32" s="178"/>
      <c r="GE32" s="178"/>
      <c r="GF32" s="178"/>
      <c r="GG32" s="178"/>
      <c r="GH32" s="178"/>
      <c r="GI32" s="178"/>
      <c r="GJ32" s="178"/>
      <c r="GK32" s="178"/>
      <c r="GL32" s="178"/>
      <c r="GM32" s="178"/>
      <c r="GN32" s="178"/>
      <c r="GO32" s="178"/>
      <c r="GP32" s="178"/>
      <c r="GQ32" s="178"/>
      <c r="GR32" s="178"/>
      <c r="GS32" s="178"/>
      <c r="GT32" s="178"/>
      <c r="GU32" s="178"/>
      <c r="GV32" s="178"/>
      <c r="GW32" s="178"/>
      <c r="GX32" s="178"/>
      <c r="GY32" s="178"/>
      <c r="GZ32" s="178"/>
      <c r="HA32" s="178"/>
      <c r="HB32" s="178"/>
      <c r="HC32" s="178"/>
      <c r="HD32" s="178"/>
      <c r="HE32" s="178"/>
      <c r="HF32" s="178"/>
      <c r="HG32" s="178"/>
      <c r="HH32" s="178"/>
      <c r="HI32" s="178"/>
      <c r="HJ32" s="178"/>
      <c r="HK32" s="178"/>
      <c r="HL32" s="178"/>
      <c r="HM32" s="178"/>
      <c r="HN32" s="178"/>
      <c r="HO32" s="178"/>
      <c r="HP32" s="178"/>
      <c r="HQ32" s="178"/>
      <c r="HR32" s="178"/>
      <c r="HS32" s="178"/>
      <c r="HT32" s="178"/>
      <c r="HU32" s="178"/>
      <c r="HV32" s="178"/>
      <c r="HW32" s="178"/>
      <c r="HX32" s="178"/>
      <c r="HY32" s="178"/>
      <c r="HZ32" s="178"/>
      <c r="IA32" s="178"/>
      <c r="IB32" s="178"/>
      <c r="IC32" s="178"/>
      <c r="ID32" s="178"/>
      <c r="IE32" s="178"/>
      <c r="IF32" s="178"/>
      <c r="IG32" s="178"/>
      <c r="IH32" s="178"/>
      <c r="II32" s="178"/>
      <c r="IJ32" s="178"/>
      <c r="IK32" s="178"/>
      <c r="IL32" s="178"/>
      <c r="IM32" s="178"/>
      <c r="IN32" s="178"/>
      <c r="IO32" s="178"/>
      <c r="IP32" s="178"/>
      <c r="IQ32" s="178"/>
      <c r="IR32" s="178"/>
      <c r="IS32" s="178"/>
      <c r="IT32" s="178"/>
      <c r="IU32" s="178"/>
      <c r="IV32" s="178"/>
      <c r="IW32" s="178"/>
      <c r="IX32" s="178"/>
      <c r="IY32" s="178"/>
      <c r="IZ32" s="178"/>
      <c r="JA32" s="178"/>
      <c r="JB32" s="178"/>
      <c r="JC32" s="178"/>
      <c r="JD32" s="178"/>
      <c r="JE32" s="178"/>
      <c r="JF32" s="178"/>
      <c r="JG32" s="178"/>
      <c r="JH32" s="178"/>
      <c r="JI32" s="178"/>
      <c r="JJ32" s="178"/>
      <c r="JK32" s="178"/>
      <c r="JL32" s="178"/>
      <c r="JM32" s="178"/>
      <c r="JN32" s="178"/>
      <c r="JO32" s="178"/>
      <c r="JP32" s="178"/>
      <c r="JQ32" s="178"/>
      <c r="JR32" s="178"/>
      <c r="JS32" s="178"/>
      <c r="JT32" s="178"/>
      <c r="JU32" s="178"/>
      <c r="JV32" s="178"/>
      <c r="JW32" s="178"/>
      <c r="JX32" s="178"/>
      <c r="JY32" s="178"/>
      <c r="JZ32" s="178"/>
      <c r="KA32" s="178"/>
      <c r="KB32" s="178"/>
      <c r="KC32" s="178"/>
      <c r="KD32" s="178"/>
      <c r="KE32" s="178"/>
      <c r="KF32" s="178"/>
      <c r="KG32" s="178"/>
      <c r="KH32" s="178"/>
      <c r="KI32" s="178"/>
      <c r="KJ32" s="178"/>
      <c r="KK32" s="178"/>
      <c r="KL32" s="178"/>
      <c r="KM32" s="178"/>
      <c r="KN32" s="178"/>
      <c r="KO32" s="178"/>
      <c r="KP32" s="178"/>
      <c r="KQ32" s="178"/>
      <c r="KR32" s="178"/>
      <c r="KS32" s="178"/>
      <c r="KT32" s="178"/>
      <c r="KU32" s="178"/>
      <c r="KV32" s="178"/>
      <c r="KW32" s="178"/>
      <c r="KX32" s="178"/>
      <c r="KY32" s="178"/>
      <c r="KZ32" s="178"/>
      <c r="LA32" s="178"/>
      <c r="LB32" s="178"/>
      <c r="LC32" s="178"/>
      <c r="LD32" s="178"/>
      <c r="LE32" s="178"/>
      <c r="LF32" s="178"/>
      <c r="LG32" s="178"/>
      <c r="LH32" s="178"/>
      <c r="LI32" s="178"/>
      <c r="LJ32" s="178"/>
      <c r="LK32" s="178"/>
      <c r="LL32" s="178"/>
      <c r="LM32" s="178"/>
      <c r="LN32" s="178"/>
      <c r="LO32" s="178"/>
      <c r="LP32" s="178"/>
      <c r="LQ32" s="178"/>
      <c r="LR32" s="534"/>
      <c r="LS32" s="534"/>
      <c r="LT32" s="534"/>
      <c r="LU32" s="534"/>
      <c r="LV32" s="534"/>
      <c r="LW32" s="534"/>
      <c r="LX32" s="534"/>
      <c r="LY32" s="534"/>
      <c r="LZ32" s="534"/>
      <c r="MA32" s="534"/>
      <c r="MB32" s="534"/>
      <c r="MC32" s="534"/>
      <c r="MD32" s="534"/>
      <c r="ME32" s="534"/>
      <c r="MF32" s="534"/>
      <c r="MG32" s="534"/>
      <c r="MH32" s="534"/>
      <c r="MI32" s="534"/>
      <c r="MJ32" s="534"/>
      <c r="MK32" s="534"/>
      <c r="ML32" s="534"/>
      <c r="MM32" s="534"/>
      <c r="MN32" s="534"/>
      <c r="MO32" s="534"/>
      <c r="MP32" s="534"/>
      <c r="MQ32" s="534"/>
      <c r="MR32" s="534"/>
      <c r="MS32" s="534"/>
      <c r="MT32" s="534"/>
      <c r="MU32" s="534"/>
      <c r="MV32" s="534"/>
      <c r="MW32" s="534"/>
      <c r="MX32" s="534"/>
      <c r="MY32" s="534"/>
      <c r="MZ32" s="534"/>
      <c r="NA32" s="534"/>
      <c r="NB32" s="534"/>
      <c r="NC32" s="534"/>
      <c r="ND32" s="534"/>
      <c r="NE32" s="534"/>
      <c r="NF32" s="534"/>
      <c r="NG32" s="534"/>
      <c r="NH32" s="534"/>
      <c r="NI32" s="534"/>
      <c r="NJ32" s="534"/>
      <c r="NK32" s="534"/>
      <c r="NL32" s="534"/>
      <c r="NM32" s="534"/>
      <c r="NN32" s="534"/>
      <c r="NO32" s="534"/>
      <c r="NP32" s="534"/>
      <c r="NQ32" s="534"/>
      <c r="NR32" s="534"/>
      <c r="NS32" s="534"/>
      <c r="NT32" s="534"/>
      <c r="NU32" s="534"/>
      <c r="NV32" s="534"/>
      <c r="NW32" s="534"/>
      <c r="NX32" s="534"/>
      <c r="NY32" s="534"/>
      <c r="NZ32" s="534"/>
      <c r="OA32" s="534"/>
      <c r="OB32" s="534"/>
      <c r="OC32" s="534"/>
      <c r="OD32" s="534"/>
      <c r="OE32" s="534"/>
      <c r="OF32" s="534"/>
      <c r="OG32" s="534"/>
      <c r="OH32" s="534"/>
      <c r="OI32" s="534"/>
      <c r="OJ32" s="534"/>
      <c r="OK32" s="534"/>
      <c r="OL32" s="534"/>
      <c r="OM32" s="534"/>
      <c r="ON32" s="534"/>
      <c r="OO32" s="534"/>
      <c r="OP32" s="534"/>
      <c r="OQ32" s="534"/>
      <c r="OR32" s="534"/>
      <c r="OS32" s="534"/>
      <c r="OT32" s="534"/>
      <c r="OU32" s="534"/>
      <c r="OV32" s="534"/>
      <c r="OW32" s="534"/>
      <c r="OX32" s="534"/>
      <c r="OY32" s="534"/>
      <c r="OZ32" s="534"/>
      <c r="PA32" s="534"/>
      <c r="PB32" s="534"/>
      <c r="PC32" s="534"/>
      <c r="PD32" s="534"/>
      <c r="PE32" s="534"/>
      <c r="PF32" s="534"/>
      <c r="PG32" s="534"/>
      <c r="PH32" s="534"/>
      <c r="PI32" s="534"/>
      <c r="PJ32" s="534"/>
      <c r="PK32" s="534"/>
      <c r="PL32" s="534"/>
      <c r="PM32" s="534"/>
      <c r="PN32" s="534"/>
      <c r="PO32" s="534"/>
      <c r="PP32" s="534"/>
      <c r="PQ32" s="534"/>
      <c r="PR32" s="534"/>
      <c r="PS32" s="534"/>
      <c r="PT32" s="534"/>
      <c r="PU32" s="534"/>
      <c r="PV32" s="534"/>
      <c r="PW32" s="534"/>
      <c r="PX32" s="534"/>
      <c r="PY32" s="534"/>
      <c r="PZ32" s="534"/>
      <c r="QA32" s="534"/>
      <c r="QB32" s="534"/>
      <c r="QC32" s="534"/>
      <c r="QD32" s="534"/>
      <c r="QE32" s="534"/>
      <c r="QF32" s="534"/>
      <c r="QG32" s="534"/>
      <c r="QH32" s="534"/>
      <c r="QI32" s="534"/>
      <c r="QJ32" s="534"/>
      <c r="QK32" s="534"/>
      <c r="QL32" s="534"/>
      <c r="QM32" s="534"/>
      <c r="QN32" s="534"/>
      <c r="QO32" s="534"/>
      <c r="QP32" s="534"/>
      <c r="QQ32" s="534"/>
      <c r="QR32" s="534"/>
      <c r="QS32" s="534"/>
      <c r="QT32" s="534"/>
      <c r="QU32" s="534"/>
      <c r="QV32" s="534"/>
    </row>
    <row r="33" spans="1:464" s="120" customFormat="1" ht="15" customHeight="1" x14ac:dyDescent="0.25">
      <c r="A33" s="532">
        <f t="shared" si="3"/>
        <v>15</v>
      </c>
      <c r="B33" s="227" t="s">
        <v>289</v>
      </c>
      <c r="C33" s="269" t="s">
        <v>290</v>
      </c>
      <c r="D33" s="266" t="s">
        <v>769</v>
      </c>
      <c r="E33" s="229" t="s">
        <v>294</v>
      </c>
      <c r="F33" s="271" t="s">
        <v>291</v>
      </c>
      <c r="G33" s="230" t="s">
        <v>36</v>
      </c>
      <c r="H33" s="231">
        <f>ΠΛΑΣΤΗΡΑ!J278+ΚΑΛΑΤΖΟΠΟΥΛΟΥ!J275+'ΕΠΙΣΚΟΠΟΥ ΔΑΒΙΔ'!J279+'ΝΟΒΑ ΜΠΛΕΡΗ'!J279+'ΚΟΡΥΔΑΛΛΕΩΣ ΕΥΡΩΠΗΣ'!J283+'ΠΛΑΤΕΙΑ ΚΟΡΥΔΑΛΛΕΩΣ'!J285</f>
        <v>113.06399999999999</v>
      </c>
      <c r="I33" s="232">
        <v>20.25</v>
      </c>
      <c r="J33" s="345">
        <f t="shared" si="2"/>
        <v>2289.5500000000002</v>
      </c>
      <c r="K33" s="101"/>
      <c r="L33" s="178"/>
      <c r="M33" s="178"/>
      <c r="N33" s="178"/>
      <c r="O33" s="178"/>
      <c r="P33" s="178"/>
      <c r="Q33" s="178"/>
      <c r="R33" s="178"/>
      <c r="S33" s="178"/>
      <c r="T33" s="178"/>
      <c r="U33" s="178"/>
      <c r="V33" s="178"/>
      <c r="W33" s="178"/>
      <c r="X33" s="178"/>
      <c r="Y33" s="178"/>
      <c r="Z33" s="178"/>
      <c r="AA33" s="178"/>
      <c r="AB33" s="178"/>
      <c r="AC33" s="178"/>
      <c r="AD33" s="178"/>
      <c r="AE33" s="178"/>
      <c r="AF33" s="178"/>
      <c r="AG33" s="178"/>
      <c r="AH33" s="178"/>
      <c r="AI33" s="178"/>
      <c r="AJ33" s="178"/>
      <c r="BC33" s="178"/>
      <c r="BD33" s="178"/>
      <c r="BE33" s="178"/>
      <c r="BF33" s="178"/>
      <c r="BG33" s="178"/>
      <c r="BH33" s="178"/>
      <c r="BI33" s="178"/>
      <c r="BJ33" s="178"/>
      <c r="BK33" s="178"/>
      <c r="BL33" s="178"/>
      <c r="BM33" s="178"/>
      <c r="BN33" s="178"/>
      <c r="BO33" s="178"/>
      <c r="BP33" s="178"/>
      <c r="BQ33" s="178"/>
      <c r="BR33" s="178"/>
      <c r="BS33" s="178"/>
      <c r="BT33" s="178"/>
      <c r="BU33" s="178"/>
      <c r="BV33" s="178"/>
      <c r="BW33" s="178"/>
      <c r="BX33" s="178"/>
      <c r="BY33" s="178"/>
      <c r="BZ33" s="178"/>
      <c r="CA33" s="178"/>
      <c r="CB33" s="178"/>
      <c r="CC33" s="178"/>
      <c r="CD33" s="178"/>
      <c r="CE33" s="178"/>
      <c r="CF33" s="178"/>
      <c r="CG33" s="178"/>
      <c r="CH33" s="178"/>
      <c r="CI33" s="178"/>
      <c r="CJ33" s="178"/>
      <c r="CK33" s="178"/>
      <c r="CL33" s="178"/>
      <c r="CM33" s="178"/>
      <c r="CN33" s="178"/>
      <c r="CO33" s="178"/>
      <c r="CP33" s="178"/>
      <c r="CQ33" s="178"/>
      <c r="CR33" s="178"/>
      <c r="CS33" s="178"/>
      <c r="CT33" s="178"/>
      <c r="CU33" s="178"/>
      <c r="CV33" s="178"/>
      <c r="CW33" s="178"/>
      <c r="CX33" s="178"/>
      <c r="CY33" s="178"/>
      <c r="CZ33" s="178"/>
      <c r="DA33" s="178"/>
      <c r="DB33" s="178"/>
      <c r="DC33" s="178"/>
      <c r="DD33" s="178"/>
      <c r="DE33" s="178"/>
      <c r="DF33" s="178"/>
      <c r="DG33" s="178"/>
      <c r="DH33" s="178"/>
      <c r="DI33" s="178"/>
      <c r="DJ33" s="178"/>
      <c r="DK33" s="178"/>
      <c r="DL33" s="178"/>
      <c r="DM33" s="178"/>
      <c r="DN33" s="178"/>
      <c r="DO33" s="178"/>
      <c r="DP33" s="178"/>
      <c r="DQ33" s="178"/>
      <c r="DR33" s="178"/>
      <c r="DS33" s="178"/>
      <c r="DT33" s="178"/>
      <c r="DU33" s="178"/>
      <c r="DV33" s="178"/>
      <c r="DW33" s="178"/>
      <c r="DX33" s="178"/>
      <c r="DY33" s="178"/>
      <c r="DZ33" s="178"/>
      <c r="EA33" s="178"/>
      <c r="EB33" s="178"/>
      <c r="EC33" s="178"/>
      <c r="ED33" s="178"/>
      <c r="EE33" s="178"/>
      <c r="EF33" s="178"/>
      <c r="EG33" s="178"/>
      <c r="EH33" s="178"/>
      <c r="EI33" s="178"/>
      <c r="EJ33" s="178"/>
      <c r="EK33" s="178"/>
      <c r="EL33" s="178"/>
      <c r="EM33" s="178"/>
      <c r="EN33" s="178"/>
      <c r="EO33" s="178"/>
      <c r="EP33" s="178"/>
      <c r="EQ33" s="178"/>
      <c r="ER33" s="178"/>
      <c r="ES33" s="178"/>
      <c r="ET33" s="178"/>
      <c r="EU33" s="178"/>
      <c r="EV33" s="178"/>
      <c r="EW33" s="178"/>
      <c r="EX33" s="178"/>
      <c r="EY33" s="178"/>
      <c r="EZ33" s="178"/>
      <c r="FA33" s="178"/>
      <c r="FB33" s="178"/>
      <c r="FC33" s="178"/>
      <c r="FD33" s="178"/>
      <c r="FE33" s="178"/>
      <c r="FF33" s="178"/>
      <c r="FG33" s="178"/>
      <c r="FH33" s="178"/>
      <c r="FI33" s="178"/>
      <c r="FJ33" s="178"/>
      <c r="FK33" s="178"/>
      <c r="FL33" s="178"/>
      <c r="FM33" s="178"/>
      <c r="FN33" s="178"/>
      <c r="FO33" s="178"/>
      <c r="FP33" s="178"/>
      <c r="FQ33" s="178"/>
      <c r="FR33" s="178"/>
      <c r="FS33" s="178"/>
      <c r="FT33" s="178"/>
      <c r="FU33" s="178"/>
      <c r="FV33" s="178"/>
      <c r="FW33" s="178"/>
      <c r="FX33" s="178"/>
      <c r="FY33" s="178"/>
      <c r="FZ33" s="178"/>
      <c r="GA33" s="178"/>
      <c r="GB33" s="178"/>
      <c r="GC33" s="178"/>
      <c r="GD33" s="178"/>
      <c r="GE33" s="178"/>
      <c r="GF33" s="178"/>
      <c r="GG33" s="178"/>
      <c r="GH33" s="178"/>
      <c r="GI33" s="178"/>
      <c r="GJ33" s="178"/>
      <c r="GK33" s="178"/>
      <c r="GL33" s="178"/>
      <c r="GM33" s="178"/>
      <c r="GN33" s="178"/>
      <c r="GO33" s="178"/>
      <c r="GP33" s="178"/>
      <c r="GQ33" s="178"/>
      <c r="GR33" s="178"/>
      <c r="GS33" s="178"/>
      <c r="GT33" s="178"/>
      <c r="GU33" s="178"/>
      <c r="GV33" s="178"/>
      <c r="GW33" s="178"/>
      <c r="GX33" s="178"/>
      <c r="GY33" s="178"/>
      <c r="GZ33" s="178"/>
      <c r="HA33" s="178"/>
      <c r="HB33" s="178"/>
      <c r="HC33" s="178"/>
      <c r="HD33" s="178"/>
      <c r="HE33" s="178"/>
      <c r="HF33" s="178"/>
      <c r="HG33" s="178"/>
      <c r="HH33" s="178"/>
      <c r="HI33" s="178"/>
      <c r="HJ33" s="178"/>
      <c r="HK33" s="178"/>
      <c r="HL33" s="178"/>
      <c r="HM33" s="178"/>
      <c r="HN33" s="178"/>
      <c r="HO33" s="178"/>
      <c r="HP33" s="178"/>
      <c r="HQ33" s="178"/>
      <c r="HR33" s="178"/>
      <c r="HS33" s="178"/>
      <c r="HT33" s="178"/>
      <c r="HU33" s="178"/>
      <c r="HV33" s="178"/>
      <c r="HW33" s="178"/>
      <c r="HX33" s="178"/>
      <c r="HY33" s="178"/>
      <c r="HZ33" s="178"/>
      <c r="IA33" s="178"/>
      <c r="IB33" s="178"/>
      <c r="IC33" s="178"/>
      <c r="ID33" s="178"/>
      <c r="IE33" s="178"/>
      <c r="IF33" s="178"/>
      <c r="IG33" s="178"/>
      <c r="IH33" s="178"/>
      <c r="II33" s="178"/>
      <c r="IJ33" s="178"/>
      <c r="IK33" s="178"/>
      <c r="IL33" s="178"/>
      <c r="IM33" s="178"/>
      <c r="IN33" s="178"/>
      <c r="IO33" s="178"/>
      <c r="IP33" s="178"/>
      <c r="IQ33" s="178"/>
      <c r="IR33" s="178"/>
      <c r="IS33" s="178"/>
      <c r="IT33" s="178"/>
      <c r="IU33" s="178"/>
      <c r="IV33" s="178"/>
      <c r="IW33" s="178"/>
      <c r="IX33" s="178"/>
      <c r="IY33" s="178"/>
      <c r="IZ33" s="178"/>
      <c r="JA33" s="178"/>
      <c r="JB33" s="178"/>
      <c r="JC33" s="178"/>
      <c r="JD33" s="178"/>
      <c r="JE33" s="178"/>
      <c r="JF33" s="178"/>
      <c r="JG33" s="178"/>
      <c r="JH33" s="178"/>
      <c r="JI33" s="178"/>
      <c r="JJ33" s="178"/>
      <c r="JK33" s="178"/>
      <c r="JL33" s="178"/>
      <c r="JM33" s="178"/>
      <c r="JN33" s="178"/>
      <c r="JO33" s="178"/>
      <c r="JP33" s="178"/>
      <c r="JQ33" s="178"/>
      <c r="JR33" s="178"/>
      <c r="JS33" s="178"/>
      <c r="JT33" s="178"/>
      <c r="JU33" s="178"/>
      <c r="JV33" s="178"/>
      <c r="JW33" s="178"/>
      <c r="JX33" s="178"/>
      <c r="JY33" s="178"/>
      <c r="JZ33" s="178"/>
      <c r="KA33" s="178"/>
      <c r="KB33" s="178"/>
      <c r="KC33" s="178"/>
      <c r="KD33" s="178"/>
      <c r="KE33" s="178"/>
      <c r="KF33" s="178"/>
      <c r="KG33" s="178"/>
      <c r="KH33" s="178"/>
      <c r="KI33" s="178"/>
      <c r="KJ33" s="178"/>
      <c r="KK33" s="178"/>
      <c r="KL33" s="178"/>
      <c r="KM33" s="178"/>
      <c r="KN33" s="178"/>
      <c r="KO33" s="178"/>
      <c r="KP33" s="178"/>
      <c r="KQ33" s="178"/>
      <c r="KR33" s="178"/>
      <c r="KS33" s="178"/>
      <c r="KT33" s="178"/>
      <c r="KU33" s="178"/>
      <c r="KV33" s="178"/>
      <c r="KW33" s="178"/>
      <c r="KX33" s="178"/>
      <c r="KY33" s="178"/>
      <c r="KZ33" s="178"/>
      <c r="LA33" s="178"/>
      <c r="LB33" s="178"/>
      <c r="LC33" s="178"/>
      <c r="LD33" s="178"/>
      <c r="LE33" s="178"/>
      <c r="LF33" s="178"/>
      <c r="LG33" s="178"/>
      <c r="LH33" s="178"/>
      <c r="LI33" s="178"/>
      <c r="LJ33" s="178"/>
      <c r="LK33" s="178"/>
      <c r="LL33" s="178"/>
      <c r="LM33" s="178"/>
      <c r="LN33" s="178"/>
      <c r="LO33" s="178"/>
      <c r="LP33" s="178"/>
      <c r="LQ33" s="178"/>
      <c r="LR33" s="534"/>
      <c r="LS33" s="534"/>
      <c r="LT33" s="534"/>
      <c r="LU33" s="534"/>
      <c r="LV33" s="534"/>
      <c r="LW33" s="534"/>
      <c r="LX33" s="534"/>
      <c r="LY33" s="534"/>
      <c r="LZ33" s="534"/>
      <c r="MA33" s="534"/>
      <c r="MB33" s="534"/>
      <c r="MC33" s="534"/>
      <c r="MD33" s="534"/>
      <c r="ME33" s="534"/>
      <c r="MF33" s="534"/>
      <c r="MG33" s="534"/>
      <c r="MH33" s="534"/>
      <c r="MI33" s="534"/>
      <c r="MJ33" s="534"/>
      <c r="MK33" s="534"/>
      <c r="ML33" s="534"/>
      <c r="MM33" s="534"/>
      <c r="MN33" s="534"/>
      <c r="MO33" s="534"/>
      <c r="MP33" s="534"/>
      <c r="MQ33" s="534"/>
      <c r="MR33" s="534"/>
      <c r="MS33" s="534"/>
      <c r="MT33" s="534"/>
      <c r="MU33" s="534"/>
      <c r="MV33" s="534"/>
      <c r="MW33" s="534"/>
      <c r="MX33" s="534"/>
      <c r="MY33" s="534"/>
      <c r="MZ33" s="534"/>
      <c r="NA33" s="534"/>
      <c r="NB33" s="534"/>
      <c r="NC33" s="534"/>
      <c r="ND33" s="534"/>
      <c r="NE33" s="534"/>
      <c r="NF33" s="534"/>
      <c r="NG33" s="534"/>
      <c r="NH33" s="534"/>
      <c r="NI33" s="534"/>
      <c r="NJ33" s="534"/>
      <c r="NK33" s="534"/>
      <c r="NL33" s="534"/>
      <c r="NM33" s="534"/>
      <c r="NN33" s="534"/>
      <c r="NO33" s="534"/>
      <c r="NP33" s="534"/>
      <c r="NQ33" s="534"/>
      <c r="NR33" s="534"/>
      <c r="NS33" s="534"/>
      <c r="NT33" s="534"/>
      <c r="NU33" s="534"/>
      <c r="NV33" s="534"/>
      <c r="NW33" s="534"/>
      <c r="NX33" s="534"/>
      <c r="NY33" s="534"/>
      <c r="NZ33" s="534"/>
      <c r="OA33" s="534"/>
      <c r="OB33" s="534"/>
      <c r="OC33" s="534"/>
      <c r="OD33" s="534"/>
      <c r="OE33" s="534"/>
      <c r="OF33" s="534"/>
      <c r="OG33" s="534"/>
      <c r="OH33" s="534"/>
      <c r="OI33" s="534"/>
      <c r="OJ33" s="534"/>
      <c r="OK33" s="534"/>
      <c r="OL33" s="534"/>
      <c r="OM33" s="534"/>
      <c r="ON33" s="534"/>
      <c r="OO33" s="534"/>
      <c r="OP33" s="534"/>
      <c r="OQ33" s="534"/>
      <c r="OR33" s="534"/>
      <c r="OS33" s="534"/>
      <c r="OT33" s="534"/>
      <c r="OU33" s="534"/>
      <c r="OV33" s="534"/>
      <c r="OW33" s="534"/>
      <c r="OX33" s="534"/>
      <c r="OY33" s="534"/>
      <c r="OZ33" s="534"/>
      <c r="PA33" s="534"/>
      <c r="PB33" s="534"/>
      <c r="PC33" s="534"/>
      <c r="PD33" s="534"/>
      <c r="PE33" s="534"/>
      <c r="PF33" s="534"/>
      <c r="PG33" s="534"/>
      <c r="PH33" s="534"/>
      <c r="PI33" s="534"/>
      <c r="PJ33" s="534"/>
      <c r="PK33" s="534"/>
      <c r="PL33" s="534"/>
      <c r="PM33" s="534"/>
      <c r="PN33" s="534"/>
      <c r="PO33" s="534"/>
      <c r="PP33" s="534"/>
      <c r="PQ33" s="534"/>
      <c r="PR33" s="534"/>
      <c r="PS33" s="534"/>
      <c r="PT33" s="534"/>
      <c r="PU33" s="534"/>
      <c r="PV33" s="534"/>
      <c r="PW33" s="534"/>
      <c r="PX33" s="534"/>
      <c r="PY33" s="534"/>
      <c r="PZ33" s="534"/>
      <c r="QA33" s="534"/>
      <c r="QB33" s="534"/>
      <c r="QC33" s="534"/>
      <c r="QD33" s="534"/>
      <c r="QE33" s="534"/>
      <c r="QF33" s="534"/>
      <c r="QG33" s="534"/>
      <c r="QH33" s="534"/>
      <c r="QI33" s="534"/>
      <c r="QJ33" s="534"/>
      <c r="QK33" s="534"/>
      <c r="QL33" s="534"/>
      <c r="QM33" s="534"/>
      <c r="QN33" s="534"/>
      <c r="QO33" s="534"/>
      <c r="QP33" s="534"/>
      <c r="QQ33" s="534"/>
      <c r="QR33" s="534"/>
      <c r="QS33" s="534"/>
      <c r="QT33" s="534"/>
      <c r="QU33" s="534"/>
      <c r="QV33" s="534"/>
    </row>
    <row r="34" spans="1:464" s="120" customFormat="1" ht="26.25" customHeight="1" x14ac:dyDescent="0.25">
      <c r="A34" s="532">
        <f t="shared" si="3"/>
        <v>16</v>
      </c>
      <c r="B34" s="227" t="s">
        <v>292</v>
      </c>
      <c r="C34" s="269" t="s">
        <v>293</v>
      </c>
      <c r="D34" s="266" t="s">
        <v>770</v>
      </c>
      <c r="E34" s="229" t="s">
        <v>294</v>
      </c>
      <c r="F34" s="271" t="s">
        <v>295</v>
      </c>
      <c r="G34" s="230" t="s">
        <v>43</v>
      </c>
      <c r="H34" s="231">
        <f>ΠΛΑΣΤΗΡΑ!J288+ΚΑΛΑΤΖΟΠΟΥΛΟΥ!J285+'ΕΠΙΣΚΟΠΟΥ ΔΑΒΙΔ'!J289+'ΝΟΒΑ ΜΠΛΕΡΗ'!J289+'ΚΟΡΥΔΑΛΛΕΩΣ ΕΥΡΩΠΗΣ'!J293+'ΠΛΑΤΕΙΑ ΚΟΡΥΔΑΛΛΕΩΣ'!J295</f>
        <v>215.62</v>
      </c>
      <c r="I34" s="232">
        <v>2.8</v>
      </c>
      <c r="J34" s="345">
        <f t="shared" si="2"/>
        <v>603.74</v>
      </c>
      <c r="K34" s="101"/>
      <c r="L34" s="178"/>
      <c r="M34" s="178"/>
      <c r="N34" s="178"/>
      <c r="O34" s="178"/>
      <c r="P34" s="178"/>
      <c r="Q34" s="178"/>
      <c r="R34" s="178"/>
      <c r="S34" s="178"/>
      <c r="T34" s="178"/>
      <c r="U34" s="178"/>
      <c r="V34" s="178"/>
      <c r="W34" s="178"/>
      <c r="X34" s="178"/>
      <c r="Y34" s="178"/>
      <c r="Z34" s="178"/>
      <c r="AA34" s="178"/>
      <c r="AB34" s="178"/>
      <c r="AC34" s="178"/>
      <c r="AD34" s="178"/>
      <c r="AE34" s="178"/>
      <c r="AF34" s="178"/>
      <c r="AG34" s="178"/>
      <c r="AH34" s="178"/>
      <c r="AI34" s="178"/>
      <c r="AJ34" s="178"/>
      <c r="BC34" s="178"/>
      <c r="BD34" s="178"/>
      <c r="BE34" s="178"/>
      <c r="BF34" s="178"/>
      <c r="BG34" s="178"/>
      <c r="BH34" s="178"/>
      <c r="BI34" s="178"/>
      <c r="BJ34" s="178"/>
      <c r="BK34" s="178"/>
      <c r="BL34" s="178"/>
      <c r="BM34" s="178"/>
      <c r="BN34" s="178"/>
      <c r="BO34" s="178"/>
      <c r="BP34" s="178"/>
      <c r="BQ34" s="178"/>
      <c r="BR34" s="178"/>
      <c r="BS34" s="178"/>
      <c r="BT34" s="178"/>
      <c r="BU34" s="178"/>
      <c r="BV34" s="178"/>
      <c r="BW34" s="178"/>
      <c r="BX34" s="178"/>
      <c r="BY34" s="178"/>
      <c r="BZ34" s="178"/>
      <c r="CA34" s="178"/>
      <c r="CB34" s="178"/>
      <c r="CC34" s="178"/>
      <c r="CD34" s="178"/>
      <c r="CE34" s="178"/>
      <c r="CF34" s="178"/>
      <c r="CG34" s="178"/>
      <c r="CH34" s="178"/>
      <c r="CI34" s="178"/>
      <c r="CJ34" s="178"/>
      <c r="CK34" s="178"/>
      <c r="CL34" s="178"/>
      <c r="CM34" s="178"/>
      <c r="CN34" s="178"/>
      <c r="CO34" s="178"/>
      <c r="CP34" s="178"/>
      <c r="CQ34" s="178"/>
      <c r="CR34" s="178"/>
      <c r="CS34" s="178"/>
      <c r="CT34" s="178"/>
      <c r="CU34" s="178"/>
      <c r="CV34" s="178"/>
      <c r="CW34" s="178"/>
      <c r="CX34" s="178"/>
      <c r="CY34" s="178"/>
      <c r="CZ34" s="178"/>
      <c r="DA34" s="178"/>
      <c r="DB34" s="178"/>
      <c r="DC34" s="178"/>
      <c r="DD34" s="178"/>
      <c r="DE34" s="178"/>
      <c r="DF34" s="178"/>
      <c r="DG34" s="178"/>
      <c r="DH34" s="178"/>
      <c r="DI34" s="178"/>
      <c r="DJ34" s="178"/>
      <c r="DK34" s="178"/>
      <c r="DL34" s="178"/>
      <c r="DM34" s="178"/>
      <c r="DN34" s="178"/>
      <c r="DO34" s="178"/>
      <c r="DP34" s="178"/>
      <c r="DQ34" s="178"/>
      <c r="DR34" s="178"/>
      <c r="DS34" s="178"/>
      <c r="DT34" s="178"/>
      <c r="DU34" s="178"/>
      <c r="DV34" s="178"/>
      <c r="DW34" s="178"/>
      <c r="DX34" s="178"/>
      <c r="DY34" s="178"/>
      <c r="DZ34" s="178"/>
      <c r="EA34" s="178"/>
      <c r="EB34" s="178"/>
      <c r="EC34" s="178"/>
      <c r="ED34" s="178"/>
      <c r="EE34" s="178"/>
      <c r="EF34" s="178"/>
      <c r="EG34" s="178"/>
      <c r="EH34" s="178"/>
      <c r="EI34" s="178"/>
      <c r="EJ34" s="178"/>
      <c r="EK34" s="178"/>
      <c r="EL34" s="178"/>
      <c r="EM34" s="178"/>
      <c r="EN34" s="178"/>
      <c r="EO34" s="178"/>
      <c r="EP34" s="178"/>
      <c r="EQ34" s="178"/>
      <c r="ER34" s="178"/>
      <c r="ES34" s="178"/>
      <c r="ET34" s="178"/>
      <c r="EU34" s="178"/>
      <c r="EV34" s="178"/>
      <c r="EW34" s="178"/>
      <c r="EX34" s="178"/>
      <c r="EY34" s="178"/>
      <c r="EZ34" s="178"/>
      <c r="FA34" s="178"/>
      <c r="FB34" s="178"/>
      <c r="FC34" s="178"/>
      <c r="FD34" s="178"/>
      <c r="FE34" s="178"/>
      <c r="FF34" s="178"/>
      <c r="FG34" s="178"/>
      <c r="FH34" s="178"/>
      <c r="FI34" s="178"/>
      <c r="FJ34" s="178"/>
      <c r="FK34" s="178"/>
      <c r="FL34" s="178"/>
      <c r="FM34" s="178"/>
      <c r="FN34" s="178"/>
      <c r="FO34" s="178"/>
      <c r="FP34" s="178"/>
      <c r="FQ34" s="178"/>
      <c r="FR34" s="178"/>
      <c r="FS34" s="178"/>
      <c r="FT34" s="178"/>
      <c r="FU34" s="178"/>
      <c r="FV34" s="178"/>
      <c r="FW34" s="178"/>
      <c r="FX34" s="178"/>
      <c r="FY34" s="178"/>
      <c r="FZ34" s="178"/>
      <c r="GA34" s="178"/>
      <c r="GB34" s="178"/>
      <c r="GC34" s="178"/>
      <c r="GD34" s="178"/>
      <c r="GE34" s="178"/>
      <c r="GF34" s="178"/>
      <c r="GG34" s="178"/>
      <c r="GH34" s="178"/>
      <c r="GI34" s="178"/>
      <c r="GJ34" s="178"/>
      <c r="GK34" s="178"/>
      <c r="GL34" s="178"/>
      <c r="GM34" s="178"/>
      <c r="GN34" s="178"/>
      <c r="GO34" s="178"/>
      <c r="GP34" s="178"/>
      <c r="GQ34" s="178"/>
      <c r="GR34" s="178"/>
      <c r="GS34" s="178"/>
      <c r="GT34" s="178"/>
      <c r="GU34" s="178"/>
      <c r="GV34" s="178"/>
      <c r="GW34" s="178"/>
      <c r="GX34" s="178"/>
      <c r="GY34" s="178"/>
      <c r="GZ34" s="178"/>
      <c r="HA34" s="178"/>
      <c r="HB34" s="178"/>
      <c r="HC34" s="178"/>
      <c r="HD34" s="178"/>
      <c r="HE34" s="178"/>
      <c r="HF34" s="178"/>
      <c r="HG34" s="178"/>
      <c r="HH34" s="178"/>
      <c r="HI34" s="178"/>
      <c r="HJ34" s="178"/>
      <c r="HK34" s="178"/>
      <c r="HL34" s="178"/>
      <c r="HM34" s="178"/>
      <c r="HN34" s="178"/>
      <c r="HO34" s="178"/>
      <c r="HP34" s="178"/>
      <c r="HQ34" s="178"/>
      <c r="HR34" s="178"/>
      <c r="HS34" s="178"/>
      <c r="HT34" s="178"/>
      <c r="HU34" s="178"/>
      <c r="HV34" s="178"/>
      <c r="HW34" s="178"/>
      <c r="HX34" s="178"/>
      <c r="HY34" s="178"/>
      <c r="HZ34" s="178"/>
      <c r="IA34" s="178"/>
      <c r="IB34" s="178"/>
      <c r="IC34" s="178"/>
      <c r="ID34" s="178"/>
      <c r="IE34" s="178"/>
      <c r="IF34" s="178"/>
      <c r="IG34" s="178"/>
      <c r="IH34" s="178"/>
      <c r="II34" s="178"/>
      <c r="IJ34" s="178"/>
      <c r="IK34" s="178"/>
      <c r="IL34" s="178"/>
      <c r="IM34" s="178"/>
      <c r="IN34" s="178"/>
      <c r="IO34" s="178"/>
      <c r="IP34" s="178"/>
      <c r="IQ34" s="178"/>
      <c r="IR34" s="178"/>
      <c r="IS34" s="178"/>
      <c r="IT34" s="178"/>
      <c r="IU34" s="178"/>
      <c r="IV34" s="178"/>
      <c r="IW34" s="178"/>
      <c r="IX34" s="178"/>
      <c r="IY34" s="178"/>
      <c r="IZ34" s="178"/>
      <c r="JA34" s="178"/>
      <c r="JB34" s="178"/>
      <c r="JC34" s="178"/>
      <c r="JD34" s="178"/>
      <c r="JE34" s="178"/>
      <c r="JF34" s="178"/>
      <c r="JG34" s="178"/>
      <c r="JH34" s="178"/>
      <c r="JI34" s="178"/>
      <c r="JJ34" s="178"/>
      <c r="JK34" s="178"/>
      <c r="JL34" s="178"/>
      <c r="JM34" s="178"/>
      <c r="JN34" s="178"/>
      <c r="JO34" s="178"/>
      <c r="JP34" s="178"/>
      <c r="JQ34" s="178"/>
      <c r="JR34" s="178"/>
      <c r="JS34" s="178"/>
      <c r="JT34" s="178"/>
      <c r="JU34" s="178"/>
      <c r="JV34" s="178"/>
      <c r="JW34" s="178"/>
      <c r="JX34" s="178"/>
      <c r="JY34" s="178"/>
      <c r="JZ34" s="178"/>
      <c r="KA34" s="178"/>
      <c r="KB34" s="178"/>
      <c r="KC34" s="178"/>
      <c r="KD34" s="178"/>
      <c r="KE34" s="178"/>
      <c r="KF34" s="178"/>
      <c r="KG34" s="178"/>
      <c r="KH34" s="178"/>
      <c r="KI34" s="178"/>
      <c r="KJ34" s="178"/>
      <c r="KK34" s="178"/>
      <c r="KL34" s="178"/>
      <c r="KM34" s="178"/>
      <c r="KN34" s="178"/>
      <c r="KO34" s="178"/>
      <c r="KP34" s="178"/>
      <c r="KQ34" s="178"/>
      <c r="KR34" s="178"/>
      <c r="KS34" s="178"/>
      <c r="KT34" s="178"/>
      <c r="KU34" s="178"/>
      <c r="KV34" s="178"/>
      <c r="KW34" s="178"/>
      <c r="KX34" s="178"/>
      <c r="KY34" s="178"/>
      <c r="KZ34" s="178"/>
      <c r="LA34" s="178"/>
      <c r="LB34" s="178"/>
      <c r="LC34" s="178"/>
      <c r="LD34" s="178"/>
      <c r="LE34" s="178"/>
      <c r="LF34" s="178"/>
      <c r="LG34" s="178"/>
      <c r="LH34" s="178"/>
      <c r="LI34" s="178"/>
      <c r="LJ34" s="178"/>
      <c r="LK34" s="178"/>
      <c r="LL34" s="178"/>
      <c r="LM34" s="178"/>
      <c r="LN34" s="178"/>
      <c r="LO34" s="178"/>
      <c r="LP34" s="178"/>
      <c r="LQ34" s="178"/>
      <c r="LR34" s="178"/>
      <c r="LS34" s="178"/>
      <c r="LT34" s="178"/>
      <c r="LU34" s="178"/>
      <c r="LV34" s="178"/>
      <c r="LW34" s="178"/>
      <c r="LX34" s="178"/>
      <c r="LY34" s="178"/>
      <c r="LZ34" s="178"/>
      <c r="MA34" s="178"/>
      <c r="MB34" s="178"/>
      <c r="MC34" s="178"/>
      <c r="MD34" s="178"/>
      <c r="ME34" s="178"/>
      <c r="MF34" s="178"/>
      <c r="MG34" s="178"/>
      <c r="MH34" s="178"/>
      <c r="MI34" s="178"/>
      <c r="MJ34" s="178"/>
      <c r="MK34" s="178"/>
      <c r="ML34" s="178"/>
      <c r="MM34" s="178"/>
      <c r="MN34" s="178"/>
      <c r="MO34" s="178"/>
      <c r="MP34" s="178"/>
      <c r="MQ34" s="178"/>
      <c r="MR34" s="178"/>
      <c r="MS34" s="178"/>
      <c r="MT34" s="178"/>
      <c r="MU34" s="178"/>
      <c r="MV34" s="178"/>
      <c r="MW34" s="178"/>
      <c r="MX34" s="178"/>
      <c r="MY34" s="178"/>
      <c r="MZ34" s="178"/>
      <c r="NA34" s="178"/>
      <c r="NB34" s="178"/>
      <c r="NC34" s="178"/>
      <c r="ND34" s="178"/>
      <c r="NE34" s="178"/>
      <c r="NF34" s="178"/>
      <c r="NG34" s="178"/>
      <c r="NH34" s="534"/>
      <c r="NI34" s="534"/>
      <c r="NJ34" s="534"/>
      <c r="NK34" s="534"/>
      <c r="NL34" s="534"/>
      <c r="NM34" s="534"/>
      <c r="NN34" s="534"/>
      <c r="NO34" s="534"/>
      <c r="NP34" s="534"/>
      <c r="NQ34" s="534"/>
      <c r="NR34" s="534"/>
      <c r="NS34" s="534"/>
      <c r="NT34" s="534"/>
      <c r="NU34" s="534"/>
      <c r="NV34" s="534"/>
      <c r="NW34" s="534"/>
      <c r="NX34" s="534"/>
      <c r="NY34" s="534"/>
      <c r="NZ34" s="534"/>
      <c r="OA34" s="534"/>
      <c r="OB34" s="534"/>
      <c r="OC34" s="534"/>
      <c r="OD34" s="534"/>
      <c r="OE34" s="534"/>
      <c r="OF34" s="534"/>
      <c r="OG34" s="534"/>
      <c r="OH34" s="534"/>
      <c r="OI34" s="534"/>
      <c r="OJ34" s="534"/>
      <c r="OK34" s="534"/>
      <c r="OL34" s="534"/>
      <c r="OM34" s="534"/>
      <c r="ON34" s="534"/>
      <c r="OO34" s="534"/>
      <c r="OP34" s="534"/>
      <c r="OQ34" s="534"/>
      <c r="OR34" s="534"/>
      <c r="OS34" s="534"/>
      <c r="OT34" s="534"/>
      <c r="OU34" s="534"/>
      <c r="OV34" s="534"/>
      <c r="OW34" s="534"/>
      <c r="OX34" s="534"/>
      <c r="OY34" s="534"/>
      <c r="OZ34" s="534"/>
      <c r="PA34" s="534"/>
      <c r="PB34" s="534"/>
      <c r="PC34" s="534"/>
      <c r="PD34" s="534"/>
      <c r="PE34" s="534"/>
      <c r="PF34" s="534"/>
      <c r="PG34" s="534"/>
      <c r="PH34" s="534"/>
      <c r="PI34" s="534"/>
      <c r="PJ34" s="534"/>
      <c r="PK34" s="534"/>
      <c r="PL34" s="534"/>
      <c r="PM34" s="534"/>
      <c r="PN34" s="534"/>
      <c r="PO34" s="534"/>
      <c r="PP34" s="534"/>
      <c r="PQ34" s="534"/>
      <c r="PR34" s="534"/>
      <c r="PS34" s="534"/>
      <c r="PT34" s="534"/>
      <c r="PU34" s="534"/>
      <c r="PV34" s="534"/>
      <c r="PW34" s="534"/>
      <c r="PX34" s="534"/>
      <c r="PY34" s="534"/>
      <c r="PZ34" s="534"/>
      <c r="QA34" s="534"/>
      <c r="QB34" s="534"/>
      <c r="QC34" s="534"/>
      <c r="QD34" s="534"/>
      <c r="QE34" s="534"/>
      <c r="QF34" s="534"/>
      <c r="QG34" s="534"/>
      <c r="QH34" s="534"/>
      <c r="QI34" s="534"/>
      <c r="QJ34" s="534"/>
      <c r="QK34" s="534"/>
      <c r="QL34" s="534"/>
      <c r="QM34" s="534"/>
      <c r="QN34" s="534"/>
      <c r="QO34" s="534"/>
      <c r="QP34" s="534"/>
      <c r="QQ34" s="534"/>
      <c r="QR34" s="534"/>
      <c r="QS34" s="534"/>
      <c r="QT34" s="534"/>
      <c r="QU34" s="534"/>
      <c r="QV34" s="534"/>
    </row>
    <row r="35" spans="1:464" s="120" customFormat="1" ht="24.95" customHeight="1" x14ac:dyDescent="0.25">
      <c r="A35" s="532">
        <f t="shared" si="3"/>
        <v>17</v>
      </c>
      <c r="B35" s="227" t="s">
        <v>296</v>
      </c>
      <c r="C35" s="269" t="s">
        <v>297</v>
      </c>
      <c r="D35" s="266" t="s">
        <v>771</v>
      </c>
      <c r="E35" s="229" t="s">
        <v>299</v>
      </c>
      <c r="F35" s="271" t="s">
        <v>300</v>
      </c>
      <c r="G35" s="230" t="s">
        <v>301</v>
      </c>
      <c r="H35" s="231">
        <f>ΠΛΑΣΤΗΡΑ!J301+ΚΑΛΑΤΖΟΠΟΥΛΟΥ!J298+'ΕΠΙΣΚΟΠΟΥ ΔΑΒΙΔ'!J302+'ΝΟΒΑ ΜΠΛΕΡΗ'!J302+'ΚΟΡΥΔΑΛΛΕΩΣ ΕΥΡΩΠΗΣ'!J306+'ΠΛΑΤΕΙΑ ΚΟΡΥΔΑΛΛΕΩΣ'!J311</f>
        <v>7338.3759999999993</v>
      </c>
      <c r="I35" s="232">
        <v>1.07</v>
      </c>
      <c r="J35" s="345">
        <f t="shared" si="2"/>
        <v>7852.06</v>
      </c>
      <c r="K35" s="101"/>
      <c r="L35" s="178"/>
      <c r="M35" s="178"/>
      <c r="N35" s="178"/>
      <c r="O35" s="178"/>
      <c r="P35" s="178"/>
      <c r="Q35" s="178"/>
      <c r="R35" s="178"/>
      <c r="S35" s="178"/>
      <c r="T35" s="178"/>
      <c r="U35" s="178"/>
      <c r="V35" s="178"/>
      <c r="W35" s="178"/>
      <c r="X35" s="178"/>
      <c r="Y35" s="178"/>
      <c r="Z35" s="178"/>
      <c r="AA35" s="178"/>
      <c r="AB35" s="178"/>
      <c r="AC35" s="178"/>
      <c r="AD35" s="178"/>
      <c r="AE35" s="178"/>
      <c r="AF35" s="178"/>
      <c r="AG35" s="178"/>
      <c r="AH35" s="178"/>
      <c r="AI35" s="178"/>
      <c r="AJ35" s="178"/>
      <c r="AK35" s="178"/>
      <c r="AL35" s="178"/>
      <c r="AM35" s="178"/>
      <c r="AN35" s="178"/>
      <c r="AO35" s="178"/>
      <c r="AP35" s="178"/>
      <c r="AQ35" s="178"/>
      <c r="AR35" s="178"/>
      <c r="AS35" s="178"/>
      <c r="AT35" s="178"/>
      <c r="AU35" s="178"/>
      <c r="AV35" s="178"/>
      <c r="AW35" s="178"/>
      <c r="AX35" s="178"/>
      <c r="AY35" s="178"/>
      <c r="AZ35" s="178"/>
      <c r="BA35" s="178"/>
      <c r="BB35" s="178"/>
      <c r="BC35" s="178"/>
      <c r="BD35" s="178"/>
      <c r="BE35" s="178"/>
      <c r="BF35" s="178"/>
      <c r="BG35" s="178"/>
      <c r="BH35" s="178"/>
      <c r="BI35" s="178"/>
      <c r="BJ35" s="178"/>
      <c r="BK35" s="178"/>
      <c r="BL35" s="178"/>
      <c r="BM35" s="178"/>
      <c r="BN35" s="178"/>
      <c r="BO35" s="178"/>
      <c r="BP35" s="178"/>
      <c r="BQ35" s="178"/>
      <c r="BR35" s="178"/>
      <c r="BS35" s="178"/>
      <c r="BT35" s="178"/>
      <c r="BU35" s="178"/>
      <c r="BV35" s="178"/>
      <c r="BW35" s="178"/>
      <c r="BX35" s="178"/>
      <c r="BY35" s="178"/>
      <c r="BZ35" s="178"/>
      <c r="CA35" s="178"/>
      <c r="CB35" s="178"/>
      <c r="CC35" s="178"/>
      <c r="CD35" s="178"/>
      <c r="CE35" s="178"/>
      <c r="CF35" s="178"/>
      <c r="CG35" s="178"/>
      <c r="CH35" s="178"/>
      <c r="CI35" s="178"/>
      <c r="CJ35" s="178"/>
      <c r="CK35" s="178"/>
      <c r="CL35" s="178"/>
      <c r="CM35" s="178"/>
      <c r="CN35" s="178"/>
      <c r="CO35" s="178"/>
      <c r="CP35" s="178"/>
      <c r="CQ35" s="178"/>
      <c r="CR35" s="178"/>
      <c r="CS35" s="178"/>
      <c r="CT35" s="178"/>
      <c r="CU35" s="178"/>
      <c r="CV35" s="178"/>
      <c r="CW35" s="178"/>
      <c r="CX35" s="178"/>
      <c r="CY35" s="178"/>
      <c r="CZ35" s="178"/>
      <c r="DA35" s="178"/>
      <c r="DB35" s="178"/>
      <c r="DC35" s="178"/>
      <c r="DD35" s="178"/>
      <c r="DE35" s="178"/>
      <c r="DF35" s="178"/>
      <c r="DG35" s="178"/>
      <c r="DH35" s="178"/>
      <c r="DI35" s="178"/>
      <c r="DJ35" s="178"/>
      <c r="DK35" s="178"/>
      <c r="DL35" s="178"/>
      <c r="DM35" s="178"/>
      <c r="DN35" s="178"/>
      <c r="DO35" s="178"/>
      <c r="DP35" s="178"/>
      <c r="DQ35" s="178"/>
      <c r="DR35" s="178"/>
      <c r="DS35" s="178"/>
      <c r="DT35" s="178"/>
      <c r="DU35" s="178"/>
      <c r="DV35" s="178"/>
      <c r="DW35" s="178"/>
      <c r="DX35" s="178"/>
      <c r="DY35" s="178"/>
      <c r="DZ35" s="178"/>
      <c r="EA35" s="178"/>
      <c r="EB35" s="178"/>
      <c r="EC35" s="178"/>
      <c r="ED35" s="178"/>
      <c r="EE35" s="178"/>
      <c r="EF35" s="178"/>
      <c r="EG35" s="178"/>
      <c r="EH35" s="178"/>
      <c r="EI35" s="178"/>
      <c r="EJ35" s="178"/>
      <c r="EK35" s="178"/>
      <c r="EL35" s="178"/>
      <c r="EM35" s="178"/>
      <c r="EN35" s="178"/>
      <c r="EO35" s="178"/>
      <c r="EP35" s="178"/>
      <c r="EQ35" s="178"/>
      <c r="ER35" s="178"/>
      <c r="ES35" s="178"/>
      <c r="ET35" s="178"/>
      <c r="EU35" s="178"/>
      <c r="EV35" s="178"/>
      <c r="EW35" s="178"/>
      <c r="EX35" s="178"/>
      <c r="EY35" s="178"/>
      <c r="EZ35" s="178"/>
      <c r="FA35" s="178"/>
      <c r="FB35" s="178"/>
      <c r="FC35" s="178"/>
      <c r="FD35" s="178"/>
      <c r="FE35" s="178"/>
      <c r="FF35" s="178"/>
      <c r="FG35" s="178"/>
      <c r="FH35" s="178"/>
      <c r="FI35" s="178"/>
      <c r="FJ35" s="178"/>
      <c r="FK35" s="178"/>
      <c r="FL35" s="178"/>
      <c r="FM35" s="178"/>
      <c r="FN35" s="178"/>
      <c r="FO35" s="178"/>
      <c r="FP35" s="178"/>
      <c r="FQ35" s="178"/>
      <c r="FR35" s="178"/>
      <c r="FS35" s="178"/>
      <c r="FT35" s="178"/>
      <c r="FU35" s="178"/>
      <c r="FV35" s="178"/>
      <c r="FW35" s="178"/>
      <c r="FX35" s="178"/>
      <c r="FY35" s="178"/>
      <c r="FZ35" s="178"/>
      <c r="GA35" s="178"/>
      <c r="GB35" s="178"/>
      <c r="GC35" s="178"/>
      <c r="GD35" s="178"/>
      <c r="GE35" s="178"/>
      <c r="GF35" s="178"/>
      <c r="GG35" s="178"/>
      <c r="GH35" s="178"/>
      <c r="GI35" s="178"/>
      <c r="GJ35" s="178"/>
      <c r="GK35" s="178"/>
      <c r="GL35" s="178"/>
      <c r="GM35" s="178"/>
      <c r="GN35" s="178"/>
      <c r="GO35" s="178"/>
      <c r="GP35" s="178"/>
      <c r="GQ35" s="178"/>
      <c r="GR35" s="178"/>
      <c r="GS35" s="178"/>
      <c r="GT35" s="178"/>
      <c r="GU35" s="178"/>
      <c r="GV35" s="178"/>
      <c r="GW35" s="178"/>
      <c r="GX35" s="178"/>
      <c r="GY35" s="178"/>
      <c r="GZ35" s="178"/>
      <c r="HA35" s="178"/>
      <c r="HB35" s="178"/>
      <c r="HC35" s="178"/>
      <c r="HD35" s="178"/>
      <c r="HE35" s="178"/>
      <c r="HF35" s="178"/>
      <c r="HG35" s="178"/>
      <c r="HH35" s="178"/>
      <c r="HI35" s="178"/>
      <c r="HJ35" s="178"/>
      <c r="HK35" s="178"/>
      <c r="HL35" s="178"/>
      <c r="HM35" s="178"/>
      <c r="HN35" s="178"/>
      <c r="HO35" s="178"/>
      <c r="HP35" s="178"/>
      <c r="HQ35" s="178"/>
      <c r="HR35" s="178"/>
      <c r="HS35" s="178"/>
      <c r="HT35" s="178"/>
      <c r="HU35" s="178"/>
      <c r="HV35" s="178"/>
      <c r="HW35" s="178"/>
      <c r="HX35" s="178"/>
      <c r="HY35" s="178"/>
      <c r="HZ35" s="178"/>
      <c r="IA35" s="178"/>
      <c r="IB35" s="178"/>
      <c r="IC35" s="178"/>
      <c r="ID35" s="178"/>
      <c r="IE35" s="178"/>
      <c r="IF35" s="178"/>
      <c r="IG35" s="178"/>
      <c r="IH35" s="178"/>
      <c r="II35" s="178"/>
      <c r="IJ35" s="178"/>
      <c r="IK35" s="178"/>
      <c r="IL35" s="178"/>
      <c r="IM35" s="178"/>
      <c r="IN35" s="178"/>
      <c r="IO35" s="178"/>
      <c r="IP35" s="178"/>
      <c r="IQ35" s="178"/>
      <c r="IR35" s="178"/>
      <c r="IS35" s="178"/>
      <c r="IT35" s="178"/>
      <c r="IU35" s="178"/>
      <c r="IV35" s="178"/>
      <c r="IW35" s="178"/>
      <c r="IX35" s="178"/>
      <c r="IY35" s="178"/>
      <c r="IZ35" s="178"/>
      <c r="JA35" s="178"/>
      <c r="JB35" s="178"/>
      <c r="JC35" s="178"/>
      <c r="JD35" s="178"/>
      <c r="JE35" s="178"/>
      <c r="JF35" s="178"/>
      <c r="JG35" s="178"/>
      <c r="JH35" s="178"/>
      <c r="JI35" s="178"/>
      <c r="JJ35" s="178"/>
      <c r="JK35" s="178"/>
      <c r="JL35" s="178"/>
      <c r="JM35" s="178"/>
      <c r="JN35" s="178"/>
      <c r="JO35" s="178"/>
      <c r="JP35" s="178"/>
      <c r="JQ35" s="178"/>
      <c r="JR35" s="178"/>
      <c r="JS35" s="178"/>
      <c r="JT35" s="178"/>
      <c r="JU35" s="178"/>
      <c r="JV35" s="178"/>
      <c r="JW35" s="178"/>
      <c r="JX35" s="178"/>
      <c r="JY35" s="178"/>
      <c r="JZ35" s="178"/>
      <c r="KA35" s="178"/>
      <c r="KB35" s="178"/>
      <c r="KC35" s="178"/>
      <c r="KD35" s="178"/>
      <c r="KE35" s="178"/>
      <c r="KF35" s="178"/>
      <c r="KG35" s="178"/>
      <c r="KH35" s="178"/>
      <c r="KI35" s="178"/>
      <c r="KJ35" s="178"/>
      <c r="KK35" s="178"/>
      <c r="KL35" s="178"/>
      <c r="KM35" s="178"/>
      <c r="KN35" s="178"/>
      <c r="KO35" s="178"/>
      <c r="KP35" s="178"/>
      <c r="KQ35" s="178"/>
      <c r="KR35" s="178"/>
      <c r="KS35" s="178"/>
      <c r="KT35" s="178"/>
      <c r="KU35" s="178"/>
      <c r="KV35" s="178"/>
      <c r="KW35" s="178"/>
      <c r="KX35" s="178"/>
      <c r="KY35" s="178"/>
      <c r="KZ35" s="178"/>
      <c r="LA35" s="178"/>
      <c r="LB35" s="178"/>
      <c r="LC35" s="178"/>
      <c r="LD35" s="178"/>
      <c r="LE35" s="178"/>
      <c r="LF35" s="178"/>
      <c r="LG35" s="178"/>
      <c r="LH35" s="178"/>
      <c r="LI35" s="178"/>
      <c r="LJ35" s="178"/>
      <c r="LK35" s="178"/>
      <c r="LL35" s="178"/>
      <c r="LM35" s="178"/>
      <c r="LN35" s="178"/>
      <c r="LO35" s="178"/>
      <c r="LP35" s="178"/>
      <c r="LQ35" s="178"/>
      <c r="LR35" s="534"/>
      <c r="LS35" s="534"/>
      <c r="LT35" s="534"/>
      <c r="LU35" s="534"/>
      <c r="LV35" s="534"/>
      <c r="LW35" s="534"/>
      <c r="LX35" s="534"/>
      <c r="LY35" s="534"/>
      <c r="LZ35" s="534"/>
      <c r="MA35" s="534"/>
      <c r="MB35" s="534"/>
      <c r="MC35" s="534"/>
      <c r="MD35" s="534"/>
      <c r="ME35" s="534"/>
      <c r="MF35" s="534"/>
      <c r="MG35" s="534"/>
      <c r="MH35" s="534"/>
      <c r="MI35" s="534"/>
      <c r="MJ35" s="534"/>
      <c r="MK35" s="534"/>
      <c r="ML35" s="534"/>
      <c r="MM35" s="534"/>
      <c r="MN35" s="534"/>
      <c r="MO35" s="534"/>
      <c r="MP35" s="534"/>
      <c r="MQ35" s="534"/>
      <c r="MR35" s="534"/>
      <c r="MS35" s="534"/>
      <c r="MT35" s="534"/>
      <c r="MU35" s="534"/>
      <c r="MV35" s="534"/>
      <c r="MW35" s="534"/>
      <c r="MX35" s="534"/>
      <c r="MY35" s="534"/>
      <c r="MZ35" s="534"/>
      <c r="NA35" s="534"/>
      <c r="NB35" s="534"/>
      <c r="NC35" s="534"/>
      <c r="ND35" s="534"/>
      <c r="NE35" s="534"/>
      <c r="NF35" s="534"/>
      <c r="NG35" s="534"/>
      <c r="NH35" s="534"/>
      <c r="NI35" s="534"/>
      <c r="NJ35" s="534"/>
      <c r="NK35" s="534"/>
      <c r="NL35" s="534"/>
      <c r="NM35" s="534"/>
      <c r="NN35" s="534"/>
      <c r="NO35" s="534"/>
      <c r="NP35" s="534"/>
      <c r="NQ35" s="534"/>
      <c r="NR35" s="534"/>
      <c r="NS35" s="534"/>
      <c r="NT35" s="534"/>
      <c r="NU35" s="534"/>
      <c r="NV35" s="534"/>
      <c r="NW35" s="534"/>
      <c r="NX35" s="534"/>
      <c r="NY35" s="534"/>
      <c r="NZ35" s="534"/>
      <c r="OA35" s="534"/>
      <c r="OB35" s="534"/>
      <c r="OC35" s="534"/>
      <c r="OD35" s="534"/>
      <c r="OE35" s="534"/>
      <c r="OF35" s="534"/>
      <c r="OG35" s="534"/>
      <c r="OH35" s="534"/>
      <c r="OI35" s="534"/>
      <c r="OJ35" s="534"/>
      <c r="OK35" s="534"/>
      <c r="OL35" s="534"/>
      <c r="OM35" s="534"/>
      <c r="ON35" s="534"/>
      <c r="OO35" s="534"/>
      <c r="OP35" s="534"/>
      <c r="OQ35" s="534"/>
      <c r="OR35" s="534"/>
      <c r="OS35" s="534"/>
      <c r="OT35" s="534"/>
      <c r="OU35" s="534"/>
      <c r="OV35" s="534"/>
      <c r="OW35" s="534"/>
      <c r="OX35" s="534"/>
      <c r="OY35" s="534"/>
      <c r="OZ35" s="534"/>
      <c r="PA35" s="534"/>
      <c r="PB35" s="534"/>
      <c r="PC35" s="534"/>
      <c r="PD35" s="534"/>
      <c r="PE35" s="534"/>
      <c r="PF35" s="534"/>
      <c r="PG35" s="534"/>
      <c r="PH35" s="534"/>
      <c r="PI35" s="534"/>
      <c r="PJ35" s="534"/>
      <c r="PK35" s="534"/>
      <c r="PL35" s="534"/>
      <c r="PM35" s="534"/>
      <c r="PN35" s="534"/>
      <c r="PO35" s="534"/>
      <c r="PP35" s="534"/>
      <c r="PQ35" s="534"/>
      <c r="PR35" s="534"/>
      <c r="PS35" s="534"/>
      <c r="PT35" s="534"/>
      <c r="PU35" s="534"/>
      <c r="PV35" s="534"/>
      <c r="PW35" s="534"/>
      <c r="PX35" s="534"/>
      <c r="PY35" s="534"/>
      <c r="PZ35" s="534"/>
      <c r="QA35" s="534"/>
      <c r="QB35" s="534"/>
      <c r="QC35" s="534"/>
      <c r="QD35" s="534"/>
      <c r="QE35" s="534"/>
      <c r="QF35" s="534"/>
      <c r="QG35" s="534"/>
      <c r="QH35" s="534"/>
      <c r="QI35" s="534"/>
      <c r="QJ35" s="534"/>
      <c r="QK35" s="534"/>
      <c r="QL35" s="534"/>
      <c r="QM35" s="534"/>
      <c r="QN35" s="534"/>
      <c r="QO35" s="534"/>
      <c r="QP35" s="534"/>
      <c r="QQ35" s="534"/>
      <c r="QR35" s="534"/>
      <c r="QS35" s="534"/>
      <c r="QT35" s="534"/>
      <c r="QU35" s="534"/>
      <c r="QV35" s="534"/>
    </row>
    <row r="36" spans="1:464" s="120" customFormat="1" ht="24.95" customHeight="1" x14ac:dyDescent="0.25">
      <c r="A36" s="532">
        <f t="shared" si="3"/>
        <v>18</v>
      </c>
      <c r="B36" s="276" t="s">
        <v>302</v>
      </c>
      <c r="C36" s="269" t="s">
        <v>303</v>
      </c>
      <c r="D36" s="266" t="s">
        <v>772</v>
      </c>
      <c r="E36" s="229" t="s">
        <v>299</v>
      </c>
      <c r="F36" s="271" t="s">
        <v>300</v>
      </c>
      <c r="G36" s="230" t="s">
        <v>301</v>
      </c>
      <c r="H36" s="231">
        <f>ΠΛΑΣΤΗΡΑ!J310+ΚΑΛΑΤΖΟΠΟΥΛΟΥ!J307+'ΕΠΙΣΚΟΠΟΥ ΔΑΒΙΔ'!J311+'ΝΟΒΑ ΜΠΛΕΡΗ'!J311+'ΚΟΡΥΔΑΛΛΕΩΣ ΕΥΡΩΠΗΣ'!J315+'ΠΛΑΤΕΙΑ ΚΟΡΥΔΑΛΛΕΩΣ'!J320</f>
        <v>7590.0289500000008</v>
      </c>
      <c r="I36" s="232">
        <v>1.01</v>
      </c>
      <c r="J36" s="345">
        <f t="shared" si="2"/>
        <v>7665.93</v>
      </c>
      <c r="K36" s="101"/>
      <c r="L36" s="178"/>
      <c r="M36" s="178"/>
      <c r="N36" s="178"/>
      <c r="O36" s="178"/>
      <c r="P36" s="178"/>
      <c r="Q36" s="178"/>
      <c r="R36" s="178"/>
      <c r="S36" s="178"/>
      <c r="T36" s="178"/>
      <c r="U36" s="178"/>
      <c r="V36" s="178"/>
      <c r="W36" s="178"/>
      <c r="X36" s="178"/>
      <c r="Y36" s="178"/>
      <c r="Z36" s="178"/>
      <c r="AA36" s="178"/>
      <c r="AB36" s="178"/>
      <c r="AC36" s="178"/>
      <c r="AD36" s="178"/>
      <c r="AE36" s="178"/>
      <c r="AF36" s="178"/>
      <c r="AG36" s="178"/>
      <c r="AH36" s="178"/>
      <c r="AI36" s="178"/>
      <c r="AJ36" s="178"/>
      <c r="AK36" s="178"/>
      <c r="AL36" s="178"/>
      <c r="AM36" s="178"/>
      <c r="AN36" s="178"/>
      <c r="AO36" s="178"/>
      <c r="AP36" s="178"/>
      <c r="AQ36" s="178"/>
      <c r="AR36" s="178"/>
      <c r="AS36" s="178"/>
      <c r="AT36" s="178"/>
      <c r="AU36" s="178"/>
      <c r="AV36" s="178"/>
      <c r="AW36" s="178"/>
      <c r="AX36" s="178"/>
      <c r="AY36" s="178"/>
      <c r="AZ36" s="178"/>
      <c r="BA36" s="178"/>
      <c r="BB36" s="178"/>
      <c r="BC36" s="178"/>
      <c r="BD36" s="178"/>
      <c r="BE36" s="178"/>
      <c r="BF36" s="178"/>
      <c r="BG36" s="178"/>
      <c r="BH36" s="178"/>
      <c r="BI36" s="178"/>
      <c r="BJ36" s="178"/>
      <c r="BK36" s="178"/>
      <c r="BL36" s="178"/>
      <c r="BM36" s="178"/>
      <c r="BN36" s="178"/>
      <c r="BO36" s="178"/>
      <c r="BP36" s="178"/>
      <c r="BQ36" s="178"/>
      <c r="BR36" s="178"/>
      <c r="BS36" s="178"/>
      <c r="BT36" s="178"/>
      <c r="BU36" s="178"/>
      <c r="BV36" s="178"/>
      <c r="BW36" s="178"/>
      <c r="BX36" s="178"/>
      <c r="BY36" s="178"/>
      <c r="BZ36" s="178"/>
      <c r="CA36" s="178"/>
      <c r="CB36" s="178"/>
      <c r="CC36" s="178"/>
      <c r="CD36" s="178"/>
      <c r="CE36" s="178"/>
      <c r="CF36" s="178"/>
      <c r="CG36" s="178"/>
      <c r="CH36" s="178"/>
      <c r="CI36" s="178"/>
      <c r="CJ36" s="178"/>
      <c r="CK36" s="178"/>
      <c r="CL36" s="178"/>
      <c r="CM36" s="178"/>
      <c r="CN36" s="178"/>
      <c r="CO36" s="178"/>
      <c r="CP36" s="178"/>
      <c r="CQ36" s="178"/>
      <c r="CR36" s="178"/>
      <c r="CS36" s="178"/>
      <c r="CT36" s="178"/>
      <c r="CU36" s="178"/>
      <c r="CV36" s="178"/>
      <c r="CW36" s="178"/>
      <c r="CX36" s="178"/>
      <c r="CY36" s="178"/>
      <c r="CZ36" s="178"/>
      <c r="DA36" s="178"/>
      <c r="DB36" s="178"/>
      <c r="DC36" s="178"/>
      <c r="DD36" s="178"/>
      <c r="DE36" s="178"/>
      <c r="DF36" s="178"/>
      <c r="DG36" s="178"/>
      <c r="DH36" s="178"/>
      <c r="DI36" s="178"/>
      <c r="DJ36" s="178"/>
      <c r="DK36" s="178"/>
      <c r="DL36" s="178"/>
      <c r="DM36" s="178"/>
      <c r="DN36" s="178"/>
      <c r="DO36" s="178"/>
      <c r="DP36" s="178"/>
      <c r="DQ36" s="178"/>
      <c r="DR36" s="178"/>
      <c r="DS36" s="178"/>
      <c r="DT36" s="178"/>
      <c r="DU36" s="178"/>
      <c r="DV36" s="178"/>
      <c r="DW36" s="178"/>
      <c r="DX36" s="178"/>
      <c r="DY36" s="178"/>
      <c r="DZ36" s="178"/>
      <c r="EA36" s="178"/>
      <c r="EB36" s="178"/>
      <c r="EC36" s="178"/>
      <c r="ED36" s="178"/>
      <c r="EE36" s="178"/>
      <c r="EF36" s="178"/>
      <c r="EG36" s="178"/>
      <c r="EH36" s="178"/>
      <c r="EI36" s="178"/>
      <c r="EJ36" s="178"/>
      <c r="EK36" s="178"/>
      <c r="EL36" s="178"/>
      <c r="EM36" s="178"/>
      <c r="EN36" s="178"/>
      <c r="EO36" s="178"/>
      <c r="EP36" s="178"/>
      <c r="EQ36" s="178"/>
      <c r="ER36" s="178"/>
      <c r="ES36" s="178"/>
      <c r="ET36" s="178"/>
      <c r="EU36" s="178"/>
      <c r="EV36" s="178"/>
      <c r="EW36" s="178"/>
      <c r="EX36" s="178"/>
      <c r="EY36" s="178"/>
      <c r="EZ36" s="178"/>
      <c r="FA36" s="178"/>
      <c r="FB36" s="178"/>
      <c r="FC36" s="178"/>
      <c r="FD36" s="178"/>
      <c r="FE36" s="178"/>
      <c r="FF36" s="178"/>
      <c r="FG36" s="178"/>
      <c r="FH36" s="178"/>
      <c r="FI36" s="178"/>
      <c r="FJ36" s="178"/>
      <c r="FK36" s="178"/>
      <c r="FL36" s="178"/>
      <c r="FM36" s="178"/>
      <c r="FN36" s="178"/>
      <c r="FO36" s="178"/>
      <c r="FP36" s="178"/>
      <c r="FQ36" s="178"/>
      <c r="FR36" s="178"/>
      <c r="FS36" s="178"/>
      <c r="FT36" s="178"/>
      <c r="FU36" s="178"/>
      <c r="FV36" s="178"/>
      <c r="FW36" s="178"/>
      <c r="FX36" s="178"/>
      <c r="FY36" s="178"/>
      <c r="FZ36" s="178"/>
      <c r="GA36" s="178"/>
      <c r="GB36" s="178"/>
      <c r="GC36" s="178"/>
      <c r="GD36" s="178"/>
      <c r="GE36" s="178"/>
      <c r="GF36" s="178"/>
      <c r="GG36" s="178"/>
      <c r="GH36" s="178"/>
      <c r="GI36" s="178"/>
      <c r="GJ36" s="178"/>
      <c r="GK36" s="178"/>
      <c r="GL36" s="178"/>
      <c r="GM36" s="178"/>
      <c r="GN36" s="178"/>
      <c r="GO36" s="178"/>
      <c r="GP36" s="178"/>
      <c r="GQ36" s="178"/>
      <c r="GR36" s="178"/>
      <c r="GS36" s="178"/>
      <c r="GT36" s="178"/>
      <c r="GU36" s="178"/>
      <c r="GV36" s="178"/>
      <c r="GW36" s="178"/>
      <c r="GX36" s="178"/>
      <c r="GY36" s="178"/>
      <c r="GZ36" s="178"/>
      <c r="HA36" s="178"/>
      <c r="HB36" s="178"/>
      <c r="HC36" s="178"/>
      <c r="HD36" s="178"/>
      <c r="HE36" s="178"/>
      <c r="HF36" s="178"/>
      <c r="HG36" s="178"/>
      <c r="HH36" s="178"/>
      <c r="HI36" s="178"/>
      <c r="HJ36" s="178"/>
      <c r="HK36" s="178"/>
      <c r="HL36" s="178"/>
      <c r="HM36" s="178"/>
      <c r="HN36" s="178"/>
      <c r="HO36" s="178"/>
      <c r="HP36" s="178"/>
      <c r="HQ36" s="178"/>
      <c r="HR36" s="178"/>
      <c r="HS36" s="178"/>
      <c r="HT36" s="178"/>
      <c r="HU36" s="178"/>
      <c r="HV36" s="178"/>
      <c r="HW36" s="178"/>
      <c r="HX36" s="178"/>
      <c r="HY36" s="178"/>
      <c r="HZ36" s="178"/>
      <c r="IA36" s="178"/>
      <c r="IB36" s="178"/>
      <c r="IC36" s="178"/>
      <c r="ID36" s="178"/>
      <c r="IE36" s="178"/>
      <c r="IF36" s="178"/>
      <c r="IG36" s="178"/>
      <c r="IH36" s="178"/>
      <c r="II36" s="178"/>
      <c r="IJ36" s="178"/>
      <c r="IK36" s="178"/>
      <c r="IL36" s="178"/>
      <c r="IM36" s="178"/>
      <c r="IN36" s="178"/>
      <c r="IO36" s="178"/>
      <c r="IP36" s="178"/>
      <c r="IQ36" s="178"/>
      <c r="IR36" s="178"/>
      <c r="IS36" s="178"/>
      <c r="IT36" s="178"/>
      <c r="IU36" s="178"/>
      <c r="IV36" s="178"/>
      <c r="IW36" s="178"/>
      <c r="IX36" s="178"/>
      <c r="IY36" s="178"/>
      <c r="IZ36" s="178"/>
      <c r="JA36" s="178"/>
      <c r="JB36" s="178"/>
      <c r="JC36" s="178"/>
      <c r="JD36" s="178"/>
      <c r="JE36" s="178"/>
      <c r="JF36" s="178"/>
      <c r="JG36" s="178"/>
      <c r="JH36" s="178"/>
      <c r="JI36" s="178"/>
      <c r="JJ36" s="178"/>
      <c r="JK36" s="178"/>
      <c r="JL36" s="178"/>
      <c r="JM36" s="178"/>
      <c r="JN36" s="178"/>
      <c r="JO36" s="178"/>
      <c r="JP36" s="178"/>
      <c r="JQ36" s="178"/>
      <c r="JR36" s="178"/>
      <c r="JS36" s="178"/>
      <c r="JT36" s="178"/>
      <c r="JU36" s="178"/>
      <c r="JV36" s="178"/>
      <c r="JW36" s="178"/>
      <c r="JX36" s="178"/>
      <c r="JY36" s="178"/>
      <c r="JZ36" s="178"/>
      <c r="KA36" s="178"/>
      <c r="KB36" s="535"/>
      <c r="KC36" s="535"/>
      <c r="KD36" s="535"/>
      <c r="KE36" s="535"/>
      <c r="KF36" s="535"/>
      <c r="KG36" s="535"/>
      <c r="KH36" s="535"/>
      <c r="KI36" s="535"/>
      <c r="KJ36" s="535"/>
      <c r="KK36" s="535"/>
      <c r="KL36" s="535"/>
      <c r="KM36" s="535"/>
      <c r="KN36" s="535"/>
      <c r="KO36" s="535"/>
      <c r="KP36" s="535"/>
      <c r="KQ36" s="535"/>
      <c r="KR36" s="535"/>
      <c r="KS36" s="535"/>
      <c r="KT36" s="535"/>
      <c r="KU36" s="535"/>
      <c r="KV36" s="535"/>
      <c r="KW36" s="535"/>
      <c r="KX36" s="535"/>
      <c r="KY36" s="535"/>
      <c r="KZ36" s="535"/>
      <c r="LA36" s="535"/>
      <c r="LB36" s="535"/>
      <c r="LC36" s="535"/>
      <c r="LD36" s="535"/>
      <c r="LE36" s="535"/>
      <c r="LF36" s="535"/>
      <c r="LG36" s="535"/>
      <c r="LH36" s="535"/>
      <c r="LI36" s="535"/>
      <c r="LJ36" s="535"/>
      <c r="LK36" s="535"/>
      <c r="LL36" s="535"/>
      <c r="LM36" s="535"/>
      <c r="LN36" s="535"/>
      <c r="LO36" s="535"/>
      <c r="LP36" s="535"/>
      <c r="LQ36" s="535"/>
      <c r="LR36" s="535"/>
      <c r="LS36" s="535"/>
      <c r="LT36" s="535"/>
      <c r="LU36" s="535"/>
      <c r="LV36" s="535"/>
      <c r="LW36" s="535"/>
      <c r="LX36" s="535"/>
      <c r="LY36" s="535"/>
      <c r="LZ36" s="535"/>
      <c r="MA36" s="535"/>
      <c r="MB36" s="535"/>
      <c r="MC36" s="535"/>
      <c r="MD36" s="535"/>
      <c r="ME36" s="535"/>
      <c r="MF36" s="535"/>
      <c r="MG36" s="535"/>
      <c r="MH36" s="535"/>
      <c r="MI36" s="535"/>
      <c r="MJ36" s="535"/>
      <c r="MK36" s="535"/>
      <c r="ML36" s="535"/>
      <c r="MM36" s="535"/>
      <c r="MN36" s="535"/>
      <c r="MO36" s="535"/>
      <c r="MP36" s="535"/>
      <c r="MQ36" s="535"/>
      <c r="MR36" s="535"/>
      <c r="MS36" s="535"/>
      <c r="MT36" s="535"/>
      <c r="MU36" s="535"/>
      <c r="MV36" s="535"/>
      <c r="MW36" s="535"/>
      <c r="MX36" s="535"/>
      <c r="MY36" s="535"/>
      <c r="MZ36" s="535"/>
      <c r="NA36" s="535"/>
      <c r="NB36" s="535"/>
      <c r="NC36" s="535"/>
      <c r="ND36" s="535"/>
      <c r="NE36" s="535"/>
      <c r="NF36" s="535"/>
      <c r="NG36" s="535"/>
      <c r="NH36" s="535"/>
      <c r="NI36" s="535"/>
      <c r="NJ36" s="535"/>
      <c r="NK36" s="535"/>
      <c r="NL36" s="535"/>
      <c r="NM36" s="535"/>
      <c r="NN36" s="535"/>
      <c r="NO36" s="535"/>
      <c r="NP36" s="535"/>
      <c r="NQ36" s="535"/>
      <c r="NR36" s="535"/>
      <c r="NS36" s="535"/>
      <c r="NT36" s="535"/>
      <c r="NU36" s="535"/>
      <c r="NV36" s="535"/>
      <c r="NW36" s="535"/>
      <c r="NX36" s="535"/>
      <c r="NY36" s="535"/>
      <c r="NZ36" s="535"/>
      <c r="OA36" s="535"/>
      <c r="OB36" s="535"/>
      <c r="OC36" s="535"/>
      <c r="OD36" s="535"/>
      <c r="OE36" s="535"/>
      <c r="OF36" s="535"/>
      <c r="OG36" s="535"/>
      <c r="OH36" s="535"/>
      <c r="OI36" s="535"/>
      <c r="OJ36" s="535"/>
      <c r="OK36" s="535"/>
      <c r="OL36" s="535"/>
      <c r="OM36" s="535"/>
      <c r="ON36" s="535"/>
      <c r="OO36" s="535"/>
      <c r="OP36" s="535"/>
      <c r="OQ36" s="535"/>
      <c r="OR36" s="535"/>
      <c r="OS36" s="535"/>
      <c r="OT36" s="535"/>
      <c r="OU36" s="535"/>
      <c r="OV36" s="535"/>
      <c r="OW36" s="535"/>
      <c r="OX36" s="535"/>
      <c r="OY36" s="535"/>
      <c r="OZ36" s="535"/>
      <c r="PA36" s="535"/>
      <c r="PB36" s="535"/>
      <c r="PC36" s="535"/>
      <c r="PD36" s="535"/>
      <c r="PE36" s="535"/>
      <c r="PF36" s="535"/>
      <c r="PG36" s="535"/>
      <c r="PH36" s="535"/>
      <c r="PI36" s="535"/>
      <c r="PJ36" s="535"/>
      <c r="PK36" s="535"/>
      <c r="PL36" s="535"/>
      <c r="PM36" s="535"/>
      <c r="PN36" s="535"/>
      <c r="PO36" s="535"/>
      <c r="PP36" s="535"/>
      <c r="PQ36" s="535"/>
      <c r="PR36" s="535"/>
      <c r="PS36" s="535"/>
      <c r="PT36" s="535"/>
      <c r="PU36" s="535"/>
      <c r="PV36" s="535"/>
      <c r="PW36" s="535"/>
      <c r="PX36" s="535"/>
      <c r="PY36" s="535"/>
      <c r="PZ36" s="535"/>
      <c r="QA36" s="535"/>
      <c r="QB36" s="535"/>
      <c r="QC36" s="535"/>
      <c r="QD36" s="535"/>
      <c r="QE36" s="535"/>
      <c r="QF36" s="535"/>
      <c r="QG36" s="535"/>
      <c r="QH36" s="535"/>
      <c r="QI36" s="535"/>
      <c r="QJ36" s="535"/>
      <c r="QK36" s="535"/>
      <c r="QL36" s="535"/>
      <c r="QM36" s="535"/>
      <c r="QN36" s="535"/>
      <c r="QO36" s="535"/>
      <c r="QP36" s="535"/>
      <c r="QQ36" s="535"/>
      <c r="QR36" s="535"/>
      <c r="QS36" s="535"/>
      <c r="QT36" s="535"/>
      <c r="QU36" s="535"/>
      <c r="QV36" s="535"/>
    </row>
    <row r="37" spans="1:464" s="120" customFormat="1" ht="39.950000000000003" customHeight="1" x14ac:dyDescent="0.25">
      <c r="A37" s="532">
        <f t="shared" si="3"/>
        <v>19</v>
      </c>
      <c r="B37" s="227" t="s">
        <v>472</v>
      </c>
      <c r="C37" s="228" t="s">
        <v>473</v>
      </c>
      <c r="D37" s="266" t="s">
        <v>773</v>
      </c>
      <c r="E37" s="229"/>
      <c r="F37" s="229" t="s">
        <v>474</v>
      </c>
      <c r="G37" s="230" t="s">
        <v>36</v>
      </c>
      <c r="H37" s="231">
        <f>ΠΛΑΣΤΗΡΑ!J318+ΚΑΛΑΤΖΟΠΟΥΛΟΥ!J315+'ΕΠΙΣΚΟΠΟΥ ΔΑΒΙΔ'!J320+'ΝΟΒΑ ΜΠΛΕΡΗ'!J320+'ΚΟΡΥΔΑΛΛΕΩΣ ΕΥΡΩΠΗΣ'!J323+'ΠΛΑΤΕΙΑ ΚΟΡΥΔΑΛΛΕΩΣ'!J329</f>
        <v>217.5925</v>
      </c>
      <c r="I37" s="232">
        <v>86.5</v>
      </c>
      <c r="J37" s="345">
        <f t="shared" si="2"/>
        <v>18821.75</v>
      </c>
      <c r="K37" s="101"/>
      <c r="L37" s="178"/>
      <c r="M37" s="178"/>
      <c r="N37" s="178"/>
      <c r="O37" s="178"/>
      <c r="P37" s="178"/>
      <c r="Q37" s="178"/>
      <c r="R37" s="178"/>
      <c r="S37" s="178"/>
      <c r="T37" s="178"/>
      <c r="U37" s="178"/>
      <c r="V37" s="178"/>
      <c r="W37" s="178"/>
      <c r="X37" s="178"/>
      <c r="Y37" s="178"/>
      <c r="Z37" s="178"/>
      <c r="AA37" s="178"/>
      <c r="AB37" s="178"/>
      <c r="AC37" s="178"/>
      <c r="AD37" s="178"/>
      <c r="AE37" s="178"/>
      <c r="AF37" s="178"/>
      <c r="AG37" s="178"/>
      <c r="AH37" s="178"/>
      <c r="AI37" s="178"/>
      <c r="AJ37" s="178"/>
      <c r="AK37" s="178"/>
      <c r="AL37" s="178"/>
      <c r="AM37" s="178"/>
      <c r="AN37" s="178"/>
      <c r="AO37" s="178"/>
      <c r="AP37" s="178"/>
      <c r="AQ37" s="178"/>
      <c r="AR37" s="178"/>
      <c r="AS37" s="178"/>
      <c r="AT37" s="178"/>
      <c r="AU37" s="178"/>
      <c r="AV37" s="178"/>
      <c r="AW37" s="178"/>
      <c r="AX37" s="178"/>
      <c r="AY37" s="178"/>
      <c r="AZ37" s="178"/>
      <c r="BA37" s="178"/>
      <c r="BB37" s="178"/>
      <c r="BC37" s="178"/>
      <c r="BD37" s="178"/>
      <c r="BE37" s="178"/>
      <c r="BF37" s="178"/>
      <c r="BG37" s="178"/>
      <c r="BH37" s="178"/>
      <c r="BI37" s="178"/>
      <c r="BJ37" s="178"/>
      <c r="BK37" s="178"/>
      <c r="BL37" s="178"/>
      <c r="BM37" s="178"/>
      <c r="BN37" s="178"/>
      <c r="BO37" s="178"/>
      <c r="BP37" s="178"/>
      <c r="BQ37" s="178"/>
      <c r="BR37" s="178"/>
      <c r="BS37" s="178"/>
      <c r="BT37" s="178"/>
      <c r="BU37" s="178"/>
      <c r="BV37" s="178"/>
      <c r="BW37" s="178"/>
      <c r="BX37" s="178"/>
      <c r="BY37" s="178"/>
      <c r="BZ37" s="178"/>
      <c r="CA37" s="178"/>
      <c r="CB37" s="178"/>
      <c r="CC37" s="178"/>
      <c r="CD37" s="178"/>
      <c r="CE37" s="178"/>
      <c r="CF37" s="178"/>
      <c r="CG37" s="178"/>
      <c r="CH37" s="178"/>
      <c r="CI37" s="178"/>
      <c r="CJ37" s="178"/>
      <c r="CK37" s="178"/>
      <c r="CL37" s="178"/>
      <c r="CM37" s="178"/>
      <c r="CN37" s="178"/>
      <c r="CO37" s="178"/>
      <c r="CP37" s="178"/>
      <c r="CQ37" s="178"/>
      <c r="CR37" s="178"/>
      <c r="CS37" s="178"/>
      <c r="CT37" s="178"/>
      <c r="CU37" s="178"/>
      <c r="CV37" s="178"/>
      <c r="CW37" s="178"/>
      <c r="CX37" s="178"/>
      <c r="CY37" s="178"/>
      <c r="CZ37" s="178"/>
      <c r="DA37" s="178"/>
      <c r="DB37" s="178"/>
      <c r="DC37" s="178"/>
      <c r="DD37" s="178"/>
      <c r="DE37" s="178"/>
      <c r="DF37" s="178"/>
      <c r="DG37" s="178"/>
      <c r="DH37" s="178"/>
      <c r="DI37" s="178"/>
      <c r="DJ37" s="178"/>
      <c r="DK37" s="178"/>
      <c r="DL37" s="178"/>
      <c r="DM37" s="178"/>
      <c r="DN37" s="178"/>
      <c r="DO37" s="178"/>
      <c r="DP37" s="178"/>
      <c r="DQ37" s="178"/>
      <c r="DR37" s="178"/>
      <c r="DS37" s="178"/>
      <c r="DT37" s="178"/>
      <c r="DU37" s="178"/>
      <c r="DV37" s="178"/>
      <c r="DW37" s="178"/>
      <c r="DX37" s="178"/>
      <c r="DY37" s="178"/>
      <c r="DZ37" s="178"/>
      <c r="EA37" s="178"/>
      <c r="EB37" s="178"/>
      <c r="EC37" s="178"/>
      <c r="ED37" s="178"/>
      <c r="EE37" s="178"/>
      <c r="EF37" s="178"/>
      <c r="EG37" s="178"/>
      <c r="EH37" s="178"/>
      <c r="EI37" s="178"/>
      <c r="EJ37" s="178"/>
      <c r="EK37" s="178"/>
      <c r="EL37" s="178"/>
      <c r="EM37" s="178"/>
      <c r="EN37" s="178"/>
      <c r="EO37" s="178"/>
      <c r="EP37" s="178"/>
      <c r="EQ37" s="178"/>
      <c r="ER37" s="178"/>
      <c r="ES37" s="178"/>
      <c r="ET37" s="178"/>
      <c r="EU37" s="178"/>
      <c r="EV37" s="178"/>
      <c r="EW37" s="178"/>
      <c r="EX37" s="178"/>
      <c r="EY37" s="178"/>
      <c r="EZ37" s="178"/>
      <c r="FA37" s="178"/>
      <c r="FB37" s="178"/>
      <c r="FC37" s="178"/>
      <c r="FD37" s="178"/>
      <c r="FE37" s="178"/>
      <c r="FF37" s="178"/>
      <c r="FG37" s="178"/>
      <c r="FH37" s="178"/>
      <c r="FI37" s="178"/>
      <c r="FJ37" s="178"/>
      <c r="FK37" s="178"/>
      <c r="FL37" s="178"/>
      <c r="FM37" s="178"/>
      <c r="FN37" s="178"/>
      <c r="FO37" s="178"/>
      <c r="FP37" s="178"/>
      <c r="FQ37" s="178"/>
      <c r="FR37" s="178"/>
      <c r="FS37" s="178"/>
      <c r="FT37" s="178"/>
      <c r="FU37" s="178"/>
      <c r="FV37" s="178"/>
      <c r="FW37" s="178"/>
      <c r="FX37" s="178"/>
      <c r="FY37" s="178"/>
      <c r="FZ37" s="178"/>
      <c r="GA37" s="178"/>
      <c r="GB37" s="178"/>
      <c r="GC37" s="178"/>
      <c r="GD37" s="178"/>
      <c r="GE37" s="178"/>
      <c r="GF37" s="178"/>
      <c r="GG37" s="178"/>
      <c r="GH37" s="178"/>
      <c r="GI37" s="178"/>
      <c r="GJ37" s="178"/>
      <c r="GK37" s="178"/>
      <c r="GL37" s="178"/>
      <c r="GM37" s="178"/>
      <c r="GN37" s="178"/>
      <c r="GO37" s="178"/>
      <c r="GP37" s="178"/>
      <c r="GQ37" s="178"/>
      <c r="GR37" s="178"/>
      <c r="GS37" s="178"/>
      <c r="GT37" s="178"/>
      <c r="GU37" s="178"/>
      <c r="GV37" s="178"/>
      <c r="GW37" s="178"/>
      <c r="GX37" s="178"/>
      <c r="GY37" s="178"/>
      <c r="GZ37" s="178"/>
      <c r="HA37" s="178"/>
      <c r="HB37" s="178"/>
      <c r="HC37" s="178"/>
      <c r="HD37" s="178"/>
      <c r="HE37" s="178"/>
      <c r="HF37" s="178"/>
      <c r="HG37" s="178"/>
      <c r="HH37" s="178"/>
      <c r="HI37" s="178"/>
      <c r="HJ37" s="178"/>
      <c r="HK37" s="178"/>
      <c r="HL37" s="178"/>
      <c r="HM37" s="178"/>
      <c r="HN37" s="178"/>
      <c r="HO37" s="178"/>
      <c r="HP37" s="178"/>
      <c r="HQ37" s="178"/>
      <c r="HR37" s="178"/>
      <c r="HS37" s="178"/>
      <c r="HT37" s="178"/>
      <c r="HU37" s="178"/>
      <c r="HV37" s="178"/>
      <c r="HW37" s="178"/>
      <c r="HX37" s="178"/>
      <c r="HY37" s="178"/>
      <c r="HZ37" s="178"/>
      <c r="IA37" s="178"/>
      <c r="IB37" s="178"/>
      <c r="IC37" s="178"/>
      <c r="ID37" s="178"/>
      <c r="IE37" s="178"/>
      <c r="IF37" s="178"/>
      <c r="IG37" s="178"/>
      <c r="IH37" s="178"/>
      <c r="II37" s="178"/>
      <c r="IJ37" s="178"/>
      <c r="IK37" s="178"/>
      <c r="IL37" s="178"/>
      <c r="IM37" s="178"/>
      <c r="IN37" s="178"/>
      <c r="IO37" s="178"/>
      <c r="IP37" s="178"/>
      <c r="IQ37" s="178"/>
      <c r="IR37" s="178"/>
      <c r="IS37" s="178"/>
      <c r="IT37" s="178"/>
      <c r="IU37" s="178"/>
      <c r="IV37" s="178"/>
      <c r="IW37" s="178"/>
      <c r="IX37" s="178"/>
      <c r="IY37" s="178"/>
      <c r="IZ37" s="178"/>
      <c r="JA37" s="178"/>
      <c r="JB37" s="178"/>
      <c r="JC37" s="178"/>
      <c r="JD37" s="178"/>
      <c r="JE37" s="178"/>
      <c r="JF37" s="178"/>
      <c r="JG37" s="178"/>
      <c r="JH37" s="178"/>
      <c r="JI37" s="178"/>
      <c r="JJ37" s="178"/>
      <c r="JK37" s="178"/>
      <c r="JL37" s="178"/>
      <c r="JM37" s="178"/>
      <c r="JN37" s="178"/>
      <c r="JO37" s="178"/>
      <c r="JP37" s="178"/>
      <c r="JQ37" s="178"/>
      <c r="JR37" s="178"/>
      <c r="JS37" s="178"/>
      <c r="JT37" s="178"/>
      <c r="JU37" s="178"/>
      <c r="JV37" s="178"/>
      <c r="JW37" s="178"/>
      <c r="JX37" s="178"/>
      <c r="JY37" s="178"/>
      <c r="JZ37" s="178"/>
      <c r="KA37" s="178"/>
      <c r="KB37" s="178"/>
      <c r="KC37" s="178"/>
      <c r="KD37" s="178"/>
      <c r="KE37" s="178"/>
      <c r="KF37" s="178"/>
      <c r="KG37" s="178"/>
      <c r="KH37" s="178"/>
      <c r="KI37" s="178"/>
      <c r="KJ37" s="178"/>
      <c r="KK37" s="178"/>
      <c r="KL37" s="178"/>
      <c r="KM37" s="178"/>
      <c r="KN37" s="178"/>
      <c r="KO37" s="178"/>
      <c r="KP37" s="178"/>
      <c r="KQ37" s="178"/>
      <c r="KR37" s="178"/>
      <c r="KS37" s="178"/>
      <c r="KT37" s="178"/>
      <c r="KU37" s="178"/>
      <c r="KV37" s="178"/>
      <c r="KW37" s="178"/>
      <c r="KX37" s="178"/>
      <c r="KY37" s="178"/>
      <c r="KZ37" s="178"/>
      <c r="LA37" s="178"/>
      <c r="LB37" s="178"/>
      <c r="LC37" s="178"/>
      <c r="LD37" s="178"/>
      <c r="LE37" s="178"/>
      <c r="LF37" s="178"/>
      <c r="LG37" s="178"/>
      <c r="LH37" s="178"/>
      <c r="LI37" s="178"/>
      <c r="LJ37" s="178"/>
      <c r="LK37" s="178"/>
      <c r="LL37" s="178"/>
      <c r="LM37" s="178"/>
      <c r="LN37" s="178"/>
      <c r="LO37" s="178"/>
      <c r="LP37" s="178"/>
      <c r="LQ37" s="178"/>
      <c r="LR37" s="178"/>
      <c r="LS37" s="178"/>
      <c r="LT37" s="178"/>
      <c r="LU37" s="178"/>
      <c r="LV37" s="178"/>
      <c r="LW37" s="178"/>
      <c r="LX37" s="178"/>
      <c r="LY37" s="178"/>
      <c r="LZ37" s="178"/>
      <c r="MA37" s="178"/>
      <c r="MB37" s="178"/>
      <c r="MC37" s="178"/>
      <c r="MD37" s="178"/>
      <c r="ME37" s="178"/>
      <c r="MF37" s="178"/>
      <c r="MG37" s="178"/>
      <c r="MH37" s="178"/>
      <c r="MI37" s="178"/>
      <c r="MJ37" s="178"/>
      <c r="MK37" s="178"/>
      <c r="ML37" s="178"/>
      <c r="MM37" s="178"/>
      <c r="MN37" s="178"/>
      <c r="MO37" s="178"/>
      <c r="MP37" s="178"/>
      <c r="MQ37" s="178"/>
      <c r="MR37" s="178"/>
      <c r="MS37" s="178"/>
      <c r="MT37" s="178"/>
      <c r="MU37" s="178"/>
      <c r="MV37" s="178"/>
      <c r="MW37" s="178"/>
      <c r="MX37" s="178"/>
      <c r="MY37" s="178"/>
      <c r="MZ37" s="178"/>
      <c r="NA37" s="178"/>
      <c r="NB37" s="178"/>
      <c r="NC37" s="178"/>
      <c r="ND37" s="178"/>
      <c r="NE37" s="178"/>
      <c r="NF37" s="178"/>
      <c r="NG37" s="178"/>
      <c r="NH37" s="536"/>
      <c r="NI37" s="536"/>
      <c r="NJ37" s="536"/>
      <c r="NK37" s="536"/>
      <c r="NL37" s="536"/>
      <c r="NM37" s="536"/>
      <c r="NN37" s="536"/>
      <c r="NO37" s="536"/>
      <c r="NP37" s="536"/>
      <c r="NQ37" s="536"/>
      <c r="NR37" s="536"/>
      <c r="NS37" s="536"/>
      <c r="NT37" s="536"/>
      <c r="NU37" s="536"/>
      <c r="NV37" s="536"/>
      <c r="NW37" s="536"/>
      <c r="NX37" s="536"/>
      <c r="NY37" s="536"/>
      <c r="NZ37" s="536"/>
      <c r="OA37" s="536"/>
      <c r="OB37" s="536"/>
      <c r="OC37" s="536"/>
      <c r="OD37" s="536"/>
      <c r="OE37" s="536"/>
      <c r="OF37" s="536"/>
      <c r="OG37" s="536"/>
      <c r="OH37" s="536"/>
      <c r="OI37" s="536"/>
      <c r="OJ37" s="536"/>
      <c r="OK37" s="536"/>
      <c r="OL37" s="536"/>
      <c r="OM37" s="536"/>
      <c r="ON37" s="536"/>
      <c r="OO37" s="536"/>
      <c r="OP37" s="536"/>
      <c r="OQ37" s="536"/>
      <c r="OR37" s="536"/>
      <c r="OS37" s="536"/>
      <c r="OT37" s="536"/>
      <c r="OU37" s="536"/>
      <c r="OV37" s="536"/>
      <c r="OW37" s="536"/>
      <c r="OX37" s="536"/>
      <c r="OY37" s="536"/>
      <c r="OZ37" s="536"/>
      <c r="PA37" s="536"/>
      <c r="PB37" s="536"/>
      <c r="PC37" s="536"/>
      <c r="PD37" s="536"/>
      <c r="PE37" s="536"/>
      <c r="PF37" s="536"/>
      <c r="PG37" s="536"/>
      <c r="PH37" s="536"/>
      <c r="PI37" s="536"/>
      <c r="PJ37" s="536"/>
      <c r="PK37" s="536"/>
      <c r="PL37" s="536"/>
      <c r="PM37" s="536"/>
      <c r="PN37" s="536"/>
      <c r="PO37" s="536"/>
      <c r="PP37" s="536"/>
      <c r="PQ37" s="536"/>
      <c r="PR37" s="536"/>
      <c r="PS37" s="536"/>
      <c r="PT37" s="536"/>
      <c r="PU37" s="536"/>
      <c r="PV37" s="536"/>
      <c r="PW37" s="536"/>
      <c r="PX37" s="536"/>
      <c r="PY37" s="536"/>
      <c r="PZ37" s="536"/>
      <c r="QA37" s="536"/>
      <c r="QB37" s="536"/>
      <c r="QC37" s="536"/>
      <c r="QD37" s="536"/>
      <c r="QE37" s="536"/>
      <c r="QF37" s="536"/>
      <c r="QG37" s="536"/>
      <c r="QH37" s="536"/>
      <c r="QI37" s="536"/>
      <c r="QJ37" s="536"/>
      <c r="QK37" s="536"/>
      <c r="QL37" s="536"/>
      <c r="QM37" s="536"/>
      <c r="QN37" s="536"/>
      <c r="QO37" s="536"/>
      <c r="QP37" s="536"/>
      <c r="QQ37" s="536"/>
      <c r="QR37" s="536"/>
      <c r="QS37" s="536"/>
      <c r="QT37" s="536"/>
      <c r="QU37" s="536"/>
      <c r="QV37" s="536"/>
    </row>
    <row r="38" spans="1:464" s="120" customFormat="1" ht="72" x14ac:dyDescent="0.25">
      <c r="A38" s="532">
        <f t="shared" si="3"/>
        <v>20</v>
      </c>
      <c r="B38" s="227" t="s">
        <v>845</v>
      </c>
      <c r="C38" s="228" t="s">
        <v>846</v>
      </c>
      <c r="D38" s="266" t="s">
        <v>774</v>
      </c>
      <c r="E38" s="229" t="s">
        <v>282</v>
      </c>
      <c r="F38" s="229" t="s">
        <v>284</v>
      </c>
      <c r="G38" s="230" t="s">
        <v>36</v>
      </c>
      <c r="H38" s="231">
        <f>ΠΛΑΣΤΗΡΑ!J325+ΚΑΛΑΤΖΟΠΟΥΛΟΥ!J322+'ΕΠΙΣΚΟΠΟΥ ΔΑΒΙΔ'!J327+'ΝΟΒΑ ΜΠΛΕΡΗ'!J327+'ΚΟΡΥΔΑΛΛΕΩΣ ΕΥΡΩΠΗΣ'!J330+'ΠΛΑΤΕΙΑ ΚΟΡΥΔΑΛΛΕΩΣ'!J336</f>
        <v>12</v>
      </c>
      <c r="I38" s="232">
        <v>66</v>
      </c>
      <c r="J38" s="345">
        <f t="shared" si="2"/>
        <v>792</v>
      </c>
      <c r="K38" s="101"/>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5"/>
      <c r="AO38" s="535"/>
      <c r="AP38" s="535"/>
      <c r="AQ38" s="535"/>
      <c r="AR38" s="535"/>
      <c r="AS38" s="535"/>
      <c r="AT38" s="535"/>
      <c r="AU38" s="535"/>
      <c r="AV38" s="535"/>
      <c r="AW38" s="535"/>
      <c r="AX38" s="535"/>
      <c r="AY38" s="535"/>
      <c r="AZ38" s="535"/>
      <c r="BA38" s="535"/>
      <c r="BB38" s="535"/>
      <c r="BC38" s="535"/>
      <c r="BD38" s="535"/>
      <c r="BE38" s="535"/>
      <c r="BF38" s="535"/>
      <c r="BG38" s="535"/>
      <c r="BH38" s="535"/>
      <c r="BI38" s="535"/>
      <c r="BJ38" s="535"/>
      <c r="BK38" s="535"/>
      <c r="BL38" s="535"/>
      <c r="BM38" s="535"/>
      <c r="BN38" s="535"/>
      <c r="BO38" s="535"/>
      <c r="BP38" s="535"/>
      <c r="BQ38" s="535"/>
      <c r="BR38" s="535"/>
      <c r="BS38" s="535"/>
      <c r="BT38" s="535"/>
      <c r="BU38" s="535"/>
      <c r="BV38" s="535"/>
      <c r="BW38" s="535"/>
      <c r="BX38" s="535"/>
      <c r="BY38" s="535"/>
      <c r="BZ38" s="535"/>
      <c r="CA38" s="535"/>
      <c r="CB38" s="535"/>
      <c r="CC38" s="535"/>
      <c r="CD38" s="535"/>
      <c r="CE38" s="535"/>
      <c r="CF38" s="535"/>
      <c r="CG38" s="535"/>
      <c r="CH38" s="535"/>
      <c r="CI38" s="535"/>
      <c r="CJ38" s="535"/>
      <c r="CK38" s="535"/>
      <c r="CL38" s="535"/>
      <c r="CM38" s="535"/>
      <c r="CN38" s="535"/>
      <c r="CO38" s="535"/>
      <c r="CP38" s="535"/>
      <c r="CQ38" s="535"/>
      <c r="CR38" s="535"/>
      <c r="CS38" s="535"/>
      <c r="CT38" s="535"/>
      <c r="CU38" s="535"/>
      <c r="CV38" s="535"/>
      <c r="CW38" s="535"/>
      <c r="CX38" s="535"/>
      <c r="CY38" s="535"/>
      <c r="CZ38" s="535"/>
      <c r="DA38" s="535"/>
      <c r="DB38" s="535"/>
      <c r="DC38" s="535"/>
      <c r="DD38" s="535"/>
      <c r="DE38" s="535"/>
      <c r="DF38" s="535"/>
      <c r="DG38" s="535"/>
      <c r="DH38" s="535"/>
      <c r="DI38" s="535"/>
      <c r="DJ38" s="535"/>
      <c r="DK38" s="535"/>
      <c r="DL38" s="535"/>
      <c r="DM38" s="535"/>
      <c r="DN38" s="535"/>
      <c r="DO38" s="535"/>
      <c r="DP38" s="535"/>
      <c r="DQ38" s="535"/>
      <c r="DR38" s="535"/>
      <c r="DS38" s="535"/>
      <c r="DT38" s="535"/>
      <c r="DU38" s="535"/>
      <c r="DV38" s="535"/>
      <c r="DW38" s="535"/>
      <c r="DX38" s="535"/>
      <c r="DY38" s="535"/>
      <c r="DZ38" s="535"/>
      <c r="EA38" s="535"/>
      <c r="EB38" s="535"/>
      <c r="EC38" s="535"/>
      <c r="ED38" s="535"/>
      <c r="EE38" s="535"/>
      <c r="EF38" s="535"/>
      <c r="EG38" s="535"/>
      <c r="EH38" s="535"/>
      <c r="EI38" s="535"/>
      <c r="EJ38" s="535"/>
      <c r="EK38" s="535"/>
      <c r="EL38" s="535"/>
      <c r="EM38" s="535"/>
      <c r="EN38" s="535"/>
      <c r="EO38" s="535"/>
      <c r="EP38" s="535"/>
      <c r="EQ38" s="535"/>
      <c r="ER38" s="535"/>
      <c r="ES38" s="535"/>
      <c r="ET38" s="535"/>
      <c r="EU38" s="535"/>
      <c r="EV38" s="535"/>
      <c r="EW38" s="535"/>
      <c r="EX38" s="535"/>
      <c r="EY38" s="535"/>
      <c r="EZ38" s="535"/>
      <c r="FA38" s="535"/>
      <c r="FB38" s="535"/>
      <c r="FC38" s="535"/>
      <c r="FD38" s="535"/>
      <c r="FE38" s="535"/>
      <c r="FF38" s="535"/>
      <c r="FG38" s="535"/>
      <c r="FH38" s="535"/>
      <c r="FI38" s="535"/>
      <c r="FJ38" s="535"/>
      <c r="FK38" s="535"/>
      <c r="FL38" s="535"/>
      <c r="FM38" s="535"/>
      <c r="FN38" s="535"/>
      <c r="FO38" s="535"/>
      <c r="FP38" s="535"/>
      <c r="FQ38" s="535"/>
      <c r="FR38" s="535"/>
      <c r="FS38" s="535"/>
      <c r="FT38" s="535"/>
      <c r="FU38" s="535"/>
      <c r="FV38" s="535"/>
      <c r="FW38" s="535"/>
      <c r="FX38" s="535"/>
      <c r="FY38" s="535"/>
      <c r="FZ38" s="535"/>
      <c r="GA38" s="535"/>
      <c r="GB38" s="535"/>
      <c r="GC38" s="535"/>
      <c r="GD38" s="535"/>
      <c r="GE38" s="535"/>
      <c r="GF38" s="535"/>
      <c r="GG38" s="535"/>
      <c r="GH38" s="535"/>
      <c r="GI38" s="535"/>
      <c r="GJ38" s="535"/>
      <c r="GK38" s="535"/>
      <c r="GL38" s="535"/>
      <c r="GM38" s="535"/>
      <c r="GN38" s="535"/>
      <c r="GO38" s="535"/>
      <c r="GP38" s="535"/>
      <c r="GQ38" s="535"/>
      <c r="GR38" s="535"/>
      <c r="GS38" s="535"/>
      <c r="GT38" s="535"/>
      <c r="GU38" s="535"/>
      <c r="GV38" s="535"/>
      <c r="GW38" s="535"/>
      <c r="GX38" s="535"/>
      <c r="GY38" s="535"/>
      <c r="GZ38" s="535"/>
      <c r="HA38" s="535"/>
      <c r="HB38" s="535"/>
      <c r="HC38" s="535"/>
      <c r="HD38" s="535"/>
      <c r="HE38" s="535"/>
      <c r="HF38" s="535"/>
      <c r="HG38" s="535"/>
      <c r="HH38" s="535"/>
      <c r="HI38" s="535"/>
      <c r="HJ38" s="535"/>
      <c r="HK38" s="535"/>
      <c r="HL38" s="535"/>
      <c r="HM38" s="535"/>
      <c r="HN38" s="535"/>
      <c r="HO38" s="535"/>
      <c r="HP38" s="535"/>
      <c r="HQ38" s="535"/>
      <c r="HR38" s="535"/>
      <c r="HS38" s="535"/>
      <c r="HT38" s="535"/>
      <c r="HU38" s="535"/>
      <c r="HV38" s="535"/>
      <c r="HW38" s="535"/>
      <c r="HX38" s="535"/>
      <c r="HY38" s="535"/>
      <c r="HZ38" s="535"/>
      <c r="IA38" s="535"/>
      <c r="IB38" s="535"/>
      <c r="IC38" s="535"/>
      <c r="ID38" s="535"/>
      <c r="IE38" s="535"/>
      <c r="IF38" s="535"/>
      <c r="IG38" s="535"/>
      <c r="IH38" s="535"/>
      <c r="II38" s="535"/>
      <c r="IJ38" s="535"/>
      <c r="IK38" s="535"/>
      <c r="IL38" s="535"/>
      <c r="IM38" s="535"/>
      <c r="IN38" s="535"/>
      <c r="IO38" s="535"/>
      <c r="IP38" s="535"/>
      <c r="IQ38" s="535"/>
      <c r="IR38" s="535"/>
      <c r="IS38" s="535"/>
      <c r="IT38" s="535"/>
      <c r="IU38" s="535"/>
      <c r="IV38" s="535"/>
      <c r="IW38" s="535"/>
      <c r="IX38" s="535"/>
      <c r="IY38" s="535"/>
      <c r="IZ38" s="535"/>
      <c r="JA38" s="535"/>
      <c r="JB38" s="535"/>
      <c r="JC38" s="535"/>
      <c r="JD38" s="535"/>
      <c r="JE38" s="535"/>
      <c r="JF38" s="535"/>
      <c r="JG38" s="535"/>
      <c r="JH38" s="535"/>
      <c r="JI38" s="535"/>
      <c r="JJ38" s="535"/>
      <c r="JK38" s="535"/>
      <c r="JL38" s="535"/>
      <c r="JM38" s="535"/>
      <c r="JN38" s="535"/>
      <c r="JO38" s="535"/>
      <c r="JP38" s="535"/>
      <c r="JQ38" s="535"/>
      <c r="JR38" s="535"/>
      <c r="JS38" s="535"/>
      <c r="JT38" s="535"/>
      <c r="JU38" s="535"/>
      <c r="JV38" s="535"/>
      <c r="JW38" s="535"/>
      <c r="JX38" s="535"/>
      <c r="JY38" s="535"/>
      <c r="JZ38" s="535"/>
      <c r="KA38" s="535"/>
      <c r="KB38" s="535"/>
      <c r="KC38" s="535"/>
      <c r="KD38" s="535"/>
      <c r="KE38" s="535"/>
      <c r="KF38" s="535"/>
      <c r="KG38" s="535"/>
      <c r="KH38" s="535"/>
      <c r="KI38" s="535"/>
      <c r="KJ38" s="535"/>
      <c r="KK38" s="535"/>
      <c r="KL38" s="535"/>
      <c r="KM38" s="535"/>
      <c r="KN38" s="535"/>
      <c r="KO38" s="535"/>
      <c r="KP38" s="535"/>
      <c r="KQ38" s="535"/>
      <c r="KR38" s="535"/>
      <c r="KS38" s="535"/>
      <c r="KT38" s="535"/>
      <c r="KU38" s="535"/>
      <c r="KV38" s="535"/>
      <c r="KW38" s="535"/>
      <c r="KX38" s="535"/>
      <c r="KY38" s="535"/>
      <c r="KZ38" s="535"/>
      <c r="LA38" s="535"/>
      <c r="LB38" s="535"/>
      <c r="LC38" s="535"/>
      <c r="LD38" s="535"/>
      <c r="LE38" s="535"/>
      <c r="LF38" s="535"/>
      <c r="LG38" s="535"/>
      <c r="LH38" s="535"/>
      <c r="LI38" s="535"/>
      <c r="LJ38" s="535"/>
      <c r="LK38" s="535"/>
      <c r="LL38" s="535"/>
      <c r="LM38" s="535"/>
      <c r="LN38" s="535"/>
      <c r="LO38" s="535"/>
      <c r="LP38" s="535"/>
      <c r="LQ38" s="535"/>
      <c r="LR38" s="535"/>
      <c r="LS38" s="535"/>
      <c r="LT38" s="535"/>
      <c r="LU38" s="535"/>
      <c r="LV38" s="535"/>
      <c r="LW38" s="535"/>
      <c r="LX38" s="535"/>
      <c r="LY38" s="535"/>
      <c r="LZ38" s="535"/>
      <c r="MA38" s="535"/>
      <c r="MB38" s="535"/>
      <c r="MC38" s="535"/>
      <c r="MD38" s="535"/>
      <c r="ME38" s="535"/>
      <c r="MF38" s="535"/>
      <c r="MG38" s="535"/>
      <c r="MH38" s="535"/>
      <c r="MI38" s="535"/>
      <c r="MJ38" s="535"/>
      <c r="MK38" s="535"/>
      <c r="ML38" s="535"/>
      <c r="MM38" s="535"/>
      <c r="MN38" s="535"/>
      <c r="MO38" s="535"/>
      <c r="MP38" s="535"/>
      <c r="MQ38" s="535"/>
      <c r="MR38" s="535"/>
      <c r="MS38" s="535"/>
      <c r="MT38" s="535"/>
      <c r="MU38" s="535"/>
      <c r="MV38" s="535"/>
      <c r="MW38" s="535"/>
      <c r="MX38" s="535"/>
      <c r="MY38" s="535"/>
      <c r="MZ38" s="535"/>
      <c r="NA38" s="535"/>
      <c r="NB38" s="535"/>
      <c r="NC38" s="535"/>
      <c r="ND38" s="535"/>
      <c r="NE38" s="535"/>
      <c r="NF38" s="535"/>
      <c r="NG38" s="535"/>
      <c r="NH38" s="537"/>
      <c r="NI38" s="537"/>
      <c r="NJ38" s="537"/>
      <c r="NK38" s="537"/>
      <c r="NL38" s="537"/>
      <c r="NM38" s="537"/>
      <c r="NN38" s="537"/>
      <c r="NO38" s="537"/>
      <c r="NP38" s="537"/>
      <c r="NQ38" s="537"/>
      <c r="NR38" s="537"/>
      <c r="NS38" s="537"/>
      <c r="NT38" s="537"/>
      <c r="NU38" s="537"/>
      <c r="NV38" s="537"/>
      <c r="NW38" s="537"/>
      <c r="NX38" s="537"/>
      <c r="NY38" s="537"/>
      <c r="NZ38" s="537"/>
      <c r="OA38" s="537"/>
      <c r="OB38" s="537"/>
      <c r="OC38" s="537"/>
      <c r="OD38" s="537"/>
      <c r="OE38" s="537"/>
      <c r="OF38" s="537"/>
      <c r="OG38" s="537"/>
      <c r="OH38" s="537"/>
      <c r="OI38" s="537"/>
      <c r="OJ38" s="537"/>
      <c r="OK38" s="537"/>
      <c r="OL38" s="537"/>
      <c r="OM38" s="537"/>
      <c r="ON38" s="537"/>
      <c r="OO38" s="537"/>
      <c r="OP38" s="537"/>
      <c r="OQ38" s="537"/>
      <c r="OR38" s="537"/>
      <c r="OS38" s="537"/>
      <c r="OT38" s="537"/>
      <c r="OU38" s="537"/>
      <c r="OV38" s="537"/>
      <c r="OW38" s="537"/>
      <c r="OX38" s="537"/>
      <c r="OY38" s="537"/>
      <c r="OZ38" s="537"/>
      <c r="PA38" s="537"/>
      <c r="PB38" s="537"/>
      <c r="PC38" s="537"/>
      <c r="PD38" s="537"/>
      <c r="PE38" s="537"/>
      <c r="PF38" s="537"/>
      <c r="PG38" s="537"/>
      <c r="PH38" s="537"/>
      <c r="PI38" s="537"/>
      <c r="PJ38" s="537"/>
      <c r="PK38" s="537"/>
      <c r="PL38" s="537"/>
      <c r="PM38" s="537"/>
      <c r="PN38" s="537"/>
      <c r="PO38" s="537"/>
      <c r="PP38" s="537"/>
      <c r="PQ38" s="537"/>
      <c r="PR38" s="537"/>
      <c r="PS38" s="537"/>
      <c r="PT38" s="537"/>
      <c r="PU38" s="537"/>
      <c r="PV38" s="537"/>
      <c r="PW38" s="537"/>
      <c r="PX38" s="537"/>
      <c r="PY38" s="537"/>
      <c r="PZ38" s="537"/>
      <c r="QA38" s="537"/>
      <c r="QB38" s="537"/>
      <c r="QC38" s="537"/>
      <c r="QD38" s="537"/>
      <c r="QE38" s="537"/>
      <c r="QF38" s="537"/>
      <c r="QG38" s="537"/>
      <c r="QH38" s="537"/>
      <c r="QI38" s="537"/>
      <c r="QJ38" s="537"/>
      <c r="QK38" s="537"/>
      <c r="QL38" s="537"/>
      <c r="QM38" s="537"/>
      <c r="QN38" s="537"/>
      <c r="QO38" s="537"/>
      <c r="QP38" s="537"/>
      <c r="QQ38" s="537"/>
      <c r="QR38" s="537"/>
      <c r="QS38" s="537"/>
      <c r="QT38" s="537"/>
      <c r="QU38" s="537"/>
      <c r="QV38" s="537"/>
    </row>
    <row r="39" spans="1:464" ht="20.100000000000001" customHeight="1" x14ac:dyDescent="0.25">
      <c r="A39" s="42"/>
      <c r="B39" s="640" t="s">
        <v>938</v>
      </c>
      <c r="C39" s="641"/>
      <c r="D39" s="641"/>
      <c r="E39" s="641"/>
      <c r="F39" s="641"/>
      <c r="G39" s="641"/>
      <c r="H39" s="641"/>
      <c r="I39" s="641"/>
      <c r="J39" s="642"/>
      <c r="K39" s="498">
        <f>SUM(J30:J38)</f>
        <v>118530.01000000001</v>
      </c>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c r="IU39" s="43"/>
      <c r="IV39" s="43"/>
      <c r="IW39" s="43"/>
      <c r="IX39" s="43"/>
      <c r="IY39" s="43"/>
      <c r="IZ39" s="43"/>
      <c r="JA39" s="43"/>
      <c r="JB39" s="43"/>
      <c r="JC39" s="43"/>
      <c r="JD39" s="43"/>
      <c r="JE39" s="43"/>
      <c r="JF39" s="43"/>
      <c r="JG39" s="43"/>
      <c r="JH39" s="43"/>
      <c r="JI39" s="43"/>
      <c r="JJ39" s="43"/>
      <c r="JK39" s="43"/>
      <c r="JL39" s="43"/>
      <c r="JM39" s="43"/>
      <c r="JN39" s="43"/>
      <c r="JO39" s="43"/>
      <c r="JP39" s="43"/>
      <c r="JQ39" s="43"/>
      <c r="JR39" s="43"/>
      <c r="JS39" s="43"/>
      <c r="JT39" s="43"/>
      <c r="JU39" s="43"/>
      <c r="JV39" s="43"/>
      <c r="JW39" s="43"/>
      <c r="JX39" s="43"/>
      <c r="JY39" s="43"/>
      <c r="JZ39" s="43"/>
      <c r="KA39" s="43"/>
      <c r="KB39" s="43"/>
      <c r="KC39" s="43"/>
      <c r="KD39" s="43"/>
      <c r="KE39" s="43"/>
      <c r="KF39" s="43"/>
      <c r="KG39" s="43"/>
      <c r="KH39" s="43"/>
      <c r="KI39" s="43"/>
      <c r="KJ39" s="43"/>
      <c r="KK39" s="43"/>
      <c r="KL39" s="43"/>
      <c r="KM39" s="43"/>
      <c r="KN39" s="43"/>
      <c r="KO39" s="43"/>
      <c r="KP39" s="43"/>
      <c r="KQ39" s="43"/>
      <c r="KR39" s="43"/>
      <c r="KS39" s="43"/>
      <c r="KT39" s="43"/>
      <c r="KU39" s="43"/>
      <c r="KV39" s="43"/>
      <c r="KW39" s="43"/>
      <c r="KX39" s="43"/>
      <c r="KY39" s="43"/>
      <c r="KZ39" s="43"/>
      <c r="LA39" s="43"/>
      <c r="LB39" s="43"/>
      <c r="LC39" s="43"/>
      <c r="LD39" s="43"/>
      <c r="LE39" s="43"/>
      <c r="LF39" s="43"/>
      <c r="LG39" s="43"/>
      <c r="LH39" s="43"/>
      <c r="LI39" s="43"/>
      <c r="LJ39" s="43"/>
      <c r="LK39" s="43"/>
      <c r="LL39" s="43"/>
      <c r="LM39" s="43"/>
      <c r="LN39" s="43"/>
      <c r="LO39" s="43"/>
      <c r="LP39" s="43"/>
      <c r="LQ39" s="43"/>
      <c r="LR39" s="41"/>
      <c r="LS39" s="41"/>
      <c r="LT39" s="41"/>
      <c r="LU39" s="41"/>
      <c r="LV39" s="41"/>
      <c r="LW39" s="41"/>
      <c r="LX39" s="41"/>
      <c r="LY39" s="41"/>
      <c r="LZ39" s="41"/>
      <c r="MA39" s="41"/>
      <c r="MB39" s="41"/>
      <c r="MC39" s="41"/>
      <c r="MD39" s="41"/>
      <c r="ME39" s="41"/>
      <c r="MF39" s="41"/>
      <c r="MG39" s="41"/>
      <c r="MH39" s="41"/>
      <c r="MI39" s="41"/>
      <c r="MJ39" s="41"/>
      <c r="MK39" s="41"/>
      <c r="ML39" s="41"/>
      <c r="MM39" s="41"/>
      <c r="MN39" s="41"/>
      <c r="MO39" s="41"/>
      <c r="MP39" s="41"/>
      <c r="MQ39" s="41"/>
      <c r="MR39" s="41"/>
      <c r="MS39" s="41"/>
      <c r="MT39" s="41"/>
      <c r="MU39" s="41"/>
      <c r="MV39" s="41"/>
      <c r="MW39" s="41"/>
      <c r="MX39" s="41"/>
      <c r="MY39" s="41"/>
      <c r="MZ39" s="41"/>
      <c r="NA39" s="41"/>
      <c r="NB39" s="41"/>
      <c r="NC39" s="41"/>
      <c r="ND39" s="41"/>
      <c r="NE39" s="41"/>
      <c r="NF39" s="41"/>
      <c r="NG39" s="41"/>
      <c r="NH39" s="41"/>
      <c r="NI39" s="41"/>
      <c r="NJ39" s="41"/>
      <c r="NK39" s="41"/>
      <c r="NL39" s="41"/>
      <c r="NM39" s="41"/>
      <c r="NN39" s="41"/>
      <c r="NO39" s="41"/>
      <c r="NP39" s="41"/>
      <c r="NQ39" s="41"/>
      <c r="NR39" s="41"/>
      <c r="NS39" s="41"/>
      <c r="NT39" s="41"/>
      <c r="NU39" s="41"/>
      <c r="NV39" s="41"/>
      <c r="NW39" s="41"/>
      <c r="NX39" s="41"/>
      <c r="NY39" s="41"/>
      <c r="NZ39" s="41"/>
      <c r="OA39" s="41"/>
      <c r="OB39" s="41"/>
      <c r="OC39" s="41"/>
      <c r="OD39" s="41"/>
      <c r="OE39" s="41"/>
      <c r="OF39" s="41"/>
      <c r="OG39" s="41"/>
      <c r="OH39" s="41"/>
      <c r="OI39" s="41"/>
      <c r="OJ39" s="41"/>
      <c r="OK39" s="41"/>
      <c r="OL39" s="41"/>
      <c r="OM39" s="41"/>
      <c r="ON39" s="41"/>
      <c r="OO39" s="41"/>
      <c r="OP39" s="41"/>
      <c r="OQ39" s="41"/>
      <c r="OR39" s="41"/>
      <c r="OS39" s="41"/>
      <c r="OT39" s="41"/>
      <c r="OU39" s="41"/>
      <c r="OV39" s="41"/>
      <c r="OW39" s="41"/>
      <c r="OX39" s="41"/>
      <c r="OY39" s="41"/>
      <c r="OZ39" s="41"/>
      <c r="PA39" s="41"/>
      <c r="PB39" s="41"/>
      <c r="PC39" s="41"/>
      <c r="PD39" s="41"/>
      <c r="PE39" s="41"/>
      <c r="PF39" s="41"/>
      <c r="PG39" s="41"/>
      <c r="PH39" s="41"/>
      <c r="PI39" s="41"/>
      <c r="PJ39" s="41"/>
      <c r="PK39" s="41"/>
      <c r="PL39" s="41"/>
      <c r="PM39" s="41"/>
      <c r="PN39" s="41"/>
      <c r="PO39" s="41"/>
      <c r="PP39" s="41"/>
      <c r="PQ39" s="41"/>
      <c r="PR39" s="41"/>
      <c r="PS39" s="41"/>
      <c r="PT39" s="41"/>
      <c r="PU39" s="41"/>
      <c r="PV39" s="41"/>
      <c r="PW39" s="41"/>
      <c r="PX39" s="41"/>
      <c r="PY39" s="41"/>
      <c r="PZ39" s="41"/>
      <c r="QA39" s="41"/>
      <c r="QB39" s="41"/>
      <c r="QC39" s="41"/>
      <c r="QD39" s="41"/>
      <c r="QE39" s="41"/>
      <c r="QF39" s="41"/>
      <c r="QG39" s="41"/>
      <c r="QH39" s="41"/>
      <c r="QI39" s="41"/>
      <c r="QJ39" s="41"/>
      <c r="QK39" s="41"/>
      <c r="QL39" s="41"/>
      <c r="QM39" s="41"/>
      <c r="QN39" s="41"/>
      <c r="QO39" s="41"/>
      <c r="QP39" s="41"/>
      <c r="QQ39" s="41"/>
      <c r="QR39" s="41"/>
      <c r="QS39" s="41"/>
      <c r="QT39" s="41"/>
      <c r="QU39" s="41"/>
      <c r="QV39" s="41"/>
    </row>
    <row r="40" spans="1:464" s="4" customFormat="1" ht="15" customHeight="1" x14ac:dyDescent="0.25">
      <c r="A40" s="336"/>
      <c r="B40" s="344" t="s">
        <v>929</v>
      </c>
      <c r="C40" s="338"/>
      <c r="D40" s="339"/>
      <c r="E40" s="340"/>
      <c r="F40" s="340"/>
      <c r="G40" s="340"/>
      <c r="H40" s="341"/>
      <c r="I40" s="342"/>
      <c r="J40" s="343"/>
      <c r="K40" s="173"/>
      <c r="L40" s="607"/>
      <c r="M40" s="608"/>
      <c r="N40" s="119"/>
      <c r="O40" s="119"/>
      <c r="P40" s="119"/>
      <c r="Q40" s="119"/>
      <c r="R40" s="119"/>
      <c r="S40" s="119"/>
      <c r="T40" s="119"/>
      <c r="U40" s="119"/>
      <c r="V40" s="119"/>
      <c r="W40" s="119"/>
      <c r="X40" s="119"/>
      <c r="Y40" s="119"/>
      <c r="Z40" s="119"/>
      <c r="AA40" s="119"/>
      <c r="AB40" s="119"/>
      <c r="AC40" s="119"/>
      <c r="AD40" s="119"/>
      <c r="AE40" s="119"/>
      <c r="AF40" s="119"/>
      <c r="AG40" s="119"/>
      <c r="AH40" s="119"/>
      <c r="AI40" s="119"/>
      <c r="AJ40" s="119"/>
      <c r="AK40" s="119"/>
      <c r="AL40" s="119"/>
      <c r="AM40" s="119"/>
      <c r="AN40" s="119"/>
      <c r="AO40" s="119"/>
      <c r="AP40" s="119"/>
      <c r="AQ40" s="119"/>
      <c r="AR40" s="119"/>
      <c r="AS40" s="119"/>
      <c r="AT40" s="119"/>
      <c r="AU40" s="119"/>
      <c r="AV40" s="119"/>
      <c r="AW40" s="119"/>
      <c r="AX40" s="119"/>
      <c r="AY40" s="119"/>
      <c r="AZ40" s="119"/>
      <c r="BA40" s="119"/>
      <c r="BB40" s="119"/>
      <c r="BC40" s="119"/>
      <c r="BD40" s="119"/>
      <c r="BE40" s="119"/>
      <c r="BF40" s="119"/>
      <c r="BG40" s="119"/>
      <c r="BH40" s="119"/>
      <c r="BI40" s="119"/>
      <c r="BJ40" s="119"/>
      <c r="BK40" s="119"/>
      <c r="BL40" s="119"/>
      <c r="BM40" s="119"/>
      <c r="BN40" s="119"/>
      <c r="BO40" s="119"/>
      <c r="BP40" s="119"/>
      <c r="BQ40" s="119"/>
      <c r="BR40" s="119"/>
      <c r="BS40" s="119"/>
      <c r="BT40" s="119"/>
      <c r="BU40" s="119"/>
      <c r="BV40" s="119"/>
      <c r="BW40" s="119"/>
      <c r="BX40" s="119"/>
      <c r="BY40" s="119"/>
      <c r="BZ40" s="119"/>
      <c r="CA40" s="119"/>
      <c r="CB40" s="119"/>
      <c r="CC40" s="119"/>
      <c r="CD40" s="119"/>
      <c r="CE40" s="119"/>
      <c r="CF40" s="119"/>
      <c r="CG40" s="119"/>
      <c r="CH40" s="119"/>
      <c r="CI40" s="119"/>
      <c r="CJ40" s="119"/>
      <c r="CK40" s="119"/>
      <c r="CL40" s="119"/>
      <c r="CM40" s="119"/>
      <c r="CN40" s="119"/>
      <c r="CO40" s="119"/>
      <c r="CP40" s="119"/>
      <c r="CQ40" s="119"/>
      <c r="CR40" s="119"/>
      <c r="CS40" s="119"/>
      <c r="CT40" s="119"/>
      <c r="CU40" s="119"/>
      <c r="CV40" s="119"/>
      <c r="CW40" s="119"/>
      <c r="CX40" s="119"/>
      <c r="CY40" s="119"/>
      <c r="CZ40" s="119"/>
      <c r="DA40" s="119"/>
      <c r="DB40" s="119"/>
      <c r="DC40" s="119"/>
      <c r="DD40" s="119"/>
      <c r="DE40" s="119"/>
      <c r="DF40" s="119"/>
      <c r="DG40" s="119"/>
      <c r="DH40" s="119"/>
      <c r="DI40" s="119"/>
      <c r="DJ40" s="119"/>
      <c r="DK40" s="119"/>
      <c r="DL40" s="119"/>
      <c r="DM40" s="119"/>
      <c r="DN40" s="119"/>
      <c r="DO40" s="119"/>
      <c r="DP40" s="119"/>
      <c r="DQ40" s="119"/>
      <c r="DR40" s="119"/>
      <c r="DS40" s="119"/>
      <c r="DT40" s="119"/>
      <c r="DU40" s="119"/>
      <c r="DV40" s="119"/>
      <c r="DW40" s="119"/>
      <c r="DX40" s="119"/>
      <c r="DY40" s="119"/>
      <c r="DZ40" s="119"/>
      <c r="EA40" s="119"/>
      <c r="EB40" s="119"/>
      <c r="EC40" s="119"/>
      <c r="ED40" s="119"/>
      <c r="EE40" s="119"/>
      <c r="EF40" s="119"/>
      <c r="EG40" s="119"/>
      <c r="EH40" s="119"/>
      <c r="EI40" s="119"/>
      <c r="EJ40" s="119"/>
      <c r="EK40" s="119"/>
      <c r="EL40" s="119"/>
      <c r="EM40" s="119"/>
      <c r="EN40" s="119"/>
      <c r="EO40" s="119"/>
      <c r="EP40" s="119"/>
      <c r="EQ40" s="119"/>
      <c r="ER40" s="119"/>
      <c r="ES40" s="119"/>
      <c r="ET40" s="119"/>
      <c r="EU40" s="119"/>
      <c r="EV40" s="119"/>
      <c r="EW40" s="119"/>
      <c r="EX40" s="119"/>
      <c r="EY40" s="119"/>
      <c r="EZ40" s="119"/>
      <c r="FA40" s="119"/>
      <c r="FB40" s="119"/>
      <c r="FC40" s="119"/>
      <c r="FD40" s="119"/>
      <c r="FE40" s="119"/>
      <c r="FF40" s="119"/>
      <c r="FG40" s="119"/>
      <c r="FH40" s="119"/>
      <c r="FI40" s="119"/>
      <c r="FJ40" s="119"/>
      <c r="FK40" s="119"/>
      <c r="FL40" s="119"/>
      <c r="FM40" s="119"/>
      <c r="FN40" s="119"/>
      <c r="FO40" s="119"/>
      <c r="FP40" s="119"/>
      <c r="FQ40" s="119"/>
      <c r="FR40" s="119"/>
      <c r="FS40" s="119"/>
      <c r="FT40" s="119"/>
      <c r="FU40" s="119"/>
      <c r="FV40" s="119"/>
      <c r="FW40" s="119"/>
      <c r="FX40" s="119"/>
      <c r="FY40" s="119"/>
      <c r="FZ40" s="119"/>
      <c r="GA40" s="119"/>
      <c r="GB40" s="119"/>
      <c r="GC40" s="119"/>
      <c r="GD40" s="119"/>
      <c r="GE40" s="119"/>
      <c r="GF40" s="119"/>
      <c r="GG40" s="119"/>
      <c r="GH40" s="119"/>
      <c r="GI40" s="119"/>
      <c r="GJ40" s="119"/>
      <c r="GK40" s="119"/>
      <c r="GL40" s="119"/>
      <c r="GM40" s="119"/>
      <c r="GN40" s="119"/>
      <c r="GO40" s="119"/>
      <c r="GP40" s="119"/>
      <c r="GQ40" s="119"/>
      <c r="GR40" s="119"/>
      <c r="GS40" s="119"/>
      <c r="GT40" s="119"/>
      <c r="GU40" s="119"/>
      <c r="GV40" s="119"/>
      <c r="GW40" s="119"/>
      <c r="GX40" s="119"/>
      <c r="GY40" s="119"/>
      <c r="GZ40" s="119"/>
      <c r="HA40" s="119"/>
      <c r="HB40" s="119"/>
      <c r="HC40" s="119"/>
      <c r="HD40" s="119"/>
      <c r="HE40" s="119"/>
      <c r="HF40" s="119"/>
      <c r="HG40" s="119"/>
      <c r="HH40" s="119"/>
      <c r="HI40" s="119"/>
      <c r="HJ40" s="119"/>
      <c r="HK40" s="119"/>
      <c r="HL40" s="119"/>
      <c r="HM40" s="119"/>
      <c r="HN40" s="119"/>
      <c r="HO40" s="119"/>
      <c r="HP40" s="119"/>
      <c r="HQ40" s="119"/>
      <c r="HR40" s="119"/>
      <c r="HS40" s="119"/>
      <c r="HT40" s="119"/>
      <c r="HU40" s="119"/>
      <c r="HV40" s="119"/>
      <c r="HW40" s="119"/>
      <c r="HX40" s="119"/>
      <c r="HY40" s="119"/>
      <c r="HZ40" s="119"/>
      <c r="IA40" s="119"/>
      <c r="IB40" s="119"/>
      <c r="IC40" s="119"/>
      <c r="ID40" s="119"/>
      <c r="IE40" s="119"/>
      <c r="IF40" s="119"/>
      <c r="IG40" s="119"/>
      <c r="IH40" s="119"/>
      <c r="II40" s="119"/>
      <c r="IJ40" s="119"/>
      <c r="IK40" s="119"/>
      <c r="IL40" s="119"/>
      <c r="IM40" s="119"/>
      <c r="IN40" s="119"/>
      <c r="IO40" s="119"/>
      <c r="IP40" s="119"/>
      <c r="IQ40" s="119"/>
      <c r="IR40" s="119"/>
      <c r="IS40" s="119"/>
      <c r="IT40" s="119"/>
      <c r="IU40" s="119"/>
      <c r="IV40" s="119"/>
      <c r="IW40" s="119"/>
      <c r="IX40" s="119"/>
      <c r="IY40" s="119"/>
      <c r="IZ40" s="119"/>
      <c r="JA40" s="119"/>
      <c r="JB40" s="119"/>
      <c r="JC40" s="119"/>
      <c r="JD40" s="119"/>
      <c r="JE40" s="119"/>
      <c r="JF40" s="119"/>
      <c r="JG40" s="119"/>
      <c r="JH40" s="119"/>
      <c r="JI40" s="119"/>
      <c r="JJ40" s="119"/>
      <c r="JK40" s="119"/>
      <c r="JL40" s="119"/>
      <c r="JM40" s="119"/>
      <c r="JN40" s="119"/>
      <c r="JO40" s="119"/>
      <c r="JP40" s="119"/>
      <c r="JQ40" s="119"/>
      <c r="JR40" s="119"/>
      <c r="JS40" s="119"/>
      <c r="JT40" s="119"/>
      <c r="JU40" s="119"/>
      <c r="JV40" s="119"/>
      <c r="JW40" s="119"/>
      <c r="JX40" s="119"/>
      <c r="JY40" s="119"/>
      <c r="JZ40" s="119"/>
      <c r="KA40" s="119"/>
      <c r="KB40" s="119"/>
      <c r="KC40" s="119"/>
      <c r="KD40" s="119"/>
      <c r="KE40" s="119"/>
      <c r="KF40" s="119"/>
      <c r="KG40" s="119"/>
      <c r="KH40" s="119"/>
      <c r="KI40" s="119"/>
      <c r="KJ40" s="119"/>
      <c r="KK40" s="119"/>
      <c r="KL40" s="119"/>
      <c r="KM40" s="119"/>
      <c r="KN40" s="119"/>
      <c r="KO40" s="119"/>
      <c r="KP40" s="119"/>
      <c r="KQ40" s="119"/>
      <c r="KR40" s="119"/>
      <c r="KS40" s="119"/>
      <c r="KT40" s="119"/>
      <c r="KU40" s="119"/>
      <c r="KV40" s="119"/>
      <c r="KW40" s="119"/>
      <c r="KX40" s="119"/>
      <c r="KY40" s="119"/>
      <c r="KZ40" s="119"/>
      <c r="LA40" s="119"/>
      <c r="LB40" s="119"/>
      <c r="LC40" s="119"/>
      <c r="LD40" s="119"/>
      <c r="LE40" s="119"/>
      <c r="LF40" s="119"/>
      <c r="LG40" s="119"/>
      <c r="LH40" s="119"/>
      <c r="LI40" s="119"/>
      <c r="LJ40" s="119"/>
      <c r="LK40" s="119"/>
      <c r="LL40" s="119"/>
      <c r="LM40" s="119"/>
      <c r="LN40" s="119"/>
      <c r="LO40" s="119"/>
      <c r="LP40" s="119"/>
      <c r="LQ40" s="119"/>
    </row>
    <row r="41" spans="1:464" s="349" customFormat="1" ht="39.950000000000003" customHeight="1" x14ac:dyDescent="0.25">
      <c r="A41" s="461">
        <v>21</v>
      </c>
      <c r="B41" s="276" t="s">
        <v>997</v>
      </c>
      <c r="C41" s="228" t="s">
        <v>1037</v>
      </c>
      <c r="D41" s="295" t="s">
        <v>775</v>
      </c>
      <c r="E41" s="229" t="s">
        <v>307</v>
      </c>
      <c r="F41" s="229" t="s">
        <v>1039</v>
      </c>
      <c r="G41" s="229" t="s">
        <v>43</v>
      </c>
      <c r="H41" s="215">
        <f>ΠΛΑΣΤΗΡΑ!J332+ΚΑΛΑΤΖΟΠΟΥΛΟΥ!J330+'ΕΠΙΣΚΟΠΟΥ ΔΑΒΙΔ'!J335+'ΝΟΒΑ ΜΠΛΕΡΗ'!J334+'ΚΟΡΥΔΑΛΛΕΩΣ ΕΥΡΩΠΗΣ'!J337+'ΠΛΑΤΕΙΑ ΚΟΡΥΔΑΛΛΕΩΣ'!J343</f>
        <v>771.93</v>
      </c>
      <c r="I41" s="232">
        <v>60</v>
      </c>
      <c r="J41" s="345">
        <f t="shared" ref="J41:J49" si="4">ROUND(H41*I41,2)</f>
        <v>46315.8</v>
      </c>
      <c r="K41" s="116"/>
      <c r="L41" s="335"/>
      <c r="M41" s="335"/>
      <c r="N41" s="335"/>
      <c r="O41" s="335"/>
      <c r="P41" s="335"/>
      <c r="Q41" s="335"/>
      <c r="R41" s="335"/>
      <c r="S41" s="335"/>
      <c r="T41" s="335"/>
      <c r="U41" s="335"/>
      <c r="V41" s="335"/>
      <c r="W41" s="335"/>
      <c r="X41" s="335"/>
      <c r="Y41" s="335"/>
      <c r="Z41" s="335"/>
      <c r="AA41" s="335"/>
      <c r="AB41" s="335"/>
      <c r="AC41" s="335"/>
      <c r="AD41" s="335"/>
      <c r="AE41" s="335"/>
      <c r="AF41" s="335"/>
      <c r="AG41" s="335"/>
      <c r="AH41" s="335"/>
      <c r="AI41" s="335"/>
      <c r="AJ41" s="335"/>
      <c r="AK41" s="335"/>
      <c r="AL41" s="335"/>
      <c r="AM41" s="335"/>
      <c r="AN41" s="335"/>
      <c r="AO41" s="335"/>
      <c r="AP41" s="335"/>
      <c r="AQ41" s="335"/>
      <c r="AR41" s="335"/>
      <c r="AS41" s="335"/>
      <c r="AT41" s="335"/>
      <c r="AU41" s="335"/>
      <c r="AV41" s="335"/>
      <c r="AW41" s="335"/>
      <c r="AX41" s="335"/>
      <c r="AY41" s="335"/>
      <c r="AZ41" s="335"/>
      <c r="BA41" s="335"/>
      <c r="BB41" s="335"/>
      <c r="BC41" s="335"/>
      <c r="BD41" s="335"/>
      <c r="BE41" s="335"/>
      <c r="BF41" s="335"/>
      <c r="BG41" s="335"/>
      <c r="BH41" s="335"/>
      <c r="BI41" s="335"/>
      <c r="BJ41" s="335"/>
      <c r="BK41" s="335"/>
      <c r="BL41" s="335"/>
      <c r="BM41" s="335"/>
      <c r="BN41" s="335"/>
      <c r="BO41" s="335"/>
      <c r="BP41" s="335"/>
      <c r="BQ41" s="335"/>
      <c r="BR41" s="335"/>
      <c r="BS41" s="335"/>
      <c r="BT41" s="335"/>
      <c r="BU41" s="335"/>
      <c r="BV41" s="335"/>
      <c r="BW41" s="335"/>
      <c r="BX41" s="335"/>
      <c r="BY41" s="335"/>
      <c r="BZ41" s="335"/>
      <c r="CA41" s="335"/>
      <c r="CB41" s="335"/>
      <c r="CC41" s="335"/>
      <c r="CD41" s="335"/>
      <c r="CE41" s="335"/>
      <c r="CF41" s="335"/>
      <c r="CG41" s="335"/>
      <c r="CH41" s="335"/>
      <c r="CI41" s="335"/>
      <c r="CJ41" s="335"/>
      <c r="CK41" s="335"/>
      <c r="CL41" s="335"/>
      <c r="CM41" s="335"/>
      <c r="CN41" s="335"/>
      <c r="CO41" s="335"/>
      <c r="CP41" s="335"/>
      <c r="CQ41" s="335"/>
      <c r="CR41" s="335"/>
      <c r="CS41" s="335"/>
      <c r="CT41" s="335"/>
      <c r="CU41" s="335"/>
      <c r="CV41" s="335"/>
      <c r="CW41" s="335"/>
      <c r="CX41" s="335"/>
      <c r="CY41" s="335"/>
      <c r="CZ41" s="335"/>
      <c r="DA41" s="335"/>
      <c r="DB41" s="335"/>
      <c r="DC41" s="335"/>
      <c r="DD41" s="335"/>
      <c r="DE41" s="335"/>
      <c r="DF41" s="335"/>
      <c r="DG41" s="335"/>
      <c r="DH41" s="335"/>
      <c r="DI41" s="335"/>
      <c r="DJ41" s="335"/>
      <c r="DK41" s="335"/>
      <c r="DL41" s="335"/>
      <c r="DM41" s="335"/>
      <c r="DN41" s="335"/>
      <c r="DO41" s="335"/>
      <c r="DP41" s="335"/>
      <c r="DQ41" s="335"/>
      <c r="DR41" s="335"/>
      <c r="DS41" s="335"/>
      <c r="DT41" s="335"/>
      <c r="DU41" s="335"/>
      <c r="DV41" s="335"/>
      <c r="DW41" s="335"/>
      <c r="DX41" s="335"/>
      <c r="DY41" s="335"/>
      <c r="DZ41" s="335"/>
      <c r="EA41" s="335"/>
      <c r="EB41" s="335"/>
      <c r="EC41" s="335"/>
      <c r="ED41" s="335"/>
      <c r="EE41" s="335"/>
      <c r="EF41" s="335"/>
      <c r="EG41" s="335"/>
      <c r="EH41" s="335"/>
      <c r="EI41" s="335"/>
      <c r="EJ41" s="335"/>
      <c r="EK41" s="335"/>
      <c r="EL41" s="335"/>
      <c r="EM41" s="335"/>
      <c r="EN41" s="335"/>
      <c r="EO41" s="335"/>
      <c r="EP41" s="335"/>
      <c r="EQ41" s="335"/>
      <c r="ER41" s="335"/>
      <c r="ES41" s="335"/>
      <c r="ET41" s="335"/>
      <c r="EU41" s="335"/>
      <c r="EV41" s="335"/>
      <c r="EW41" s="335"/>
      <c r="EX41" s="335"/>
      <c r="EY41" s="335"/>
      <c r="EZ41" s="335"/>
      <c r="FA41" s="335"/>
      <c r="FB41" s="335"/>
      <c r="FC41" s="335"/>
      <c r="FD41" s="335"/>
      <c r="FE41" s="335"/>
      <c r="FF41" s="335"/>
      <c r="FG41" s="335"/>
      <c r="FH41" s="335"/>
      <c r="FI41" s="335"/>
      <c r="FJ41" s="335"/>
      <c r="FK41" s="335"/>
      <c r="FL41" s="335"/>
      <c r="FM41" s="335"/>
      <c r="FN41" s="335"/>
      <c r="FO41" s="335"/>
      <c r="FP41" s="335"/>
      <c r="FQ41" s="335"/>
      <c r="FR41" s="335"/>
      <c r="FS41" s="335"/>
      <c r="FT41" s="335"/>
      <c r="FU41" s="335"/>
      <c r="FV41" s="335"/>
      <c r="FW41" s="335"/>
      <c r="FX41" s="335"/>
      <c r="FY41" s="335"/>
      <c r="FZ41" s="335"/>
      <c r="GA41" s="335"/>
      <c r="GB41" s="335"/>
      <c r="GC41" s="335"/>
      <c r="GD41" s="335"/>
      <c r="GE41" s="335"/>
      <c r="GF41" s="335"/>
      <c r="GG41" s="335"/>
      <c r="GH41" s="335"/>
      <c r="GI41" s="335"/>
      <c r="GJ41" s="335"/>
      <c r="GK41" s="335"/>
      <c r="GL41" s="335"/>
      <c r="GM41" s="335"/>
      <c r="GN41" s="335"/>
      <c r="GO41" s="335"/>
      <c r="GP41" s="335"/>
      <c r="GQ41" s="335"/>
      <c r="GR41" s="335"/>
      <c r="GS41" s="335"/>
      <c r="GT41" s="335"/>
      <c r="GU41" s="335"/>
      <c r="GV41" s="335"/>
      <c r="GW41" s="335"/>
      <c r="GX41" s="335"/>
      <c r="GY41" s="335"/>
      <c r="GZ41" s="335"/>
      <c r="HA41" s="335"/>
      <c r="HB41" s="335"/>
      <c r="HC41" s="335"/>
      <c r="HD41" s="335"/>
      <c r="HE41" s="335"/>
      <c r="HF41" s="335"/>
      <c r="HG41" s="335"/>
      <c r="HH41" s="335"/>
      <c r="HI41" s="335"/>
      <c r="HJ41" s="335"/>
      <c r="HK41" s="335"/>
      <c r="HL41" s="335"/>
      <c r="HM41" s="335"/>
      <c r="HN41" s="335"/>
      <c r="HO41" s="335"/>
      <c r="HP41" s="335"/>
      <c r="HQ41" s="335"/>
      <c r="HR41" s="335"/>
      <c r="HS41" s="335"/>
      <c r="HT41" s="335"/>
      <c r="HU41" s="335"/>
      <c r="HV41" s="335"/>
      <c r="HW41" s="335"/>
      <c r="HX41" s="335"/>
      <c r="HY41" s="335"/>
      <c r="HZ41" s="335"/>
      <c r="IA41" s="335"/>
      <c r="IB41" s="335"/>
      <c r="IC41" s="335"/>
      <c r="ID41" s="335"/>
      <c r="IE41" s="335"/>
      <c r="IF41" s="335"/>
      <c r="IG41" s="335"/>
      <c r="IH41" s="335"/>
      <c r="II41" s="335"/>
      <c r="IJ41" s="335"/>
      <c r="IK41" s="335"/>
      <c r="IL41" s="335"/>
      <c r="IM41" s="335"/>
      <c r="IN41" s="335"/>
      <c r="IO41" s="335"/>
      <c r="IP41" s="335"/>
      <c r="IQ41" s="335"/>
      <c r="IR41" s="335"/>
      <c r="IS41" s="335"/>
      <c r="IT41" s="335"/>
      <c r="IU41" s="335"/>
      <c r="IV41" s="335"/>
      <c r="IW41" s="335"/>
      <c r="IX41" s="335"/>
      <c r="IY41" s="335"/>
      <c r="IZ41" s="335"/>
      <c r="JA41" s="335"/>
      <c r="JB41" s="335"/>
      <c r="JC41" s="335"/>
      <c r="JD41" s="335"/>
      <c r="JE41" s="335"/>
      <c r="JF41" s="335"/>
      <c r="JG41" s="335"/>
      <c r="JH41" s="335"/>
      <c r="JI41" s="335"/>
      <c r="JJ41" s="335"/>
      <c r="JK41" s="335"/>
      <c r="JL41" s="335"/>
      <c r="JM41" s="335"/>
      <c r="JN41" s="335"/>
      <c r="JO41" s="335"/>
      <c r="JP41" s="335"/>
      <c r="JQ41" s="335"/>
      <c r="JR41" s="335"/>
      <c r="JS41" s="335"/>
      <c r="JT41" s="335"/>
      <c r="JU41" s="335"/>
      <c r="JV41" s="335"/>
      <c r="JW41" s="335"/>
      <c r="JX41" s="335"/>
      <c r="JY41" s="335"/>
      <c r="JZ41" s="335"/>
      <c r="KA41" s="335"/>
      <c r="KB41" s="348"/>
      <c r="KC41" s="348"/>
      <c r="KD41" s="348"/>
      <c r="KE41" s="348"/>
      <c r="KF41" s="348"/>
      <c r="KG41" s="348"/>
      <c r="KH41" s="348"/>
      <c r="KI41" s="348"/>
      <c r="KJ41" s="348"/>
      <c r="KK41" s="348"/>
      <c r="KL41" s="348"/>
      <c r="KM41" s="348"/>
      <c r="KN41" s="348"/>
      <c r="KO41" s="348"/>
      <c r="KP41" s="348"/>
      <c r="KQ41" s="348"/>
      <c r="KR41" s="348"/>
      <c r="KS41" s="348"/>
      <c r="KT41" s="348"/>
      <c r="KU41" s="348"/>
      <c r="KV41" s="348"/>
      <c r="KW41" s="348"/>
      <c r="KX41" s="348"/>
      <c r="KY41" s="348"/>
      <c r="KZ41" s="348"/>
      <c r="LA41" s="348"/>
      <c r="LB41" s="348"/>
      <c r="LC41" s="348"/>
      <c r="LD41" s="348"/>
      <c r="LE41" s="348"/>
      <c r="LF41" s="348"/>
      <c r="LG41" s="348"/>
      <c r="LH41" s="348"/>
      <c r="LI41" s="348"/>
      <c r="LJ41" s="348"/>
      <c r="LK41" s="348"/>
      <c r="LL41" s="348"/>
      <c r="LM41" s="348"/>
      <c r="LN41" s="348"/>
      <c r="LO41" s="348"/>
      <c r="LP41" s="348"/>
      <c r="LQ41" s="348"/>
    </row>
    <row r="42" spans="1:464" s="349" customFormat="1" ht="30" customHeight="1" x14ac:dyDescent="0.25">
      <c r="A42" s="461">
        <f>A41+1</f>
        <v>22</v>
      </c>
      <c r="B42" s="276" t="s">
        <v>999</v>
      </c>
      <c r="C42" s="228" t="s">
        <v>1038</v>
      </c>
      <c r="D42" s="295" t="s">
        <v>298</v>
      </c>
      <c r="E42" s="229" t="s">
        <v>307</v>
      </c>
      <c r="F42" s="229" t="s">
        <v>1039</v>
      </c>
      <c r="G42" s="229" t="s">
        <v>43</v>
      </c>
      <c r="H42" s="215">
        <f>ΠΛΑΣΤΗΡΑ!J338+ΚΑΛΑΤΖΟΠΟΥΛΟΥ!J336+'ΕΠΙΣΚΟΠΟΥ ΔΑΒΙΔ'!J341+'ΝΟΒΑ ΜΠΛΕΡΗ'!J340+'ΚΟΡΥΔΑΛΛΕΩΣ ΕΥΡΩΠΗΣ'!J343+'ΠΛΑΤΕΙΑ ΚΟΡΥΔΑΛΛΕΩΣ'!J349</f>
        <v>73.600000000000009</v>
      </c>
      <c r="I42" s="232">
        <v>40</v>
      </c>
      <c r="J42" s="345">
        <f t="shared" si="4"/>
        <v>2944</v>
      </c>
      <c r="K42" s="115"/>
      <c r="L42" s="335"/>
      <c r="M42" s="335"/>
      <c r="N42" s="335"/>
      <c r="O42" s="335"/>
      <c r="P42" s="335"/>
      <c r="Q42" s="335"/>
      <c r="R42" s="335"/>
      <c r="S42" s="335"/>
      <c r="T42" s="335"/>
      <c r="U42" s="335"/>
      <c r="V42" s="335"/>
      <c r="W42" s="335"/>
      <c r="X42" s="335"/>
      <c r="Y42" s="335"/>
      <c r="Z42" s="335"/>
      <c r="AA42" s="335"/>
      <c r="AB42" s="335"/>
      <c r="AC42" s="335"/>
      <c r="AD42" s="335"/>
      <c r="AE42" s="335"/>
      <c r="AF42" s="335"/>
      <c r="AG42" s="335"/>
      <c r="AH42" s="335"/>
      <c r="AI42" s="335"/>
      <c r="AJ42" s="335"/>
      <c r="AK42" s="335"/>
      <c r="AL42" s="335"/>
      <c r="AM42" s="335"/>
      <c r="AN42" s="335"/>
      <c r="AO42" s="335"/>
      <c r="AP42" s="335"/>
      <c r="AQ42" s="335"/>
      <c r="AR42" s="335"/>
      <c r="AS42" s="335"/>
      <c r="AT42" s="335"/>
      <c r="AU42" s="335"/>
      <c r="AV42" s="335"/>
      <c r="AW42" s="335"/>
      <c r="AX42" s="335"/>
      <c r="AY42" s="335"/>
      <c r="AZ42" s="335"/>
      <c r="BA42" s="335"/>
      <c r="BB42" s="335"/>
      <c r="BC42" s="335"/>
      <c r="BD42" s="335"/>
      <c r="BE42" s="335"/>
      <c r="BF42" s="335"/>
      <c r="BG42" s="335"/>
      <c r="BH42" s="335"/>
      <c r="BI42" s="335"/>
      <c r="BJ42" s="335"/>
      <c r="BK42" s="335"/>
      <c r="BL42" s="335"/>
      <c r="BM42" s="335"/>
      <c r="BN42" s="335"/>
      <c r="BO42" s="335"/>
      <c r="BP42" s="335"/>
      <c r="BQ42" s="335"/>
      <c r="BR42" s="335"/>
      <c r="BS42" s="335"/>
      <c r="BT42" s="335"/>
      <c r="BU42" s="335"/>
      <c r="BV42" s="335"/>
      <c r="BW42" s="335"/>
      <c r="BX42" s="335"/>
      <c r="BY42" s="335"/>
      <c r="BZ42" s="335"/>
      <c r="CA42" s="335"/>
      <c r="CB42" s="335"/>
      <c r="CC42" s="335"/>
      <c r="CD42" s="335"/>
      <c r="CE42" s="335"/>
      <c r="CF42" s="335"/>
      <c r="CG42" s="335"/>
      <c r="CH42" s="335"/>
      <c r="CI42" s="335"/>
      <c r="CJ42" s="335"/>
      <c r="CK42" s="335"/>
      <c r="CL42" s="335"/>
      <c r="CM42" s="335"/>
      <c r="CN42" s="335"/>
      <c r="CO42" s="335"/>
      <c r="CP42" s="335"/>
      <c r="CQ42" s="335"/>
      <c r="CR42" s="335"/>
      <c r="CS42" s="335"/>
      <c r="CT42" s="335"/>
      <c r="CU42" s="335"/>
      <c r="CV42" s="335"/>
      <c r="CW42" s="335"/>
      <c r="CX42" s="335"/>
      <c r="CY42" s="335"/>
      <c r="CZ42" s="335"/>
      <c r="DA42" s="335"/>
      <c r="DB42" s="335"/>
      <c r="DC42" s="335"/>
      <c r="DD42" s="335"/>
      <c r="DE42" s="335"/>
      <c r="DF42" s="335"/>
      <c r="DG42" s="335"/>
      <c r="DH42" s="335"/>
      <c r="DI42" s="335"/>
      <c r="DJ42" s="335"/>
      <c r="DK42" s="335"/>
      <c r="DL42" s="335"/>
      <c r="DM42" s="335"/>
      <c r="DN42" s="335"/>
      <c r="DO42" s="335"/>
      <c r="DP42" s="335"/>
      <c r="DQ42" s="335"/>
      <c r="DR42" s="335"/>
      <c r="DS42" s="335"/>
      <c r="DT42" s="335"/>
      <c r="DU42" s="335"/>
      <c r="DV42" s="335"/>
      <c r="DW42" s="335"/>
      <c r="DX42" s="335"/>
      <c r="DY42" s="335"/>
      <c r="DZ42" s="335"/>
      <c r="EA42" s="335"/>
      <c r="EB42" s="335"/>
      <c r="EC42" s="335"/>
      <c r="ED42" s="335"/>
      <c r="EE42" s="335"/>
      <c r="EF42" s="335"/>
      <c r="EG42" s="335"/>
      <c r="EH42" s="335"/>
      <c r="EI42" s="335"/>
      <c r="EJ42" s="335"/>
      <c r="EK42" s="335"/>
      <c r="EL42" s="335"/>
      <c r="EM42" s="335"/>
      <c r="EN42" s="335"/>
      <c r="EO42" s="335"/>
      <c r="EP42" s="335"/>
      <c r="EQ42" s="335"/>
      <c r="ER42" s="335"/>
      <c r="ES42" s="335"/>
      <c r="ET42" s="335"/>
      <c r="EU42" s="335"/>
      <c r="EV42" s="335"/>
      <c r="EW42" s="335"/>
      <c r="EX42" s="335"/>
      <c r="EY42" s="335"/>
      <c r="EZ42" s="335"/>
      <c r="FA42" s="335"/>
      <c r="FB42" s="335"/>
      <c r="FC42" s="335"/>
      <c r="FD42" s="335"/>
      <c r="FE42" s="335"/>
      <c r="FF42" s="335"/>
      <c r="FG42" s="335"/>
      <c r="FH42" s="335"/>
      <c r="FI42" s="335"/>
      <c r="FJ42" s="335"/>
      <c r="FK42" s="335"/>
      <c r="FL42" s="335"/>
      <c r="FM42" s="335"/>
      <c r="FN42" s="335"/>
      <c r="FO42" s="335"/>
      <c r="FP42" s="335"/>
      <c r="FQ42" s="335"/>
      <c r="FR42" s="335"/>
      <c r="FS42" s="335"/>
      <c r="FT42" s="335"/>
      <c r="FU42" s="335"/>
      <c r="FV42" s="335"/>
      <c r="FW42" s="335"/>
      <c r="FX42" s="335"/>
      <c r="FY42" s="335"/>
      <c r="FZ42" s="335"/>
      <c r="GA42" s="335"/>
      <c r="GB42" s="335"/>
      <c r="GC42" s="335"/>
      <c r="GD42" s="335"/>
      <c r="GE42" s="335"/>
      <c r="GF42" s="335"/>
      <c r="GG42" s="335"/>
      <c r="GH42" s="335"/>
      <c r="GI42" s="335"/>
      <c r="GJ42" s="335"/>
      <c r="GK42" s="335"/>
      <c r="GL42" s="335"/>
      <c r="GM42" s="335"/>
      <c r="GN42" s="335"/>
      <c r="GO42" s="335"/>
      <c r="GP42" s="335"/>
      <c r="GQ42" s="335"/>
      <c r="GR42" s="335"/>
      <c r="GS42" s="335"/>
      <c r="GT42" s="335"/>
      <c r="GU42" s="335"/>
      <c r="GV42" s="335"/>
      <c r="GW42" s="335"/>
      <c r="GX42" s="335"/>
      <c r="GY42" s="335"/>
      <c r="GZ42" s="335"/>
      <c r="HA42" s="335"/>
      <c r="HB42" s="335"/>
      <c r="HC42" s="335"/>
      <c r="HD42" s="335"/>
      <c r="HE42" s="335"/>
      <c r="HF42" s="335"/>
      <c r="HG42" s="335"/>
      <c r="HH42" s="335"/>
      <c r="HI42" s="335"/>
      <c r="HJ42" s="335"/>
      <c r="HK42" s="335"/>
      <c r="HL42" s="335"/>
      <c r="HM42" s="335"/>
      <c r="HN42" s="335"/>
      <c r="HO42" s="335"/>
      <c r="HP42" s="335"/>
      <c r="HQ42" s="335"/>
      <c r="HR42" s="335"/>
      <c r="HS42" s="335"/>
      <c r="HT42" s="335"/>
      <c r="HU42" s="335"/>
      <c r="HV42" s="335"/>
      <c r="HW42" s="335"/>
      <c r="HX42" s="335"/>
      <c r="HY42" s="335"/>
      <c r="HZ42" s="335"/>
      <c r="IA42" s="335"/>
      <c r="IB42" s="335"/>
      <c r="IC42" s="335"/>
      <c r="ID42" s="335"/>
      <c r="IE42" s="335"/>
      <c r="IF42" s="335"/>
      <c r="IG42" s="335"/>
      <c r="IH42" s="335"/>
      <c r="II42" s="335"/>
      <c r="IJ42" s="335"/>
      <c r="IK42" s="335"/>
      <c r="IL42" s="335"/>
      <c r="IM42" s="335"/>
      <c r="IN42" s="335"/>
      <c r="IO42" s="335"/>
      <c r="IP42" s="335"/>
      <c r="IQ42" s="335"/>
      <c r="IR42" s="335"/>
      <c r="IS42" s="335"/>
      <c r="IT42" s="335"/>
      <c r="IU42" s="335"/>
      <c r="IV42" s="335"/>
      <c r="IW42" s="335"/>
      <c r="IX42" s="335"/>
      <c r="IY42" s="335"/>
      <c r="IZ42" s="335"/>
      <c r="JA42" s="335"/>
      <c r="JB42" s="335"/>
      <c r="JC42" s="335"/>
      <c r="JD42" s="335"/>
      <c r="JE42" s="335"/>
      <c r="JF42" s="335"/>
      <c r="JG42" s="335"/>
      <c r="JH42" s="335"/>
      <c r="JI42" s="335"/>
      <c r="JJ42" s="335"/>
      <c r="JK42" s="335"/>
      <c r="JL42" s="335"/>
      <c r="JM42" s="335"/>
      <c r="JN42" s="335"/>
      <c r="JO42" s="335"/>
      <c r="JP42" s="335"/>
      <c r="JQ42" s="335"/>
      <c r="JR42" s="335"/>
      <c r="JS42" s="335"/>
      <c r="JT42" s="335"/>
      <c r="JU42" s="335"/>
      <c r="JV42" s="335"/>
      <c r="JW42" s="335"/>
      <c r="JX42" s="335"/>
      <c r="JY42" s="335"/>
      <c r="JZ42" s="335"/>
      <c r="KA42" s="335"/>
      <c r="KB42" s="348"/>
      <c r="KC42" s="348"/>
      <c r="KD42" s="348"/>
      <c r="KE42" s="348"/>
      <c r="KF42" s="348"/>
      <c r="KG42" s="348"/>
      <c r="KH42" s="348"/>
      <c r="KI42" s="348"/>
      <c r="KJ42" s="348"/>
      <c r="KK42" s="348"/>
      <c r="KL42" s="348"/>
      <c r="KM42" s="348"/>
      <c r="KN42" s="348"/>
      <c r="KO42" s="348"/>
      <c r="KP42" s="348"/>
      <c r="KQ42" s="348"/>
      <c r="KR42" s="348"/>
      <c r="KS42" s="348"/>
      <c r="KT42" s="348"/>
      <c r="KU42" s="348"/>
      <c r="KV42" s="348"/>
      <c r="KW42" s="348"/>
      <c r="KX42" s="348"/>
      <c r="KY42" s="348"/>
      <c r="KZ42" s="348"/>
      <c r="LA42" s="348"/>
      <c r="LB42" s="348"/>
      <c r="LC42" s="348"/>
      <c r="LD42" s="348"/>
      <c r="LE42" s="348"/>
      <c r="LF42" s="348"/>
      <c r="LG42" s="348"/>
      <c r="LH42" s="348"/>
      <c r="LI42" s="348"/>
      <c r="LJ42" s="348"/>
      <c r="LK42" s="348"/>
      <c r="LL42" s="348"/>
      <c r="LM42" s="348"/>
      <c r="LN42" s="348"/>
      <c r="LO42" s="348"/>
      <c r="LP42" s="348"/>
      <c r="LQ42" s="348"/>
    </row>
    <row r="43" spans="1:464" s="349" customFormat="1" ht="30" customHeight="1" x14ac:dyDescent="0.25">
      <c r="A43" s="461">
        <f t="shared" ref="A43:A49" si="5">A42+1</f>
        <v>23</v>
      </c>
      <c r="B43" s="276" t="s">
        <v>998</v>
      </c>
      <c r="C43" s="228" t="s">
        <v>1040</v>
      </c>
      <c r="D43" s="295" t="s">
        <v>304</v>
      </c>
      <c r="E43" s="229" t="s">
        <v>307</v>
      </c>
      <c r="F43" s="229" t="s">
        <v>1039</v>
      </c>
      <c r="G43" s="229" t="s">
        <v>43</v>
      </c>
      <c r="H43" s="215">
        <f>ΠΛΑΣΤΗΡΑ!J344+ΚΑΛΑΤΖΟΠΟΥΛΟΥ!J342+'ΕΠΙΣΚΟΠΟΥ ΔΑΒΙΔ'!J347+'ΝΟΒΑ ΜΠΛΕΡΗ'!J346+'ΚΟΡΥΔΑΛΛΕΩΣ ΕΥΡΩΠΗΣ'!J349+'ΠΛΑΤΕΙΑ ΚΟΡΥΔΑΛΛΕΩΣ'!J355</f>
        <v>210.56</v>
      </c>
      <c r="I43" s="232">
        <v>50</v>
      </c>
      <c r="J43" s="345">
        <f t="shared" ref="J43" si="6">ROUND(H43*I43,2)</f>
        <v>10528</v>
      </c>
      <c r="K43" s="115"/>
      <c r="L43" s="335"/>
      <c r="M43" s="335"/>
      <c r="N43" s="335"/>
      <c r="O43" s="335"/>
      <c r="P43" s="335"/>
      <c r="Q43" s="335"/>
      <c r="R43" s="335"/>
      <c r="S43" s="335"/>
      <c r="T43" s="335"/>
      <c r="U43" s="335"/>
      <c r="V43" s="335"/>
      <c r="W43" s="335"/>
      <c r="X43" s="335"/>
      <c r="Y43" s="335"/>
      <c r="Z43" s="335"/>
      <c r="AA43" s="335"/>
      <c r="AB43" s="335"/>
      <c r="AC43" s="335"/>
      <c r="AD43" s="335"/>
      <c r="AE43" s="335"/>
      <c r="AF43" s="335"/>
      <c r="AG43" s="335"/>
      <c r="AH43" s="335"/>
      <c r="AI43" s="335"/>
      <c r="AJ43" s="335"/>
      <c r="AK43" s="335"/>
      <c r="AL43" s="335"/>
      <c r="AM43" s="335"/>
      <c r="AN43" s="335"/>
      <c r="AO43" s="335"/>
      <c r="AP43" s="335"/>
      <c r="AQ43" s="335"/>
      <c r="AR43" s="335"/>
      <c r="AS43" s="335"/>
      <c r="AT43" s="335"/>
      <c r="AU43" s="335"/>
      <c r="AV43" s="335"/>
      <c r="AW43" s="335"/>
      <c r="AX43" s="335"/>
      <c r="AY43" s="335"/>
      <c r="AZ43" s="335"/>
      <c r="BA43" s="335"/>
      <c r="BB43" s="335"/>
      <c r="BC43" s="335"/>
      <c r="BD43" s="335"/>
      <c r="BE43" s="335"/>
      <c r="BF43" s="335"/>
      <c r="BG43" s="335"/>
      <c r="BH43" s="335"/>
      <c r="BI43" s="335"/>
      <c r="BJ43" s="335"/>
      <c r="BK43" s="335"/>
      <c r="BL43" s="335"/>
      <c r="BM43" s="335"/>
      <c r="BN43" s="335"/>
      <c r="BO43" s="335"/>
      <c r="BP43" s="335"/>
      <c r="BQ43" s="335"/>
      <c r="BR43" s="335"/>
      <c r="BS43" s="335"/>
      <c r="BT43" s="335"/>
      <c r="BU43" s="335"/>
      <c r="BV43" s="335"/>
      <c r="BW43" s="335"/>
      <c r="BX43" s="335"/>
      <c r="BY43" s="335"/>
      <c r="BZ43" s="335"/>
      <c r="CA43" s="335"/>
      <c r="CB43" s="335"/>
      <c r="CC43" s="335"/>
      <c r="CD43" s="335"/>
      <c r="CE43" s="335"/>
      <c r="CF43" s="335"/>
      <c r="CG43" s="335"/>
      <c r="CH43" s="335"/>
      <c r="CI43" s="335"/>
      <c r="CJ43" s="335"/>
      <c r="CK43" s="335"/>
      <c r="CL43" s="335"/>
      <c r="CM43" s="335"/>
      <c r="CN43" s="335"/>
      <c r="CO43" s="335"/>
      <c r="CP43" s="335"/>
      <c r="CQ43" s="335"/>
      <c r="CR43" s="335"/>
      <c r="CS43" s="335"/>
      <c r="CT43" s="335"/>
      <c r="CU43" s="335"/>
      <c r="CV43" s="335"/>
      <c r="CW43" s="335"/>
      <c r="CX43" s="335"/>
      <c r="CY43" s="335"/>
      <c r="CZ43" s="335"/>
      <c r="DA43" s="335"/>
      <c r="DB43" s="335"/>
      <c r="DC43" s="335"/>
      <c r="DD43" s="335"/>
      <c r="DE43" s="335"/>
      <c r="DF43" s="335"/>
      <c r="DG43" s="335"/>
      <c r="DH43" s="335"/>
      <c r="DI43" s="335"/>
      <c r="DJ43" s="335"/>
      <c r="DK43" s="335"/>
      <c r="DL43" s="335"/>
      <c r="DM43" s="335"/>
      <c r="DN43" s="335"/>
      <c r="DO43" s="335"/>
      <c r="DP43" s="335"/>
      <c r="DQ43" s="335"/>
      <c r="DR43" s="335"/>
      <c r="DS43" s="335"/>
      <c r="DT43" s="335"/>
      <c r="DU43" s="335"/>
      <c r="DV43" s="335"/>
      <c r="DW43" s="335"/>
      <c r="DX43" s="335"/>
      <c r="DY43" s="335"/>
      <c r="DZ43" s="335"/>
      <c r="EA43" s="335"/>
      <c r="EB43" s="335"/>
      <c r="EC43" s="335"/>
      <c r="ED43" s="335"/>
      <c r="EE43" s="335"/>
      <c r="EF43" s="335"/>
      <c r="EG43" s="335"/>
      <c r="EH43" s="335"/>
      <c r="EI43" s="335"/>
      <c r="EJ43" s="335"/>
      <c r="EK43" s="335"/>
      <c r="EL43" s="335"/>
      <c r="EM43" s="335"/>
      <c r="EN43" s="335"/>
      <c r="EO43" s="335"/>
      <c r="EP43" s="335"/>
      <c r="EQ43" s="335"/>
      <c r="ER43" s="335"/>
      <c r="ES43" s="335"/>
      <c r="ET43" s="335"/>
      <c r="EU43" s="335"/>
      <c r="EV43" s="335"/>
      <c r="EW43" s="335"/>
      <c r="EX43" s="335"/>
      <c r="EY43" s="335"/>
      <c r="EZ43" s="335"/>
      <c r="FA43" s="335"/>
      <c r="FB43" s="335"/>
      <c r="FC43" s="335"/>
      <c r="FD43" s="335"/>
      <c r="FE43" s="335"/>
      <c r="FF43" s="335"/>
      <c r="FG43" s="335"/>
      <c r="FH43" s="335"/>
      <c r="FI43" s="335"/>
      <c r="FJ43" s="335"/>
      <c r="FK43" s="335"/>
      <c r="FL43" s="335"/>
      <c r="FM43" s="335"/>
      <c r="FN43" s="335"/>
      <c r="FO43" s="335"/>
      <c r="FP43" s="335"/>
      <c r="FQ43" s="335"/>
      <c r="FR43" s="335"/>
      <c r="FS43" s="335"/>
      <c r="FT43" s="335"/>
      <c r="FU43" s="335"/>
      <c r="FV43" s="335"/>
      <c r="FW43" s="335"/>
      <c r="FX43" s="335"/>
      <c r="FY43" s="335"/>
      <c r="FZ43" s="335"/>
      <c r="GA43" s="335"/>
      <c r="GB43" s="335"/>
      <c r="GC43" s="335"/>
      <c r="GD43" s="335"/>
      <c r="GE43" s="335"/>
      <c r="GF43" s="335"/>
      <c r="GG43" s="335"/>
      <c r="GH43" s="335"/>
      <c r="GI43" s="335"/>
      <c r="GJ43" s="335"/>
      <c r="GK43" s="335"/>
      <c r="GL43" s="335"/>
      <c r="GM43" s="335"/>
      <c r="GN43" s="335"/>
      <c r="GO43" s="335"/>
      <c r="GP43" s="335"/>
      <c r="GQ43" s="335"/>
      <c r="GR43" s="335"/>
      <c r="GS43" s="335"/>
      <c r="GT43" s="335"/>
      <c r="GU43" s="335"/>
      <c r="GV43" s="335"/>
      <c r="GW43" s="335"/>
      <c r="GX43" s="335"/>
      <c r="GY43" s="335"/>
      <c r="GZ43" s="335"/>
      <c r="HA43" s="335"/>
      <c r="HB43" s="335"/>
      <c r="HC43" s="335"/>
      <c r="HD43" s="335"/>
      <c r="HE43" s="335"/>
      <c r="HF43" s="335"/>
      <c r="HG43" s="335"/>
      <c r="HH43" s="335"/>
      <c r="HI43" s="335"/>
      <c r="HJ43" s="335"/>
      <c r="HK43" s="335"/>
      <c r="HL43" s="335"/>
      <c r="HM43" s="335"/>
      <c r="HN43" s="335"/>
      <c r="HO43" s="335"/>
      <c r="HP43" s="335"/>
      <c r="HQ43" s="335"/>
      <c r="HR43" s="335"/>
      <c r="HS43" s="335"/>
      <c r="HT43" s="335"/>
      <c r="HU43" s="335"/>
      <c r="HV43" s="335"/>
      <c r="HW43" s="335"/>
      <c r="HX43" s="335"/>
      <c r="HY43" s="335"/>
      <c r="HZ43" s="335"/>
      <c r="IA43" s="335"/>
      <c r="IB43" s="335"/>
      <c r="IC43" s="335"/>
      <c r="ID43" s="335"/>
      <c r="IE43" s="335"/>
      <c r="IF43" s="335"/>
      <c r="IG43" s="335"/>
      <c r="IH43" s="335"/>
      <c r="II43" s="335"/>
      <c r="IJ43" s="335"/>
      <c r="IK43" s="335"/>
      <c r="IL43" s="335"/>
      <c r="IM43" s="335"/>
      <c r="IN43" s="335"/>
      <c r="IO43" s="335"/>
      <c r="IP43" s="335"/>
      <c r="IQ43" s="335"/>
      <c r="IR43" s="335"/>
      <c r="IS43" s="335"/>
      <c r="IT43" s="335"/>
      <c r="IU43" s="335"/>
      <c r="IV43" s="335"/>
      <c r="IW43" s="335"/>
      <c r="IX43" s="335"/>
      <c r="IY43" s="335"/>
      <c r="IZ43" s="335"/>
      <c r="JA43" s="335"/>
      <c r="JB43" s="335"/>
      <c r="JC43" s="335"/>
      <c r="JD43" s="335"/>
      <c r="JE43" s="335"/>
      <c r="JF43" s="335"/>
      <c r="JG43" s="335"/>
      <c r="JH43" s="335"/>
      <c r="JI43" s="335"/>
      <c r="JJ43" s="335"/>
      <c r="JK43" s="335"/>
      <c r="JL43" s="335"/>
      <c r="JM43" s="335"/>
      <c r="JN43" s="335"/>
      <c r="JO43" s="335"/>
      <c r="JP43" s="335"/>
      <c r="JQ43" s="335"/>
      <c r="JR43" s="335"/>
      <c r="JS43" s="335"/>
      <c r="JT43" s="335"/>
      <c r="JU43" s="335"/>
      <c r="JV43" s="335"/>
      <c r="JW43" s="335"/>
      <c r="JX43" s="335"/>
      <c r="JY43" s="335"/>
      <c r="JZ43" s="335"/>
      <c r="KA43" s="335"/>
      <c r="KB43" s="560"/>
      <c r="KC43" s="560"/>
      <c r="KD43" s="560"/>
      <c r="KE43" s="560"/>
      <c r="KF43" s="560"/>
      <c r="KG43" s="560"/>
      <c r="KH43" s="560"/>
      <c r="KI43" s="560"/>
      <c r="KJ43" s="560"/>
      <c r="KK43" s="560"/>
      <c r="KL43" s="560"/>
      <c r="KM43" s="560"/>
      <c r="KN43" s="560"/>
      <c r="KO43" s="560"/>
      <c r="KP43" s="560"/>
      <c r="KQ43" s="560"/>
      <c r="KR43" s="560"/>
      <c r="KS43" s="560"/>
      <c r="KT43" s="560"/>
      <c r="KU43" s="560"/>
      <c r="KV43" s="560"/>
      <c r="KW43" s="560"/>
      <c r="KX43" s="560"/>
      <c r="KY43" s="560"/>
      <c r="KZ43" s="560"/>
      <c r="LA43" s="560"/>
      <c r="LB43" s="560"/>
      <c r="LC43" s="560"/>
      <c r="LD43" s="560"/>
      <c r="LE43" s="560"/>
      <c r="LF43" s="560"/>
      <c r="LG43" s="560"/>
      <c r="LH43" s="560"/>
      <c r="LI43" s="560"/>
      <c r="LJ43" s="560"/>
      <c r="LK43" s="560"/>
      <c r="LL43" s="560"/>
      <c r="LM43" s="560"/>
      <c r="LN43" s="560"/>
      <c r="LO43" s="560"/>
      <c r="LP43" s="560"/>
      <c r="LQ43" s="560"/>
    </row>
    <row r="44" spans="1:464" s="349" customFormat="1" ht="45.75" customHeight="1" x14ac:dyDescent="0.25">
      <c r="A44" s="461">
        <f t="shared" si="5"/>
        <v>24</v>
      </c>
      <c r="B44" s="276" t="s">
        <v>1000</v>
      </c>
      <c r="C44" s="228" t="s">
        <v>1041</v>
      </c>
      <c r="D44" s="295" t="s">
        <v>776</v>
      </c>
      <c r="E44" s="229" t="s">
        <v>307</v>
      </c>
      <c r="F44" s="229" t="s">
        <v>1039</v>
      </c>
      <c r="G44" s="229" t="s">
        <v>36</v>
      </c>
      <c r="H44" s="215">
        <f>ΠΛΑΣΤΗΡΑ!J349+ΚΑΛΑΤΖΟΠΟΥΛΟΥ!J347+'ΕΠΙΣΚΟΠΟΥ ΔΑΒΙΔ'!J352+'ΝΟΒΑ ΜΠΛΕΡΗ'!J351+'ΚΟΡΥΔΑΛΛΕΩΣ ΕΥΡΩΠΗΣ'!J354+'ΠΛΑΤΕΙΑ ΚΟΡΥΔΑΛΛΕΩΣ'!J360</f>
        <v>1716.84</v>
      </c>
      <c r="I44" s="232">
        <v>48</v>
      </c>
      <c r="J44" s="345">
        <f t="shared" si="4"/>
        <v>82408.320000000007</v>
      </c>
      <c r="K44" s="115"/>
      <c r="L44" s="335"/>
      <c r="M44" s="335"/>
      <c r="N44" s="335"/>
      <c r="O44" s="335"/>
      <c r="P44" s="335"/>
      <c r="Q44" s="335"/>
      <c r="R44" s="335"/>
      <c r="S44" s="335"/>
      <c r="T44" s="335"/>
      <c r="U44" s="335"/>
      <c r="V44" s="335"/>
      <c r="W44" s="335"/>
      <c r="X44" s="335"/>
      <c r="Y44" s="335"/>
      <c r="Z44" s="335"/>
      <c r="AA44" s="335"/>
      <c r="AB44" s="335"/>
      <c r="AC44" s="335"/>
      <c r="AD44" s="335"/>
      <c r="AE44" s="335"/>
      <c r="AF44" s="335"/>
      <c r="AG44" s="335"/>
      <c r="AH44" s="335"/>
      <c r="AI44" s="335"/>
      <c r="AJ44" s="335"/>
      <c r="AK44" s="335"/>
      <c r="AL44" s="335"/>
      <c r="AM44" s="335"/>
      <c r="AN44" s="335"/>
      <c r="AO44" s="335"/>
      <c r="AP44" s="335"/>
      <c r="AQ44" s="335"/>
      <c r="AR44" s="335"/>
      <c r="AS44" s="335"/>
      <c r="AT44" s="335"/>
      <c r="AU44" s="335"/>
      <c r="AV44" s="335"/>
      <c r="AW44" s="335"/>
      <c r="AX44" s="335"/>
      <c r="AY44" s="335"/>
      <c r="AZ44" s="335"/>
      <c r="BA44" s="335"/>
      <c r="BB44" s="335"/>
      <c r="BC44" s="335"/>
      <c r="BD44" s="335"/>
      <c r="BE44" s="335"/>
      <c r="BF44" s="335"/>
      <c r="BG44" s="335"/>
      <c r="BH44" s="335"/>
      <c r="BI44" s="335"/>
      <c r="BJ44" s="335"/>
      <c r="BK44" s="335"/>
      <c r="BL44" s="335"/>
      <c r="BM44" s="335"/>
      <c r="BN44" s="335"/>
      <c r="BO44" s="335"/>
      <c r="BP44" s="335"/>
      <c r="BQ44" s="335"/>
      <c r="BR44" s="335"/>
      <c r="BS44" s="335"/>
      <c r="BT44" s="335"/>
      <c r="BU44" s="335"/>
      <c r="BV44" s="335"/>
      <c r="BW44" s="335"/>
      <c r="BX44" s="335"/>
      <c r="BY44" s="335"/>
      <c r="BZ44" s="335"/>
      <c r="CA44" s="335"/>
      <c r="CB44" s="335"/>
      <c r="CC44" s="335"/>
      <c r="CD44" s="335"/>
      <c r="CE44" s="335"/>
      <c r="CF44" s="335"/>
      <c r="CG44" s="335"/>
      <c r="CH44" s="335"/>
      <c r="CI44" s="335"/>
      <c r="CJ44" s="335"/>
      <c r="CK44" s="335"/>
      <c r="CL44" s="335"/>
      <c r="CM44" s="335"/>
      <c r="CN44" s="335"/>
      <c r="CO44" s="335"/>
      <c r="CP44" s="335"/>
      <c r="CQ44" s="335"/>
      <c r="CR44" s="335"/>
      <c r="CS44" s="335"/>
      <c r="CT44" s="335"/>
      <c r="CU44" s="335"/>
      <c r="CV44" s="335"/>
      <c r="CW44" s="335"/>
      <c r="CX44" s="335"/>
      <c r="CY44" s="335"/>
      <c r="CZ44" s="335"/>
      <c r="DA44" s="335"/>
      <c r="DB44" s="335"/>
      <c r="DC44" s="335"/>
      <c r="DD44" s="335"/>
      <c r="DE44" s="335"/>
      <c r="DF44" s="335"/>
      <c r="DG44" s="335"/>
      <c r="DH44" s="335"/>
      <c r="DI44" s="335"/>
      <c r="DJ44" s="335"/>
      <c r="DK44" s="335"/>
      <c r="DL44" s="335"/>
      <c r="DM44" s="335"/>
      <c r="DN44" s="335"/>
      <c r="DO44" s="335"/>
      <c r="DP44" s="335"/>
      <c r="DQ44" s="335"/>
      <c r="DR44" s="335"/>
      <c r="DS44" s="335"/>
      <c r="DT44" s="335"/>
      <c r="DU44" s="335"/>
      <c r="DV44" s="335"/>
      <c r="DW44" s="335"/>
      <c r="DX44" s="335"/>
      <c r="DY44" s="335"/>
      <c r="DZ44" s="335"/>
      <c r="EA44" s="335"/>
      <c r="EB44" s="335"/>
      <c r="EC44" s="335"/>
      <c r="ED44" s="335"/>
      <c r="EE44" s="335"/>
      <c r="EF44" s="335"/>
      <c r="EG44" s="335"/>
      <c r="EH44" s="335"/>
      <c r="EI44" s="335"/>
      <c r="EJ44" s="335"/>
      <c r="EK44" s="335"/>
      <c r="EL44" s="335"/>
      <c r="EM44" s="335"/>
      <c r="EN44" s="335"/>
      <c r="EO44" s="335"/>
      <c r="EP44" s="335"/>
      <c r="EQ44" s="335"/>
      <c r="ER44" s="335"/>
      <c r="ES44" s="335"/>
      <c r="ET44" s="335"/>
      <c r="EU44" s="335"/>
      <c r="EV44" s="335"/>
      <c r="EW44" s="335"/>
      <c r="EX44" s="335"/>
      <c r="EY44" s="335"/>
      <c r="EZ44" s="335"/>
      <c r="FA44" s="335"/>
      <c r="FB44" s="335"/>
      <c r="FC44" s="335"/>
      <c r="FD44" s="335"/>
      <c r="FE44" s="335"/>
      <c r="FF44" s="335"/>
      <c r="FG44" s="335"/>
      <c r="FH44" s="335"/>
      <c r="FI44" s="335"/>
      <c r="FJ44" s="335"/>
      <c r="FK44" s="335"/>
      <c r="FL44" s="335"/>
      <c r="FM44" s="335"/>
      <c r="FN44" s="335"/>
      <c r="FO44" s="335"/>
      <c r="FP44" s="335"/>
      <c r="FQ44" s="335"/>
      <c r="FR44" s="335"/>
      <c r="FS44" s="335"/>
      <c r="FT44" s="335"/>
      <c r="FU44" s="335"/>
      <c r="FV44" s="335"/>
      <c r="FW44" s="335"/>
      <c r="FX44" s="335"/>
      <c r="FY44" s="335"/>
      <c r="FZ44" s="335"/>
      <c r="GA44" s="335"/>
      <c r="GB44" s="335"/>
      <c r="GC44" s="335"/>
      <c r="GD44" s="335"/>
      <c r="GE44" s="335"/>
      <c r="GF44" s="335"/>
      <c r="GG44" s="335"/>
      <c r="GH44" s="335"/>
      <c r="GI44" s="335"/>
      <c r="GJ44" s="335"/>
      <c r="GK44" s="335"/>
      <c r="GL44" s="335"/>
      <c r="GM44" s="335"/>
      <c r="GN44" s="335"/>
      <c r="GO44" s="335"/>
      <c r="GP44" s="335"/>
      <c r="GQ44" s="335"/>
      <c r="GR44" s="335"/>
      <c r="GS44" s="335"/>
      <c r="GT44" s="335"/>
      <c r="GU44" s="335"/>
      <c r="GV44" s="335"/>
      <c r="GW44" s="335"/>
      <c r="GX44" s="335"/>
      <c r="GY44" s="335"/>
      <c r="GZ44" s="335"/>
      <c r="HA44" s="335"/>
      <c r="HB44" s="335"/>
      <c r="HC44" s="335"/>
      <c r="HD44" s="335"/>
      <c r="HE44" s="335"/>
      <c r="HF44" s="335"/>
      <c r="HG44" s="335"/>
      <c r="HH44" s="335"/>
      <c r="HI44" s="335"/>
      <c r="HJ44" s="335"/>
      <c r="HK44" s="335"/>
      <c r="HL44" s="335"/>
      <c r="HM44" s="335"/>
      <c r="HN44" s="335"/>
      <c r="HO44" s="335"/>
      <c r="HP44" s="335"/>
      <c r="HQ44" s="335"/>
      <c r="HR44" s="335"/>
      <c r="HS44" s="335"/>
      <c r="HT44" s="335"/>
      <c r="HU44" s="335"/>
      <c r="HV44" s="335"/>
      <c r="HW44" s="335"/>
      <c r="HX44" s="335"/>
      <c r="HY44" s="335"/>
      <c r="HZ44" s="335"/>
      <c r="IA44" s="335"/>
      <c r="IB44" s="335"/>
      <c r="IC44" s="335"/>
      <c r="ID44" s="335"/>
      <c r="IE44" s="335"/>
      <c r="IF44" s="335"/>
      <c r="IG44" s="335"/>
      <c r="IH44" s="335"/>
      <c r="II44" s="335"/>
      <c r="IJ44" s="335"/>
      <c r="IK44" s="335"/>
      <c r="IL44" s="335"/>
      <c r="IM44" s="335"/>
      <c r="IN44" s="335"/>
      <c r="IO44" s="335"/>
      <c r="IP44" s="335"/>
      <c r="IQ44" s="335"/>
      <c r="IR44" s="335"/>
      <c r="IS44" s="335"/>
      <c r="IT44" s="335"/>
      <c r="IU44" s="335"/>
      <c r="IV44" s="335"/>
      <c r="IW44" s="335"/>
      <c r="IX44" s="335"/>
      <c r="IY44" s="335"/>
      <c r="IZ44" s="335"/>
      <c r="JA44" s="335"/>
      <c r="JB44" s="335"/>
      <c r="JC44" s="335"/>
      <c r="JD44" s="335"/>
      <c r="JE44" s="335"/>
      <c r="JF44" s="335"/>
      <c r="JG44" s="335"/>
      <c r="JH44" s="335"/>
      <c r="JI44" s="335"/>
      <c r="JJ44" s="335"/>
      <c r="JK44" s="335"/>
      <c r="JL44" s="335"/>
      <c r="JM44" s="335"/>
      <c r="JN44" s="335"/>
      <c r="JO44" s="335"/>
      <c r="JP44" s="335"/>
      <c r="JQ44" s="335"/>
      <c r="JR44" s="335"/>
      <c r="JS44" s="335"/>
      <c r="JT44" s="335"/>
      <c r="JU44" s="335"/>
      <c r="JV44" s="335"/>
      <c r="JW44" s="335"/>
      <c r="JX44" s="335"/>
      <c r="JY44" s="335"/>
      <c r="JZ44" s="335"/>
      <c r="KA44" s="335"/>
      <c r="KB44" s="348"/>
      <c r="KC44" s="348"/>
      <c r="KD44" s="348"/>
      <c r="KE44" s="348"/>
      <c r="KF44" s="348"/>
      <c r="KG44" s="348"/>
      <c r="KH44" s="348"/>
      <c r="KI44" s="348"/>
      <c r="KJ44" s="348"/>
      <c r="KK44" s="348"/>
      <c r="KL44" s="348"/>
      <c r="KM44" s="348"/>
      <c r="KN44" s="348"/>
      <c r="KO44" s="348"/>
      <c r="KP44" s="348"/>
      <c r="KQ44" s="348"/>
      <c r="KR44" s="348"/>
      <c r="KS44" s="348"/>
      <c r="KT44" s="348"/>
      <c r="KU44" s="348"/>
      <c r="KV44" s="348"/>
      <c r="KW44" s="348"/>
      <c r="KX44" s="348"/>
      <c r="KY44" s="348"/>
      <c r="KZ44" s="348"/>
      <c r="LA44" s="348"/>
      <c r="LB44" s="348"/>
      <c r="LC44" s="348"/>
      <c r="LD44" s="348"/>
      <c r="LE44" s="348"/>
      <c r="LF44" s="348"/>
      <c r="LG44" s="348"/>
      <c r="LH44" s="348"/>
      <c r="LI44" s="348"/>
      <c r="LJ44" s="348"/>
      <c r="LK44" s="348"/>
      <c r="LL44" s="348"/>
      <c r="LM44" s="348"/>
      <c r="LN44" s="348"/>
      <c r="LO44" s="348"/>
      <c r="LP44" s="348"/>
      <c r="LQ44" s="348"/>
    </row>
    <row r="45" spans="1:464" s="349" customFormat="1" ht="39.950000000000003" customHeight="1" x14ac:dyDescent="0.25">
      <c r="A45" s="461">
        <f t="shared" si="5"/>
        <v>25</v>
      </c>
      <c r="B45" s="282" t="s">
        <v>1028</v>
      </c>
      <c r="C45" s="228" t="s">
        <v>1343</v>
      </c>
      <c r="D45" s="295" t="s">
        <v>777</v>
      </c>
      <c r="E45" s="229" t="s">
        <v>307</v>
      </c>
      <c r="F45" s="229" t="s">
        <v>1039</v>
      </c>
      <c r="G45" s="229" t="s">
        <v>36</v>
      </c>
      <c r="H45" s="215">
        <f>ΠΛΑΣΤΗΡΑ!J356+ΚΑΛΑΤΖΟΠΟΥΛΟΥ!J354+'ΕΠΙΣΚΟΠΟΥ ΔΑΒΙΔ'!J359+'ΝΟΒΑ ΜΠΛΕΡΗ'!J358+'ΚΟΡΥΔΑΛΛΕΩΣ ΕΥΡΩΠΗΣ'!J361+'ΠΛΑΤΕΙΑ ΚΟΡΥΔΑΛΛΕΩΣ'!J367</f>
        <v>490.14</v>
      </c>
      <c r="I45" s="232">
        <v>54</v>
      </c>
      <c r="J45" s="345">
        <f t="shared" si="4"/>
        <v>26467.56</v>
      </c>
      <c r="K45" s="115"/>
      <c r="L45" s="335"/>
      <c r="M45" s="335"/>
      <c r="N45" s="335"/>
      <c r="O45" s="335"/>
      <c r="P45" s="335"/>
      <c r="Q45" s="335"/>
      <c r="R45" s="335"/>
      <c r="S45" s="335"/>
      <c r="T45" s="335"/>
      <c r="U45" s="335"/>
      <c r="V45" s="335"/>
      <c r="W45" s="335"/>
      <c r="X45" s="335"/>
      <c r="Y45" s="335"/>
      <c r="Z45" s="335"/>
      <c r="AA45" s="335"/>
      <c r="AB45" s="335"/>
      <c r="AC45" s="335"/>
      <c r="AD45" s="335"/>
      <c r="AE45" s="335"/>
      <c r="AF45" s="335"/>
      <c r="AG45" s="335"/>
      <c r="AH45" s="335"/>
      <c r="AI45" s="335"/>
      <c r="AJ45" s="335"/>
      <c r="AK45" s="335"/>
      <c r="AL45" s="335"/>
      <c r="AM45" s="335"/>
      <c r="AN45" s="335"/>
      <c r="AO45" s="335"/>
      <c r="AP45" s="335"/>
      <c r="AQ45" s="335"/>
      <c r="AR45" s="335"/>
      <c r="AS45" s="335"/>
      <c r="AT45" s="335"/>
      <c r="AU45" s="335"/>
      <c r="AV45" s="335"/>
      <c r="AW45" s="335"/>
      <c r="AX45" s="335"/>
      <c r="AY45" s="335"/>
      <c r="AZ45" s="335"/>
      <c r="BA45" s="335"/>
      <c r="BB45" s="335"/>
      <c r="BC45" s="335"/>
      <c r="BD45" s="335"/>
      <c r="BE45" s="335"/>
      <c r="BF45" s="335"/>
      <c r="BG45" s="335"/>
      <c r="BH45" s="335"/>
      <c r="BI45" s="335"/>
      <c r="BJ45" s="335"/>
      <c r="BK45" s="335"/>
      <c r="BL45" s="335"/>
      <c r="BM45" s="335"/>
      <c r="BN45" s="335"/>
      <c r="BO45" s="335"/>
      <c r="BP45" s="335"/>
      <c r="BQ45" s="335"/>
      <c r="BR45" s="335"/>
      <c r="BS45" s="335"/>
      <c r="BT45" s="335"/>
      <c r="BU45" s="335"/>
      <c r="BV45" s="335"/>
      <c r="BW45" s="335"/>
      <c r="BX45" s="335"/>
      <c r="BY45" s="335"/>
      <c r="BZ45" s="335"/>
      <c r="CA45" s="335"/>
      <c r="CB45" s="335"/>
      <c r="CC45" s="335"/>
      <c r="CD45" s="335"/>
      <c r="CE45" s="335"/>
      <c r="CF45" s="335"/>
      <c r="CG45" s="335"/>
      <c r="CH45" s="335"/>
      <c r="CI45" s="335"/>
      <c r="CJ45" s="335"/>
      <c r="CK45" s="335"/>
      <c r="CL45" s="335"/>
      <c r="CM45" s="335"/>
      <c r="CN45" s="335"/>
      <c r="CO45" s="335"/>
      <c r="CP45" s="335"/>
      <c r="CQ45" s="335"/>
      <c r="CR45" s="335"/>
      <c r="CS45" s="335"/>
      <c r="CT45" s="335"/>
      <c r="CU45" s="335"/>
      <c r="CV45" s="335"/>
      <c r="CW45" s="335"/>
      <c r="CX45" s="335"/>
      <c r="CY45" s="335"/>
      <c r="CZ45" s="335"/>
      <c r="DA45" s="335"/>
      <c r="DB45" s="335"/>
      <c r="DC45" s="335"/>
      <c r="DD45" s="335"/>
      <c r="DE45" s="335"/>
      <c r="DF45" s="335"/>
      <c r="DG45" s="335"/>
      <c r="DH45" s="335"/>
      <c r="DI45" s="335"/>
      <c r="DJ45" s="335"/>
      <c r="DK45" s="335"/>
      <c r="DL45" s="335"/>
      <c r="DM45" s="335"/>
      <c r="DN45" s="335"/>
      <c r="DO45" s="335"/>
      <c r="DP45" s="335"/>
      <c r="DQ45" s="335"/>
      <c r="DR45" s="335"/>
      <c r="DS45" s="335"/>
      <c r="DT45" s="335"/>
      <c r="DU45" s="335"/>
      <c r="DV45" s="335"/>
      <c r="DW45" s="335"/>
      <c r="DX45" s="335"/>
      <c r="DY45" s="335"/>
      <c r="DZ45" s="335"/>
      <c r="EA45" s="335"/>
      <c r="EB45" s="335"/>
      <c r="EC45" s="335"/>
      <c r="ED45" s="335"/>
      <c r="EE45" s="335"/>
      <c r="EF45" s="335"/>
      <c r="EG45" s="335"/>
      <c r="EH45" s="335"/>
      <c r="EI45" s="335"/>
      <c r="EJ45" s="335"/>
      <c r="EK45" s="335"/>
      <c r="EL45" s="335"/>
      <c r="EM45" s="335"/>
      <c r="EN45" s="335"/>
      <c r="EO45" s="335"/>
      <c r="EP45" s="335"/>
      <c r="EQ45" s="335"/>
      <c r="ER45" s="335"/>
      <c r="ES45" s="335"/>
      <c r="ET45" s="335"/>
      <c r="EU45" s="335"/>
      <c r="EV45" s="335"/>
      <c r="EW45" s="335"/>
      <c r="EX45" s="335"/>
      <c r="EY45" s="335"/>
      <c r="EZ45" s="335"/>
      <c r="FA45" s="335"/>
      <c r="FB45" s="335"/>
      <c r="FC45" s="335"/>
      <c r="FD45" s="335"/>
      <c r="FE45" s="335"/>
      <c r="FF45" s="335"/>
      <c r="FG45" s="335"/>
      <c r="FH45" s="335"/>
      <c r="FI45" s="335"/>
      <c r="FJ45" s="335"/>
      <c r="FK45" s="335"/>
      <c r="FL45" s="335"/>
      <c r="FM45" s="335"/>
      <c r="FN45" s="335"/>
      <c r="FO45" s="335"/>
      <c r="FP45" s="335"/>
      <c r="FQ45" s="335"/>
      <c r="FR45" s="335"/>
      <c r="FS45" s="335"/>
      <c r="FT45" s="335"/>
      <c r="FU45" s="335"/>
      <c r="FV45" s="335"/>
      <c r="FW45" s="335"/>
      <c r="FX45" s="335"/>
      <c r="FY45" s="335"/>
      <c r="FZ45" s="335"/>
      <c r="GA45" s="335"/>
      <c r="GB45" s="335"/>
      <c r="GC45" s="335"/>
      <c r="GD45" s="335"/>
      <c r="GE45" s="335"/>
      <c r="GF45" s="335"/>
      <c r="GG45" s="335"/>
      <c r="GH45" s="335"/>
      <c r="GI45" s="335"/>
      <c r="GJ45" s="335"/>
      <c r="GK45" s="335"/>
      <c r="GL45" s="335"/>
      <c r="GM45" s="335"/>
      <c r="GN45" s="335"/>
      <c r="GO45" s="335"/>
      <c r="GP45" s="335"/>
      <c r="GQ45" s="335"/>
      <c r="GR45" s="335"/>
      <c r="GS45" s="335"/>
      <c r="GT45" s="335"/>
      <c r="GU45" s="335"/>
      <c r="GV45" s="335"/>
      <c r="GW45" s="335"/>
      <c r="GX45" s="335"/>
      <c r="GY45" s="335"/>
      <c r="GZ45" s="335"/>
      <c r="HA45" s="335"/>
      <c r="HB45" s="335"/>
      <c r="HC45" s="335"/>
      <c r="HD45" s="335"/>
      <c r="HE45" s="335"/>
      <c r="HF45" s="335"/>
      <c r="HG45" s="335"/>
      <c r="HH45" s="335"/>
      <c r="HI45" s="335"/>
      <c r="HJ45" s="335"/>
      <c r="HK45" s="335"/>
      <c r="HL45" s="335"/>
      <c r="HM45" s="335"/>
      <c r="HN45" s="335"/>
      <c r="HO45" s="335"/>
      <c r="HP45" s="335"/>
      <c r="HQ45" s="335"/>
      <c r="HR45" s="335"/>
      <c r="HS45" s="335"/>
      <c r="HT45" s="335"/>
      <c r="HU45" s="335"/>
      <c r="HV45" s="335"/>
      <c r="HW45" s="335"/>
      <c r="HX45" s="335"/>
      <c r="HY45" s="335"/>
      <c r="HZ45" s="335"/>
      <c r="IA45" s="335"/>
      <c r="IB45" s="335"/>
      <c r="IC45" s="335"/>
      <c r="ID45" s="335"/>
      <c r="IE45" s="335"/>
      <c r="IF45" s="335"/>
      <c r="IG45" s="335"/>
      <c r="IH45" s="335"/>
      <c r="II45" s="335"/>
      <c r="IJ45" s="335"/>
      <c r="IK45" s="335"/>
      <c r="IL45" s="335"/>
      <c r="IM45" s="335"/>
      <c r="IN45" s="335"/>
      <c r="IO45" s="335"/>
      <c r="IP45" s="335"/>
      <c r="IQ45" s="335"/>
      <c r="IR45" s="335"/>
      <c r="IS45" s="335"/>
      <c r="IT45" s="335"/>
      <c r="IU45" s="335"/>
      <c r="IV45" s="335"/>
      <c r="IW45" s="335"/>
      <c r="IX45" s="335"/>
      <c r="IY45" s="335"/>
      <c r="IZ45" s="335"/>
      <c r="JA45" s="335"/>
      <c r="JB45" s="335"/>
      <c r="JC45" s="335"/>
      <c r="JD45" s="335"/>
      <c r="JE45" s="335"/>
      <c r="JF45" s="335"/>
      <c r="JG45" s="335"/>
      <c r="JH45" s="335"/>
      <c r="JI45" s="335"/>
      <c r="JJ45" s="335"/>
      <c r="JK45" s="335"/>
      <c r="JL45" s="335"/>
      <c r="JM45" s="335"/>
      <c r="JN45" s="335"/>
      <c r="JO45" s="335"/>
      <c r="JP45" s="335"/>
      <c r="JQ45" s="335"/>
      <c r="JR45" s="335"/>
      <c r="JS45" s="335"/>
      <c r="JT45" s="335"/>
      <c r="JU45" s="335"/>
      <c r="JV45" s="335"/>
      <c r="JW45" s="335"/>
      <c r="JX45" s="335"/>
      <c r="JY45" s="335"/>
      <c r="JZ45" s="335"/>
      <c r="KA45" s="335"/>
      <c r="KB45" s="348"/>
      <c r="KC45" s="348"/>
      <c r="KD45" s="348"/>
      <c r="KE45" s="348"/>
      <c r="KF45" s="348"/>
      <c r="KG45" s="348"/>
      <c r="KH45" s="348"/>
      <c r="KI45" s="348"/>
      <c r="KJ45" s="348"/>
      <c r="KK45" s="348"/>
      <c r="KL45" s="348"/>
      <c r="KM45" s="348"/>
      <c r="KN45" s="348"/>
      <c r="KO45" s="348"/>
      <c r="KP45" s="348"/>
      <c r="KQ45" s="348"/>
      <c r="KR45" s="348"/>
      <c r="KS45" s="348"/>
      <c r="KT45" s="348"/>
      <c r="KU45" s="348"/>
      <c r="KV45" s="348"/>
      <c r="KW45" s="348"/>
      <c r="KX45" s="348"/>
      <c r="KY45" s="348"/>
      <c r="KZ45" s="348"/>
      <c r="LA45" s="348"/>
      <c r="LB45" s="348"/>
      <c r="LC45" s="348"/>
      <c r="LD45" s="348"/>
      <c r="LE45" s="348"/>
      <c r="LF45" s="348"/>
      <c r="LG45" s="348"/>
      <c r="LH45" s="348"/>
      <c r="LI45" s="348"/>
      <c r="LJ45" s="348"/>
      <c r="LK45" s="348"/>
      <c r="LL45" s="348"/>
      <c r="LM45" s="348"/>
      <c r="LN45" s="348"/>
      <c r="LO45" s="348"/>
      <c r="LP45" s="348"/>
      <c r="LQ45" s="348"/>
    </row>
    <row r="46" spans="1:464" s="349" customFormat="1" ht="33" customHeight="1" x14ac:dyDescent="0.25">
      <c r="A46" s="461">
        <f t="shared" si="5"/>
        <v>26</v>
      </c>
      <c r="B46" s="282" t="s">
        <v>1029</v>
      </c>
      <c r="C46" s="228" t="s">
        <v>1042</v>
      </c>
      <c r="D46" s="295" t="s">
        <v>778</v>
      </c>
      <c r="E46" s="229" t="s">
        <v>307</v>
      </c>
      <c r="F46" s="229" t="s">
        <v>1039</v>
      </c>
      <c r="G46" s="229" t="s">
        <v>36</v>
      </c>
      <c r="H46" s="215">
        <f>ΠΛΑΣΤΗΡΑ!J364+ΚΑΛΑΤΖΟΠΟΥΛΟΥ!J362+'ΕΠΙΣΚΟΠΟΥ ΔΑΒΙΔ'!J366+'ΝΟΒΑ ΜΠΛΕΡΗ'!J365+'ΚΟΡΥΔΑΛΛΕΩΣ ΕΥΡΩΠΗΣ'!J368+'ΠΛΑΤΕΙΑ ΚΟΡΥΔΑΛΛΕΩΣ'!J374</f>
        <v>521.24</v>
      </c>
      <c r="I46" s="232">
        <v>64</v>
      </c>
      <c r="J46" s="345">
        <f t="shared" si="4"/>
        <v>33359.360000000001</v>
      </c>
      <c r="K46" s="115"/>
      <c r="L46" s="335"/>
      <c r="M46" s="335"/>
      <c r="N46" s="335"/>
      <c r="O46" s="335"/>
      <c r="P46" s="335"/>
      <c r="Q46" s="335"/>
      <c r="R46" s="335"/>
      <c r="S46" s="335"/>
      <c r="T46" s="335"/>
      <c r="U46" s="335"/>
      <c r="V46" s="335"/>
      <c r="W46" s="335"/>
      <c r="X46" s="335"/>
      <c r="Y46" s="335"/>
      <c r="Z46" s="335"/>
      <c r="AA46" s="335"/>
      <c r="AB46" s="335"/>
      <c r="AC46" s="335"/>
      <c r="AD46" s="335"/>
      <c r="AE46" s="335"/>
      <c r="AF46" s="335"/>
      <c r="AG46" s="335"/>
      <c r="AH46" s="335"/>
      <c r="AI46" s="335"/>
      <c r="AJ46" s="335"/>
      <c r="AK46" s="335"/>
      <c r="AL46" s="335"/>
      <c r="AM46" s="335"/>
      <c r="AN46" s="335"/>
      <c r="AO46" s="335"/>
      <c r="AP46" s="335"/>
      <c r="AQ46" s="335"/>
      <c r="AR46" s="335"/>
      <c r="AS46" s="335"/>
      <c r="AT46" s="335"/>
      <c r="AU46" s="335"/>
      <c r="AV46" s="335"/>
      <c r="AW46" s="335"/>
      <c r="AX46" s="335"/>
      <c r="AY46" s="335"/>
      <c r="AZ46" s="335"/>
      <c r="BA46" s="335"/>
      <c r="BB46" s="335"/>
      <c r="BC46" s="335"/>
      <c r="BD46" s="335"/>
      <c r="BE46" s="335"/>
      <c r="BF46" s="335"/>
      <c r="BG46" s="335"/>
      <c r="BH46" s="335"/>
      <c r="BI46" s="335"/>
      <c r="BJ46" s="335"/>
      <c r="BK46" s="335"/>
      <c r="BL46" s="335"/>
      <c r="BM46" s="335"/>
      <c r="BN46" s="335"/>
      <c r="BO46" s="335"/>
      <c r="BP46" s="335"/>
      <c r="BQ46" s="335"/>
      <c r="BR46" s="335"/>
      <c r="BS46" s="335"/>
      <c r="BT46" s="335"/>
      <c r="BU46" s="335"/>
      <c r="BV46" s="335"/>
      <c r="BW46" s="335"/>
      <c r="BX46" s="335"/>
      <c r="BY46" s="335"/>
      <c r="BZ46" s="335"/>
      <c r="CA46" s="335"/>
      <c r="CB46" s="335"/>
      <c r="CC46" s="335"/>
      <c r="CD46" s="335"/>
      <c r="CE46" s="335"/>
      <c r="CF46" s="335"/>
      <c r="CG46" s="335"/>
      <c r="CH46" s="335"/>
      <c r="CI46" s="335"/>
      <c r="CJ46" s="335"/>
      <c r="CK46" s="335"/>
      <c r="CL46" s="335"/>
      <c r="CM46" s="335"/>
      <c r="CN46" s="335"/>
      <c r="CO46" s="335"/>
      <c r="CP46" s="335"/>
      <c r="CQ46" s="335"/>
      <c r="CR46" s="335"/>
      <c r="CS46" s="335"/>
      <c r="CT46" s="335"/>
      <c r="CU46" s="335"/>
      <c r="CV46" s="335"/>
      <c r="CW46" s="335"/>
      <c r="CX46" s="335"/>
      <c r="CY46" s="335"/>
      <c r="CZ46" s="335"/>
      <c r="DA46" s="335"/>
      <c r="DB46" s="335"/>
      <c r="DC46" s="335"/>
      <c r="DD46" s="335"/>
      <c r="DE46" s="335"/>
      <c r="DF46" s="335"/>
      <c r="DG46" s="335"/>
      <c r="DH46" s="335"/>
      <c r="DI46" s="335"/>
      <c r="DJ46" s="335"/>
      <c r="DK46" s="335"/>
      <c r="DL46" s="335"/>
      <c r="DM46" s="335"/>
      <c r="DN46" s="335"/>
      <c r="DO46" s="335"/>
      <c r="DP46" s="335"/>
      <c r="DQ46" s="335"/>
      <c r="DR46" s="335"/>
      <c r="DS46" s="335"/>
      <c r="DT46" s="335"/>
      <c r="DU46" s="335"/>
      <c r="DV46" s="335"/>
      <c r="DW46" s="335"/>
      <c r="DX46" s="335"/>
      <c r="DY46" s="335"/>
      <c r="DZ46" s="335"/>
      <c r="EA46" s="335"/>
      <c r="EB46" s="335"/>
      <c r="EC46" s="335"/>
      <c r="ED46" s="335"/>
      <c r="EE46" s="335"/>
      <c r="EF46" s="335"/>
      <c r="EG46" s="335"/>
      <c r="EH46" s="335"/>
      <c r="EI46" s="335"/>
      <c r="EJ46" s="335"/>
      <c r="EK46" s="335"/>
      <c r="EL46" s="335"/>
      <c r="EM46" s="335"/>
      <c r="EN46" s="335"/>
      <c r="EO46" s="335"/>
      <c r="EP46" s="335"/>
      <c r="EQ46" s="335"/>
      <c r="ER46" s="335"/>
      <c r="ES46" s="335"/>
      <c r="ET46" s="335"/>
      <c r="EU46" s="335"/>
      <c r="EV46" s="335"/>
      <c r="EW46" s="335"/>
      <c r="EX46" s="335"/>
      <c r="EY46" s="335"/>
      <c r="EZ46" s="335"/>
      <c r="FA46" s="335"/>
      <c r="FB46" s="335"/>
      <c r="FC46" s="335"/>
      <c r="FD46" s="335"/>
      <c r="FE46" s="335"/>
      <c r="FF46" s="335"/>
      <c r="FG46" s="335"/>
      <c r="FH46" s="335"/>
      <c r="FI46" s="335"/>
      <c r="FJ46" s="335"/>
      <c r="FK46" s="335"/>
      <c r="FL46" s="335"/>
      <c r="FM46" s="335"/>
      <c r="FN46" s="335"/>
      <c r="FO46" s="335"/>
      <c r="FP46" s="335"/>
      <c r="FQ46" s="335"/>
      <c r="FR46" s="335"/>
      <c r="FS46" s="335"/>
      <c r="FT46" s="335"/>
      <c r="FU46" s="335"/>
      <c r="FV46" s="335"/>
      <c r="FW46" s="335"/>
      <c r="FX46" s="335"/>
      <c r="FY46" s="335"/>
      <c r="FZ46" s="335"/>
      <c r="GA46" s="335"/>
      <c r="GB46" s="335"/>
      <c r="GC46" s="335"/>
      <c r="GD46" s="335"/>
      <c r="GE46" s="335"/>
      <c r="GF46" s="335"/>
      <c r="GG46" s="335"/>
      <c r="GH46" s="335"/>
      <c r="GI46" s="335"/>
      <c r="GJ46" s="335"/>
      <c r="GK46" s="335"/>
      <c r="GL46" s="335"/>
      <c r="GM46" s="335"/>
      <c r="GN46" s="335"/>
      <c r="GO46" s="335"/>
      <c r="GP46" s="335"/>
      <c r="GQ46" s="335"/>
      <c r="GR46" s="335"/>
      <c r="GS46" s="335"/>
      <c r="GT46" s="335"/>
      <c r="GU46" s="335"/>
      <c r="GV46" s="335"/>
      <c r="GW46" s="335"/>
      <c r="GX46" s="335"/>
      <c r="GY46" s="335"/>
      <c r="GZ46" s="335"/>
      <c r="HA46" s="335"/>
      <c r="HB46" s="335"/>
      <c r="HC46" s="335"/>
      <c r="HD46" s="335"/>
      <c r="HE46" s="335"/>
      <c r="HF46" s="335"/>
      <c r="HG46" s="335"/>
      <c r="HH46" s="335"/>
      <c r="HI46" s="335"/>
      <c r="HJ46" s="335"/>
      <c r="HK46" s="335"/>
      <c r="HL46" s="335"/>
      <c r="HM46" s="335"/>
      <c r="HN46" s="335"/>
      <c r="HO46" s="335"/>
      <c r="HP46" s="335"/>
      <c r="HQ46" s="335"/>
      <c r="HR46" s="335"/>
      <c r="HS46" s="335"/>
      <c r="HT46" s="335"/>
      <c r="HU46" s="335"/>
      <c r="HV46" s="335"/>
      <c r="HW46" s="335"/>
      <c r="HX46" s="335"/>
      <c r="HY46" s="335"/>
      <c r="HZ46" s="335"/>
      <c r="IA46" s="335"/>
      <c r="IB46" s="335"/>
      <c r="IC46" s="335"/>
      <c r="ID46" s="335"/>
      <c r="IE46" s="335"/>
      <c r="IF46" s="335"/>
      <c r="IG46" s="335"/>
      <c r="IH46" s="335"/>
      <c r="II46" s="335"/>
      <c r="IJ46" s="335"/>
      <c r="IK46" s="335"/>
      <c r="IL46" s="335"/>
      <c r="IM46" s="335"/>
      <c r="IN46" s="335"/>
      <c r="IO46" s="335"/>
      <c r="IP46" s="335"/>
      <c r="IQ46" s="335"/>
      <c r="IR46" s="335"/>
      <c r="IS46" s="335"/>
      <c r="IT46" s="335"/>
      <c r="IU46" s="335"/>
      <c r="IV46" s="335"/>
      <c r="IW46" s="335"/>
      <c r="IX46" s="335"/>
      <c r="IY46" s="335"/>
      <c r="IZ46" s="335"/>
      <c r="JA46" s="335"/>
      <c r="JB46" s="335"/>
      <c r="JC46" s="335"/>
      <c r="JD46" s="335"/>
      <c r="JE46" s="335"/>
      <c r="JF46" s="335"/>
      <c r="JG46" s="335"/>
      <c r="JH46" s="335"/>
      <c r="JI46" s="335"/>
      <c r="JJ46" s="335"/>
      <c r="JK46" s="335"/>
      <c r="JL46" s="335"/>
      <c r="JM46" s="335"/>
      <c r="JN46" s="335"/>
      <c r="JO46" s="335"/>
      <c r="JP46" s="335"/>
      <c r="JQ46" s="335"/>
      <c r="JR46" s="335"/>
      <c r="JS46" s="335"/>
      <c r="JT46" s="335"/>
      <c r="JU46" s="335"/>
      <c r="JV46" s="335"/>
      <c r="JW46" s="335"/>
      <c r="JX46" s="335"/>
      <c r="JY46" s="335"/>
      <c r="JZ46" s="335"/>
      <c r="KA46" s="335"/>
      <c r="KB46" s="348"/>
      <c r="KC46" s="348"/>
      <c r="KD46" s="348"/>
      <c r="KE46" s="348"/>
      <c r="KF46" s="348"/>
      <c r="KG46" s="348"/>
      <c r="KH46" s="348"/>
      <c r="KI46" s="348"/>
      <c r="KJ46" s="348"/>
      <c r="KK46" s="348"/>
      <c r="KL46" s="348"/>
      <c r="KM46" s="348"/>
      <c r="KN46" s="348"/>
      <c r="KO46" s="348"/>
      <c r="KP46" s="348"/>
      <c r="KQ46" s="348"/>
      <c r="KR46" s="348"/>
      <c r="KS46" s="348"/>
      <c r="KT46" s="348"/>
      <c r="KU46" s="348"/>
      <c r="KV46" s="348"/>
      <c r="KW46" s="348"/>
      <c r="KX46" s="348"/>
      <c r="KY46" s="348"/>
      <c r="KZ46" s="348"/>
      <c r="LA46" s="348"/>
      <c r="LB46" s="348"/>
      <c r="LC46" s="348"/>
      <c r="LD46" s="348"/>
      <c r="LE46" s="348"/>
      <c r="LF46" s="348"/>
      <c r="LG46" s="348"/>
      <c r="LH46" s="348"/>
      <c r="LI46" s="348"/>
      <c r="LJ46" s="348"/>
      <c r="LK46" s="348"/>
      <c r="LL46" s="348"/>
      <c r="LM46" s="348"/>
      <c r="LN46" s="348"/>
      <c r="LO46" s="348"/>
      <c r="LP46" s="348"/>
      <c r="LQ46" s="348"/>
    </row>
    <row r="47" spans="1:464" s="349" customFormat="1" ht="33" customHeight="1" x14ac:dyDescent="0.25">
      <c r="A47" s="461">
        <f t="shared" si="5"/>
        <v>27</v>
      </c>
      <c r="B47" s="282" t="s">
        <v>1027</v>
      </c>
      <c r="C47" s="228" t="s">
        <v>1043</v>
      </c>
      <c r="D47" s="295" t="s">
        <v>1272</v>
      </c>
      <c r="E47" s="229" t="s">
        <v>307</v>
      </c>
      <c r="F47" s="229" t="s">
        <v>1039</v>
      </c>
      <c r="G47" s="229" t="s">
        <v>36</v>
      </c>
      <c r="H47" s="215">
        <f>ΠΛΑΣΤΗΡΑ!J370+ΚΑΛΑΤΖΟΠΟΥΛΟΥ!J368+'ΕΠΙΣΚΟΠΟΥ ΔΑΒΙΔ'!J372+'ΝΟΒΑ ΜΠΛΕΡΗ'!J371+'ΚΟΡΥΔΑΛΛΕΩΣ ΕΥΡΩΠΗΣ'!J374+'ΠΛΑΤΕΙΑ ΚΟΡΥΔΑΛΛΕΩΣ'!J380</f>
        <v>84.76</v>
      </c>
      <c r="I47" s="232">
        <v>52</v>
      </c>
      <c r="J47" s="345">
        <f t="shared" si="4"/>
        <v>4407.5200000000004</v>
      </c>
      <c r="K47" s="115"/>
      <c r="L47" s="335"/>
      <c r="M47" s="335"/>
      <c r="N47" s="335"/>
      <c r="O47" s="335"/>
      <c r="P47" s="335"/>
      <c r="Q47" s="335"/>
      <c r="R47" s="335"/>
      <c r="S47" s="335"/>
      <c r="T47" s="335"/>
      <c r="U47" s="335"/>
      <c r="V47" s="335"/>
      <c r="W47" s="335"/>
      <c r="X47" s="335"/>
      <c r="Y47" s="335"/>
      <c r="Z47" s="335"/>
      <c r="AA47" s="335"/>
      <c r="AB47" s="335"/>
      <c r="AC47" s="335"/>
      <c r="AD47" s="335"/>
      <c r="AE47" s="335"/>
      <c r="AF47" s="335"/>
      <c r="AG47" s="335"/>
      <c r="AH47" s="335"/>
      <c r="AI47" s="335"/>
      <c r="AJ47" s="335"/>
      <c r="AK47" s="335"/>
      <c r="AL47" s="335"/>
      <c r="AM47" s="335"/>
      <c r="AN47" s="335"/>
      <c r="AO47" s="335"/>
      <c r="AP47" s="335"/>
      <c r="AQ47" s="335"/>
      <c r="AR47" s="335"/>
      <c r="AS47" s="335"/>
      <c r="AT47" s="335"/>
      <c r="AU47" s="335"/>
      <c r="AV47" s="335"/>
      <c r="AW47" s="335"/>
      <c r="AX47" s="335"/>
      <c r="AY47" s="335"/>
      <c r="AZ47" s="335"/>
      <c r="BA47" s="335"/>
      <c r="BB47" s="335"/>
      <c r="BC47" s="335"/>
      <c r="BD47" s="335"/>
      <c r="BE47" s="335"/>
      <c r="BF47" s="335"/>
      <c r="BG47" s="335"/>
      <c r="BH47" s="335"/>
      <c r="BI47" s="335"/>
      <c r="BJ47" s="335"/>
      <c r="BK47" s="335"/>
      <c r="BL47" s="335"/>
      <c r="BM47" s="335"/>
      <c r="BN47" s="335"/>
      <c r="BO47" s="335"/>
      <c r="BP47" s="335"/>
      <c r="BQ47" s="335"/>
      <c r="BR47" s="335"/>
      <c r="BS47" s="335"/>
      <c r="BT47" s="335"/>
      <c r="BU47" s="335"/>
      <c r="BV47" s="335"/>
      <c r="BW47" s="335"/>
      <c r="BX47" s="335"/>
      <c r="BY47" s="335"/>
      <c r="BZ47" s="335"/>
      <c r="CA47" s="335"/>
      <c r="CB47" s="335"/>
      <c r="CC47" s="335"/>
      <c r="CD47" s="335"/>
      <c r="CE47" s="335"/>
      <c r="CF47" s="335"/>
      <c r="CG47" s="335"/>
      <c r="CH47" s="335"/>
      <c r="CI47" s="335"/>
      <c r="CJ47" s="335"/>
      <c r="CK47" s="335"/>
      <c r="CL47" s="335"/>
      <c r="CM47" s="335"/>
      <c r="CN47" s="335"/>
      <c r="CO47" s="335"/>
      <c r="CP47" s="335"/>
      <c r="CQ47" s="335"/>
      <c r="CR47" s="335"/>
      <c r="CS47" s="335"/>
      <c r="CT47" s="335"/>
      <c r="CU47" s="335"/>
      <c r="CV47" s="335"/>
      <c r="CW47" s="335"/>
      <c r="CX47" s="335"/>
      <c r="CY47" s="335"/>
      <c r="CZ47" s="335"/>
      <c r="DA47" s="335"/>
      <c r="DB47" s="335"/>
      <c r="DC47" s="335"/>
      <c r="DD47" s="335"/>
      <c r="DE47" s="335"/>
      <c r="DF47" s="335"/>
      <c r="DG47" s="335"/>
      <c r="DH47" s="335"/>
      <c r="DI47" s="335"/>
      <c r="DJ47" s="335"/>
      <c r="DK47" s="335"/>
      <c r="DL47" s="335"/>
      <c r="DM47" s="335"/>
      <c r="DN47" s="335"/>
      <c r="DO47" s="335"/>
      <c r="DP47" s="335"/>
      <c r="DQ47" s="335"/>
      <c r="DR47" s="335"/>
      <c r="DS47" s="335"/>
      <c r="DT47" s="335"/>
      <c r="DU47" s="335"/>
      <c r="DV47" s="335"/>
      <c r="DW47" s="335"/>
      <c r="DX47" s="335"/>
      <c r="DY47" s="335"/>
      <c r="DZ47" s="335"/>
      <c r="EA47" s="335"/>
      <c r="EB47" s="335"/>
      <c r="EC47" s="335"/>
      <c r="ED47" s="335"/>
      <c r="EE47" s="335"/>
      <c r="EF47" s="335"/>
      <c r="EG47" s="335"/>
      <c r="EH47" s="335"/>
      <c r="EI47" s="335"/>
      <c r="EJ47" s="335"/>
      <c r="EK47" s="335"/>
      <c r="EL47" s="335"/>
      <c r="EM47" s="335"/>
      <c r="EN47" s="335"/>
      <c r="EO47" s="335"/>
      <c r="EP47" s="335"/>
      <c r="EQ47" s="335"/>
      <c r="ER47" s="335"/>
      <c r="ES47" s="335"/>
      <c r="ET47" s="335"/>
      <c r="EU47" s="335"/>
      <c r="EV47" s="335"/>
      <c r="EW47" s="335"/>
      <c r="EX47" s="335"/>
      <c r="EY47" s="335"/>
      <c r="EZ47" s="335"/>
      <c r="FA47" s="335"/>
      <c r="FB47" s="335"/>
      <c r="FC47" s="335"/>
      <c r="FD47" s="335"/>
      <c r="FE47" s="335"/>
      <c r="FF47" s="335"/>
      <c r="FG47" s="335"/>
      <c r="FH47" s="335"/>
      <c r="FI47" s="335"/>
      <c r="FJ47" s="335"/>
      <c r="FK47" s="335"/>
      <c r="FL47" s="335"/>
      <c r="FM47" s="335"/>
      <c r="FN47" s="335"/>
      <c r="FO47" s="335"/>
      <c r="FP47" s="335"/>
      <c r="FQ47" s="335"/>
      <c r="FR47" s="335"/>
      <c r="FS47" s="335"/>
      <c r="FT47" s="335"/>
      <c r="FU47" s="335"/>
      <c r="FV47" s="335"/>
      <c r="FW47" s="335"/>
      <c r="FX47" s="335"/>
      <c r="FY47" s="335"/>
      <c r="FZ47" s="335"/>
      <c r="GA47" s="335"/>
      <c r="GB47" s="335"/>
      <c r="GC47" s="335"/>
      <c r="GD47" s="335"/>
      <c r="GE47" s="335"/>
      <c r="GF47" s="335"/>
      <c r="GG47" s="335"/>
      <c r="GH47" s="335"/>
      <c r="GI47" s="335"/>
      <c r="GJ47" s="335"/>
      <c r="GK47" s="335"/>
      <c r="GL47" s="335"/>
      <c r="GM47" s="335"/>
      <c r="GN47" s="335"/>
      <c r="GO47" s="335"/>
      <c r="GP47" s="335"/>
      <c r="GQ47" s="335"/>
      <c r="GR47" s="335"/>
      <c r="GS47" s="335"/>
      <c r="GT47" s="335"/>
      <c r="GU47" s="335"/>
      <c r="GV47" s="335"/>
      <c r="GW47" s="335"/>
      <c r="GX47" s="335"/>
      <c r="GY47" s="335"/>
      <c r="GZ47" s="335"/>
      <c r="HA47" s="335"/>
      <c r="HB47" s="335"/>
      <c r="HC47" s="335"/>
      <c r="HD47" s="335"/>
      <c r="HE47" s="335"/>
      <c r="HF47" s="335"/>
      <c r="HG47" s="335"/>
      <c r="HH47" s="335"/>
      <c r="HI47" s="335"/>
      <c r="HJ47" s="335"/>
      <c r="HK47" s="335"/>
      <c r="HL47" s="335"/>
      <c r="HM47" s="335"/>
      <c r="HN47" s="335"/>
      <c r="HO47" s="335"/>
      <c r="HP47" s="335"/>
      <c r="HQ47" s="335"/>
      <c r="HR47" s="335"/>
      <c r="HS47" s="335"/>
      <c r="HT47" s="335"/>
      <c r="HU47" s="335"/>
      <c r="HV47" s="335"/>
      <c r="HW47" s="335"/>
      <c r="HX47" s="335"/>
      <c r="HY47" s="335"/>
      <c r="HZ47" s="335"/>
      <c r="IA47" s="335"/>
      <c r="IB47" s="335"/>
      <c r="IC47" s="335"/>
      <c r="ID47" s="335"/>
      <c r="IE47" s="335"/>
      <c r="IF47" s="335"/>
      <c r="IG47" s="335"/>
      <c r="IH47" s="335"/>
      <c r="II47" s="335"/>
      <c r="IJ47" s="335"/>
      <c r="IK47" s="335"/>
      <c r="IL47" s="335"/>
      <c r="IM47" s="335"/>
      <c r="IN47" s="335"/>
      <c r="IO47" s="335"/>
      <c r="IP47" s="335"/>
      <c r="IQ47" s="335"/>
      <c r="IR47" s="335"/>
      <c r="IS47" s="335"/>
      <c r="IT47" s="335"/>
      <c r="IU47" s="335"/>
      <c r="IV47" s="335"/>
      <c r="IW47" s="335"/>
      <c r="IX47" s="335"/>
      <c r="IY47" s="335"/>
      <c r="IZ47" s="335"/>
      <c r="JA47" s="335"/>
      <c r="JB47" s="335"/>
      <c r="JC47" s="335"/>
      <c r="JD47" s="335"/>
      <c r="JE47" s="335"/>
      <c r="JF47" s="335"/>
      <c r="JG47" s="335"/>
      <c r="JH47" s="335"/>
      <c r="JI47" s="335"/>
      <c r="JJ47" s="335"/>
      <c r="JK47" s="335"/>
      <c r="JL47" s="335"/>
      <c r="JM47" s="335"/>
      <c r="JN47" s="335"/>
      <c r="JO47" s="335"/>
      <c r="JP47" s="335"/>
      <c r="JQ47" s="335"/>
      <c r="JR47" s="335"/>
      <c r="JS47" s="335"/>
      <c r="JT47" s="335"/>
      <c r="JU47" s="335"/>
      <c r="JV47" s="335"/>
      <c r="JW47" s="335"/>
      <c r="JX47" s="335"/>
      <c r="JY47" s="335"/>
      <c r="JZ47" s="335"/>
      <c r="KA47" s="335"/>
      <c r="KB47" s="561"/>
      <c r="KC47" s="561"/>
      <c r="KD47" s="561"/>
      <c r="KE47" s="561"/>
      <c r="KF47" s="561"/>
      <c r="KG47" s="561"/>
      <c r="KH47" s="561"/>
      <c r="KI47" s="561"/>
      <c r="KJ47" s="561"/>
      <c r="KK47" s="561"/>
      <c r="KL47" s="561"/>
      <c r="KM47" s="561"/>
      <c r="KN47" s="561"/>
      <c r="KO47" s="561"/>
      <c r="KP47" s="561"/>
      <c r="KQ47" s="561"/>
      <c r="KR47" s="561"/>
      <c r="KS47" s="561"/>
      <c r="KT47" s="561"/>
      <c r="KU47" s="561"/>
      <c r="KV47" s="561"/>
      <c r="KW47" s="561"/>
      <c r="KX47" s="561"/>
      <c r="KY47" s="561"/>
      <c r="KZ47" s="561"/>
      <c r="LA47" s="561"/>
      <c r="LB47" s="561"/>
      <c r="LC47" s="561"/>
      <c r="LD47" s="561"/>
      <c r="LE47" s="561"/>
      <c r="LF47" s="561"/>
      <c r="LG47" s="561"/>
      <c r="LH47" s="561"/>
      <c r="LI47" s="561"/>
      <c r="LJ47" s="561"/>
      <c r="LK47" s="561"/>
      <c r="LL47" s="561"/>
      <c r="LM47" s="561"/>
      <c r="LN47" s="561"/>
      <c r="LO47" s="561"/>
      <c r="LP47" s="561"/>
      <c r="LQ47" s="561"/>
    </row>
    <row r="48" spans="1:464" s="349" customFormat="1" ht="39.950000000000003" customHeight="1" x14ac:dyDescent="0.25">
      <c r="A48" s="461">
        <f t="shared" si="5"/>
        <v>28</v>
      </c>
      <c r="B48" s="282" t="s">
        <v>1001</v>
      </c>
      <c r="C48" s="228" t="s">
        <v>1044</v>
      </c>
      <c r="D48" s="295" t="s">
        <v>1273</v>
      </c>
      <c r="E48" s="229" t="s">
        <v>307</v>
      </c>
      <c r="F48" s="229" t="s">
        <v>1039</v>
      </c>
      <c r="G48" s="229" t="s">
        <v>36</v>
      </c>
      <c r="H48" s="215">
        <f>ΠΛΑΣΤΗΡΑ!J376+ΚΑΛΑΤΖΟΠΟΥΛΟΥ!J374+'ΕΠΙΣΚΟΠΟΥ ΔΑΒΙΔ'!J378+'ΝΟΒΑ ΜΠΛΕΡΗ'!J377+'ΚΟΡΥΔΑΛΛΕΩΣ ΕΥΡΩΠΗΣ'!J380+'ΠΛΑΤΕΙΑ ΚΟΡΥΔΑΛΛΕΩΣ'!J386</f>
        <v>109.75200000000001</v>
      </c>
      <c r="I48" s="232">
        <v>54</v>
      </c>
      <c r="J48" s="345">
        <f t="shared" si="4"/>
        <v>5926.61</v>
      </c>
      <c r="K48" s="115"/>
      <c r="L48" s="335"/>
      <c r="M48" s="335"/>
      <c r="N48" s="335"/>
      <c r="O48" s="335"/>
      <c r="P48" s="335"/>
      <c r="Q48" s="335"/>
      <c r="R48" s="335"/>
      <c r="S48" s="335"/>
      <c r="T48" s="335"/>
      <c r="U48" s="335"/>
      <c r="V48" s="335"/>
      <c r="W48" s="335"/>
      <c r="X48" s="335"/>
      <c r="Y48" s="335"/>
      <c r="Z48" s="335"/>
      <c r="AA48" s="335"/>
      <c r="AB48" s="335"/>
      <c r="AC48" s="335"/>
      <c r="AD48" s="335"/>
      <c r="AE48" s="335"/>
      <c r="AF48" s="335"/>
      <c r="AG48" s="335"/>
      <c r="AH48" s="335"/>
      <c r="AI48" s="335"/>
      <c r="AJ48" s="335"/>
      <c r="AK48" s="335"/>
      <c r="AL48" s="335"/>
      <c r="AM48" s="335"/>
      <c r="AN48" s="335"/>
      <c r="AO48" s="335"/>
      <c r="AP48" s="335"/>
      <c r="AQ48" s="335"/>
      <c r="AR48" s="335"/>
      <c r="AS48" s="335"/>
      <c r="AT48" s="335"/>
      <c r="AU48" s="335"/>
      <c r="AV48" s="335"/>
      <c r="AW48" s="335"/>
      <c r="AX48" s="335"/>
      <c r="AY48" s="335"/>
      <c r="AZ48" s="335"/>
      <c r="BA48" s="335"/>
      <c r="BB48" s="335"/>
      <c r="BC48" s="335"/>
      <c r="BD48" s="335"/>
      <c r="BE48" s="335"/>
      <c r="BF48" s="335"/>
      <c r="BG48" s="335"/>
      <c r="BH48" s="335"/>
      <c r="BI48" s="335"/>
      <c r="BJ48" s="335"/>
      <c r="BK48" s="335"/>
      <c r="BL48" s="335"/>
      <c r="BM48" s="335"/>
      <c r="BN48" s="335"/>
      <c r="BO48" s="335"/>
      <c r="BP48" s="335"/>
      <c r="BQ48" s="335"/>
      <c r="BR48" s="335"/>
      <c r="BS48" s="335"/>
      <c r="BT48" s="335"/>
      <c r="BU48" s="335"/>
      <c r="BV48" s="335"/>
      <c r="BW48" s="335"/>
      <c r="BX48" s="335"/>
      <c r="BY48" s="335"/>
      <c r="BZ48" s="335"/>
      <c r="CA48" s="335"/>
      <c r="CB48" s="335"/>
      <c r="CC48" s="335"/>
      <c r="CD48" s="335"/>
      <c r="CE48" s="335"/>
      <c r="CF48" s="335"/>
      <c r="CG48" s="335"/>
      <c r="CH48" s="335"/>
      <c r="CI48" s="335"/>
      <c r="CJ48" s="335"/>
      <c r="CK48" s="335"/>
      <c r="CL48" s="335"/>
      <c r="CM48" s="335"/>
      <c r="CN48" s="335"/>
      <c r="CO48" s="335"/>
      <c r="CP48" s="335"/>
      <c r="CQ48" s="335"/>
      <c r="CR48" s="335"/>
      <c r="CS48" s="335"/>
      <c r="CT48" s="335"/>
      <c r="CU48" s="335"/>
      <c r="CV48" s="335"/>
      <c r="CW48" s="335"/>
      <c r="CX48" s="335"/>
      <c r="CY48" s="335"/>
      <c r="CZ48" s="335"/>
      <c r="DA48" s="335"/>
      <c r="DB48" s="335"/>
      <c r="DC48" s="335"/>
      <c r="DD48" s="335"/>
      <c r="DE48" s="335"/>
      <c r="DF48" s="335"/>
      <c r="DG48" s="335"/>
      <c r="DH48" s="335"/>
      <c r="DI48" s="335"/>
      <c r="DJ48" s="335"/>
      <c r="DK48" s="335"/>
      <c r="DL48" s="335"/>
      <c r="DM48" s="335"/>
      <c r="DN48" s="335"/>
      <c r="DO48" s="335"/>
      <c r="DP48" s="335"/>
      <c r="DQ48" s="335"/>
      <c r="DR48" s="335"/>
      <c r="DS48" s="335"/>
      <c r="DT48" s="335"/>
      <c r="DU48" s="335"/>
      <c r="DV48" s="335"/>
      <c r="DW48" s="335"/>
      <c r="DX48" s="335"/>
      <c r="DY48" s="335"/>
      <c r="DZ48" s="335"/>
      <c r="EA48" s="335"/>
      <c r="EB48" s="335"/>
      <c r="EC48" s="335"/>
      <c r="ED48" s="335"/>
      <c r="EE48" s="335"/>
      <c r="EF48" s="335"/>
      <c r="EG48" s="335"/>
      <c r="EH48" s="335"/>
      <c r="EI48" s="335"/>
      <c r="EJ48" s="335"/>
      <c r="EK48" s="335"/>
      <c r="EL48" s="335"/>
      <c r="EM48" s="335"/>
      <c r="EN48" s="335"/>
      <c r="EO48" s="335"/>
      <c r="EP48" s="335"/>
      <c r="EQ48" s="335"/>
      <c r="ER48" s="335"/>
      <c r="ES48" s="335"/>
      <c r="ET48" s="335"/>
      <c r="EU48" s="335"/>
      <c r="EV48" s="335"/>
      <c r="EW48" s="335"/>
      <c r="EX48" s="335"/>
      <c r="EY48" s="335"/>
      <c r="EZ48" s="335"/>
      <c r="FA48" s="335"/>
      <c r="FB48" s="335"/>
      <c r="FC48" s="335"/>
      <c r="FD48" s="335"/>
      <c r="FE48" s="335"/>
      <c r="FF48" s="335"/>
      <c r="FG48" s="335"/>
      <c r="FH48" s="335"/>
      <c r="FI48" s="335"/>
      <c r="FJ48" s="335"/>
      <c r="FK48" s="335"/>
      <c r="FL48" s="335"/>
      <c r="FM48" s="335"/>
      <c r="FN48" s="335"/>
      <c r="FO48" s="335"/>
      <c r="FP48" s="335"/>
      <c r="FQ48" s="335"/>
      <c r="FR48" s="335"/>
      <c r="FS48" s="335"/>
      <c r="FT48" s="335"/>
      <c r="FU48" s="335"/>
      <c r="FV48" s="335"/>
      <c r="FW48" s="335"/>
      <c r="FX48" s="335"/>
      <c r="FY48" s="335"/>
      <c r="FZ48" s="335"/>
      <c r="GA48" s="335"/>
      <c r="GB48" s="335"/>
      <c r="GC48" s="335"/>
      <c r="GD48" s="335"/>
      <c r="GE48" s="335"/>
      <c r="GF48" s="335"/>
      <c r="GG48" s="335"/>
      <c r="GH48" s="335"/>
      <c r="GI48" s="335"/>
      <c r="GJ48" s="335"/>
      <c r="GK48" s="335"/>
      <c r="GL48" s="335"/>
      <c r="GM48" s="335"/>
      <c r="GN48" s="335"/>
      <c r="GO48" s="335"/>
      <c r="GP48" s="335"/>
      <c r="GQ48" s="335"/>
      <c r="GR48" s="335"/>
      <c r="GS48" s="335"/>
      <c r="GT48" s="335"/>
      <c r="GU48" s="335"/>
      <c r="GV48" s="335"/>
      <c r="GW48" s="335"/>
      <c r="GX48" s="335"/>
      <c r="GY48" s="335"/>
      <c r="GZ48" s="335"/>
      <c r="HA48" s="335"/>
      <c r="HB48" s="335"/>
      <c r="HC48" s="335"/>
      <c r="HD48" s="335"/>
      <c r="HE48" s="335"/>
      <c r="HF48" s="335"/>
      <c r="HG48" s="335"/>
      <c r="HH48" s="335"/>
      <c r="HI48" s="335"/>
      <c r="HJ48" s="335"/>
      <c r="HK48" s="335"/>
      <c r="HL48" s="335"/>
      <c r="HM48" s="335"/>
      <c r="HN48" s="335"/>
      <c r="HO48" s="335"/>
      <c r="HP48" s="335"/>
      <c r="HQ48" s="335"/>
      <c r="HR48" s="335"/>
      <c r="HS48" s="335"/>
      <c r="HT48" s="335"/>
      <c r="HU48" s="335"/>
      <c r="HV48" s="335"/>
      <c r="HW48" s="335"/>
      <c r="HX48" s="335"/>
      <c r="HY48" s="335"/>
      <c r="HZ48" s="335"/>
      <c r="IA48" s="335"/>
      <c r="IB48" s="335"/>
      <c r="IC48" s="335"/>
      <c r="ID48" s="335"/>
      <c r="IE48" s="335"/>
      <c r="IF48" s="335"/>
      <c r="IG48" s="335"/>
      <c r="IH48" s="335"/>
      <c r="II48" s="335"/>
      <c r="IJ48" s="335"/>
      <c r="IK48" s="335"/>
      <c r="IL48" s="335"/>
      <c r="IM48" s="335"/>
      <c r="IN48" s="335"/>
      <c r="IO48" s="335"/>
      <c r="IP48" s="335"/>
      <c r="IQ48" s="335"/>
      <c r="IR48" s="335"/>
      <c r="IS48" s="335"/>
      <c r="IT48" s="335"/>
      <c r="IU48" s="335"/>
      <c r="IV48" s="335"/>
      <c r="IW48" s="335"/>
      <c r="IX48" s="335"/>
      <c r="IY48" s="335"/>
      <c r="IZ48" s="335"/>
      <c r="JA48" s="335"/>
      <c r="JB48" s="335"/>
      <c r="JC48" s="335"/>
      <c r="JD48" s="335"/>
      <c r="JE48" s="335"/>
      <c r="JF48" s="335"/>
      <c r="JG48" s="335"/>
      <c r="JH48" s="335"/>
      <c r="JI48" s="335"/>
      <c r="JJ48" s="335"/>
      <c r="JK48" s="335"/>
      <c r="JL48" s="335"/>
      <c r="JM48" s="335"/>
      <c r="JN48" s="335"/>
      <c r="JO48" s="335"/>
      <c r="JP48" s="335"/>
      <c r="JQ48" s="335"/>
      <c r="JR48" s="335"/>
      <c r="JS48" s="335"/>
      <c r="JT48" s="335"/>
      <c r="JU48" s="335"/>
      <c r="JV48" s="335"/>
      <c r="JW48" s="335"/>
      <c r="JX48" s="335"/>
      <c r="JY48" s="335"/>
      <c r="JZ48" s="335"/>
      <c r="KA48" s="335"/>
      <c r="KB48" s="348"/>
      <c r="KC48" s="348"/>
      <c r="KD48" s="348"/>
      <c r="KE48" s="348"/>
      <c r="KF48" s="348"/>
      <c r="KG48" s="348"/>
      <c r="KH48" s="348"/>
      <c r="KI48" s="348"/>
      <c r="KJ48" s="348"/>
      <c r="KK48" s="348"/>
      <c r="KL48" s="348"/>
      <c r="KM48" s="348"/>
      <c r="KN48" s="348"/>
      <c r="KO48" s="348"/>
      <c r="KP48" s="348"/>
      <c r="KQ48" s="348"/>
      <c r="KR48" s="348"/>
      <c r="KS48" s="348"/>
      <c r="KT48" s="348"/>
      <c r="KU48" s="348"/>
      <c r="KV48" s="348"/>
      <c r="KW48" s="348"/>
      <c r="KX48" s="348"/>
      <c r="KY48" s="348"/>
      <c r="KZ48" s="348"/>
      <c r="LA48" s="348"/>
      <c r="LB48" s="348"/>
      <c r="LC48" s="348"/>
      <c r="LD48" s="348"/>
      <c r="LE48" s="348"/>
      <c r="LF48" s="348"/>
      <c r="LG48" s="348"/>
      <c r="LH48" s="348"/>
      <c r="LI48" s="348"/>
      <c r="LJ48" s="348"/>
      <c r="LK48" s="348"/>
      <c r="LL48" s="348"/>
      <c r="LM48" s="348"/>
      <c r="LN48" s="348"/>
      <c r="LO48" s="348"/>
      <c r="LP48" s="348"/>
      <c r="LQ48" s="348"/>
    </row>
    <row r="49" spans="1:464" s="349" customFormat="1" ht="39.950000000000003" customHeight="1" x14ac:dyDescent="0.25">
      <c r="A49" s="461">
        <f t="shared" si="5"/>
        <v>29</v>
      </c>
      <c r="B49" s="282" t="s">
        <v>1030</v>
      </c>
      <c r="C49" s="228" t="s">
        <v>1045</v>
      </c>
      <c r="D49" s="295" t="s">
        <v>1274</v>
      </c>
      <c r="E49" s="229" t="s">
        <v>307</v>
      </c>
      <c r="F49" s="229" t="s">
        <v>1039</v>
      </c>
      <c r="G49" s="229" t="s">
        <v>36</v>
      </c>
      <c r="H49" s="215">
        <f>'ΠΛΑΤΕΙΑ ΚΟΡΥΔΑΛΛΕΩΣ'!J392</f>
        <v>25.024999999999999</v>
      </c>
      <c r="I49" s="232">
        <v>54</v>
      </c>
      <c r="J49" s="345">
        <f t="shared" si="4"/>
        <v>1351.35</v>
      </c>
      <c r="K49" s="115"/>
      <c r="L49" s="335"/>
      <c r="M49" s="335"/>
      <c r="N49" s="335"/>
      <c r="O49" s="335"/>
      <c r="P49" s="335"/>
      <c r="Q49" s="335"/>
      <c r="R49" s="335"/>
      <c r="S49" s="335"/>
      <c r="T49" s="335"/>
      <c r="U49" s="335"/>
      <c r="V49" s="335"/>
      <c r="W49" s="335"/>
      <c r="X49" s="335"/>
      <c r="Y49" s="335"/>
      <c r="Z49" s="335"/>
      <c r="AA49" s="335"/>
      <c r="AB49" s="335"/>
      <c r="AC49" s="335"/>
      <c r="AD49" s="335"/>
      <c r="AE49" s="335"/>
      <c r="AF49" s="335"/>
      <c r="AG49" s="335"/>
      <c r="AH49" s="335"/>
      <c r="AI49" s="335"/>
      <c r="AJ49" s="335"/>
      <c r="AK49" s="335"/>
      <c r="AL49" s="335"/>
      <c r="AM49" s="335"/>
      <c r="AN49" s="335"/>
      <c r="AO49" s="335"/>
      <c r="AP49" s="335"/>
      <c r="AQ49" s="335"/>
      <c r="AR49" s="335"/>
      <c r="AS49" s="335"/>
      <c r="AT49" s="335"/>
      <c r="AU49" s="335"/>
      <c r="AV49" s="335"/>
      <c r="AW49" s="335"/>
      <c r="AX49" s="335"/>
      <c r="AY49" s="335"/>
      <c r="AZ49" s="335"/>
      <c r="BA49" s="335"/>
      <c r="BB49" s="335"/>
      <c r="BC49" s="335"/>
      <c r="BD49" s="335"/>
      <c r="BE49" s="335"/>
      <c r="BF49" s="335"/>
      <c r="BG49" s="335"/>
      <c r="BH49" s="335"/>
      <c r="BI49" s="335"/>
      <c r="BJ49" s="335"/>
      <c r="BK49" s="335"/>
      <c r="BL49" s="335"/>
      <c r="BM49" s="335"/>
      <c r="BN49" s="335"/>
      <c r="BO49" s="335"/>
      <c r="BP49" s="335"/>
      <c r="BQ49" s="335"/>
      <c r="BR49" s="335"/>
      <c r="BS49" s="335"/>
      <c r="BT49" s="335"/>
      <c r="BU49" s="335"/>
      <c r="BV49" s="335"/>
      <c r="BW49" s="335"/>
      <c r="BX49" s="335"/>
      <c r="BY49" s="335"/>
      <c r="BZ49" s="335"/>
      <c r="CA49" s="335"/>
      <c r="CB49" s="335"/>
      <c r="CC49" s="335"/>
      <c r="CD49" s="335"/>
      <c r="CE49" s="335"/>
      <c r="CF49" s="335"/>
      <c r="CG49" s="335"/>
      <c r="CH49" s="335"/>
      <c r="CI49" s="335"/>
      <c r="CJ49" s="335"/>
      <c r="CK49" s="335"/>
      <c r="CL49" s="335"/>
      <c r="CM49" s="335"/>
      <c r="CN49" s="335"/>
      <c r="CO49" s="335"/>
      <c r="CP49" s="335"/>
      <c r="CQ49" s="335"/>
      <c r="CR49" s="335"/>
      <c r="CS49" s="335"/>
      <c r="CT49" s="335"/>
      <c r="CU49" s="335"/>
      <c r="CV49" s="335"/>
      <c r="CW49" s="335"/>
      <c r="CX49" s="335"/>
      <c r="CY49" s="335"/>
      <c r="CZ49" s="335"/>
      <c r="DA49" s="335"/>
      <c r="DB49" s="335"/>
      <c r="DC49" s="335"/>
      <c r="DD49" s="335"/>
      <c r="DE49" s="335"/>
      <c r="DF49" s="335"/>
      <c r="DG49" s="335"/>
      <c r="DH49" s="335"/>
      <c r="DI49" s="335"/>
      <c r="DJ49" s="335"/>
      <c r="DK49" s="335"/>
      <c r="DL49" s="335"/>
      <c r="DM49" s="335"/>
      <c r="DN49" s="335"/>
      <c r="DO49" s="335"/>
      <c r="DP49" s="335"/>
      <c r="DQ49" s="335"/>
      <c r="DR49" s="335"/>
      <c r="DS49" s="335"/>
      <c r="DT49" s="335"/>
      <c r="DU49" s="335"/>
      <c r="DV49" s="335"/>
      <c r="DW49" s="335"/>
      <c r="DX49" s="335"/>
      <c r="DY49" s="335"/>
      <c r="DZ49" s="335"/>
      <c r="EA49" s="335"/>
      <c r="EB49" s="335"/>
      <c r="EC49" s="335"/>
      <c r="ED49" s="335"/>
      <c r="EE49" s="335"/>
      <c r="EF49" s="335"/>
      <c r="EG49" s="335"/>
      <c r="EH49" s="335"/>
      <c r="EI49" s="335"/>
      <c r="EJ49" s="335"/>
      <c r="EK49" s="335"/>
      <c r="EL49" s="335"/>
      <c r="EM49" s="335"/>
      <c r="EN49" s="335"/>
      <c r="EO49" s="335"/>
      <c r="EP49" s="335"/>
      <c r="EQ49" s="335"/>
      <c r="ER49" s="335"/>
      <c r="ES49" s="335"/>
      <c r="ET49" s="335"/>
      <c r="EU49" s="335"/>
      <c r="EV49" s="335"/>
      <c r="EW49" s="335"/>
      <c r="EX49" s="335"/>
      <c r="EY49" s="335"/>
      <c r="EZ49" s="335"/>
      <c r="FA49" s="335"/>
      <c r="FB49" s="335"/>
      <c r="FC49" s="335"/>
      <c r="FD49" s="335"/>
      <c r="FE49" s="335"/>
      <c r="FF49" s="335"/>
      <c r="FG49" s="335"/>
      <c r="FH49" s="335"/>
      <c r="FI49" s="335"/>
      <c r="FJ49" s="335"/>
      <c r="FK49" s="335"/>
      <c r="FL49" s="335"/>
      <c r="FM49" s="335"/>
      <c r="FN49" s="335"/>
      <c r="FO49" s="335"/>
      <c r="FP49" s="335"/>
      <c r="FQ49" s="335"/>
      <c r="FR49" s="335"/>
      <c r="FS49" s="335"/>
      <c r="FT49" s="335"/>
      <c r="FU49" s="335"/>
      <c r="FV49" s="335"/>
      <c r="FW49" s="335"/>
      <c r="FX49" s="335"/>
      <c r="FY49" s="335"/>
      <c r="FZ49" s="335"/>
      <c r="GA49" s="335"/>
      <c r="GB49" s="335"/>
      <c r="GC49" s="335"/>
      <c r="GD49" s="335"/>
      <c r="GE49" s="335"/>
      <c r="GF49" s="335"/>
      <c r="GG49" s="335"/>
      <c r="GH49" s="335"/>
      <c r="GI49" s="335"/>
      <c r="GJ49" s="335"/>
      <c r="GK49" s="335"/>
      <c r="GL49" s="335"/>
      <c r="GM49" s="335"/>
      <c r="GN49" s="335"/>
      <c r="GO49" s="335"/>
      <c r="GP49" s="335"/>
      <c r="GQ49" s="335"/>
      <c r="GR49" s="335"/>
      <c r="GS49" s="335"/>
      <c r="GT49" s="335"/>
      <c r="GU49" s="335"/>
      <c r="GV49" s="335"/>
      <c r="GW49" s="335"/>
      <c r="GX49" s="335"/>
      <c r="GY49" s="335"/>
      <c r="GZ49" s="335"/>
      <c r="HA49" s="335"/>
      <c r="HB49" s="335"/>
      <c r="HC49" s="335"/>
      <c r="HD49" s="335"/>
      <c r="HE49" s="335"/>
      <c r="HF49" s="335"/>
      <c r="HG49" s="335"/>
      <c r="HH49" s="335"/>
      <c r="HI49" s="335"/>
      <c r="HJ49" s="335"/>
      <c r="HK49" s="335"/>
      <c r="HL49" s="335"/>
      <c r="HM49" s="335"/>
      <c r="HN49" s="335"/>
      <c r="HO49" s="335"/>
      <c r="HP49" s="335"/>
      <c r="HQ49" s="335"/>
      <c r="HR49" s="335"/>
      <c r="HS49" s="335"/>
      <c r="HT49" s="335"/>
      <c r="HU49" s="335"/>
      <c r="HV49" s="335"/>
      <c r="HW49" s="335"/>
      <c r="HX49" s="335"/>
      <c r="HY49" s="335"/>
      <c r="HZ49" s="335"/>
      <c r="IA49" s="335"/>
      <c r="IB49" s="335"/>
      <c r="IC49" s="335"/>
      <c r="ID49" s="335"/>
      <c r="IE49" s="335"/>
      <c r="IF49" s="335"/>
      <c r="IG49" s="335"/>
      <c r="IH49" s="335"/>
      <c r="II49" s="335"/>
      <c r="IJ49" s="335"/>
      <c r="IK49" s="335"/>
      <c r="IL49" s="335"/>
      <c r="IM49" s="335"/>
      <c r="IN49" s="335"/>
      <c r="IO49" s="335"/>
      <c r="IP49" s="335"/>
      <c r="IQ49" s="335"/>
      <c r="IR49" s="335"/>
      <c r="IS49" s="335"/>
      <c r="IT49" s="335"/>
      <c r="IU49" s="335"/>
      <c r="IV49" s="335"/>
      <c r="IW49" s="335"/>
      <c r="IX49" s="335"/>
      <c r="IY49" s="335"/>
      <c r="IZ49" s="335"/>
      <c r="JA49" s="335"/>
      <c r="JB49" s="335"/>
      <c r="JC49" s="335"/>
      <c r="JD49" s="335"/>
      <c r="JE49" s="335"/>
      <c r="JF49" s="335"/>
      <c r="JG49" s="335"/>
      <c r="JH49" s="335"/>
      <c r="JI49" s="335"/>
      <c r="JJ49" s="335"/>
      <c r="JK49" s="335"/>
      <c r="JL49" s="335"/>
      <c r="JM49" s="335"/>
      <c r="JN49" s="335"/>
      <c r="JO49" s="335"/>
      <c r="JP49" s="335"/>
      <c r="JQ49" s="335"/>
      <c r="JR49" s="335"/>
      <c r="JS49" s="335"/>
      <c r="JT49" s="335"/>
      <c r="JU49" s="335"/>
      <c r="JV49" s="335"/>
      <c r="JW49" s="335"/>
      <c r="JX49" s="335"/>
      <c r="JY49" s="335"/>
      <c r="JZ49" s="335"/>
      <c r="KA49" s="335"/>
      <c r="KB49" s="348"/>
      <c r="KC49" s="348"/>
      <c r="KD49" s="348"/>
      <c r="KE49" s="348"/>
      <c r="KF49" s="348"/>
      <c r="KG49" s="348"/>
      <c r="KH49" s="348"/>
      <c r="KI49" s="348"/>
      <c r="KJ49" s="348"/>
      <c r="KK49" s="348"/>
      <c r="KL49" s="348"/>
      <c r="KM49" s="348"/>
      <c r="KN49" s="348"/>
      <c r="KO49" s="348"/>
      <c r="KP49" s="348"/>
      <c r="KQ49" s="348"/>
      <c r="KR49" s="348"/>
      <c r="KS49" s="348"/>
      <c r="KT49" s="348"/>
      <c r="KU49" s="348"/>
      <c r="KV49" s="348"/>
      <c r="KW49" s="348"/>
      <c r="KX49" s="348"/>
      <c r="KY49" s="348"/>
      <c r="KZ49" s="348"/>
      <c r="LA49" s="348"/>
      <c r="LB49" s="348"/>
      <c r="LC49" s="348"/>
      <c r="LD49" s="348"/>
      <c r="LE49" s="348"/>
      <c r="LF49" s="348"/>
      <c r="LG49" s="348"/>
      <c r="LH49" s="348"/>
      <c r="LI49" s="348"/>
      <c r="LJ49" s="348"/>
      <c r="LK49" s="348"/>
      <c r="LL49" s="348"/>
      <c r="LM49" s="348"/>
      <c r="LN49" s="348"/>
      <c r="LO49" s="348"/>
      <c r="LP49" s="348"/>
      <c r="LQ49" s="348"/>
    </row>
    <row r="50" spans="1:464" s="44" customFormat="1" ht="20.100000000000001" customHeight="1" x14ac:dyDescent="0.25">
      <c r="A50" s="46"/>
      <c r="B50" s="640" t="s">
        <v>939</v>
      </c>
      <c r="C50" s="641"/>
      <c r="D50" s="641"/>
      <c r="E50" s="641"/>
      <c r="F50" s="641"/>
      <c r="G50" s="641"/>
      <c r="H50" s="641"/>
      <c r="I50" s="641"/>
      <c r="J50" s="642"/>
      <c r="K50" s="498">
        <f>SUM(J41:J49)</f>
        <v>213708.51999999996</v>
      </c>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c r="IW50" s="47"/>
      <c r="IX50" s="47"/>
      <c r="IY50" s="47"/>
      <c r="IZ50" s="47"/>
      <c r="JA50" s="47"/>
      <c r="JB50" s="47"/>
      <c r="JC50" s="47"/>
      <c r="JD50" s="47"/>
      <c r="JE50" s="47"/>
      <c r="JF50" s="47"/>
      <c r="JG50" s="47"/>
      <c r="JH50" s="47"/>
      <c r="JI50" s="47"/>
      <c r="JJ50" s="47"/>
      <c r="JK50" s="47"/>
      <c r="JL50" s="47"/>
      <c r="JM50" s="47"/>
      <c r="JN50" s="47"/>
      <c r="JO50" s="47"/>
      <c r="JP50" s="47"/>
      <c r="JQ50" s="47"/>
      <c r="JR50" s="47"/>
      <c r="JS50" s="47"/>
      <c r="JT50" s="47"/>
      <c r="JU50" s="47"/>
      <c r="JV50" s="47"/>
      <c r="JW50" s="47"/>
      <c r="JX50" s="47"/>
      <c r="JY50" s="47"/>
      <c r="JZ50" s="47"/>
      <c r="KA50" s="47"/>
      <c r="KB50" s="47"/>
      <c r="KC50" s="47"/>
      <c r="KD50" s="47"/>
      <c r="KE50" s="47"/>
      <c r="KF50" s="47"/>
      <c r="KG50" s="47"/>
      <c r="KH50" s="47"/>
      <c r="KI50" s="47"/>
      <c r="KJ50" s="47"/>
      <c r="KK50" s="47"/>
      <c r="KL50" s="47"/>
      <c r="KM50" s="47"/>
      <c r="KN50" s="47"/>
      <c r="KO50" s="47"/>
      <c r="KP50" s="47"/>
      <c r="KQ50" s="47"/>
      <c r="KR50" s="47"/>
      <c r="KS50" s="47"/>
      <c r="KT50" s="47"/>
      <c r="KU50" s="47"/>
      <c r="KV50" s="47"/>
      <c r="KW50" s="47"/>
      <c r="KX50" s="47"/>
      <c r="KY50" s="47"/>
      <c r="KZ50" s="47"/>
      <c r="LA50" s="47"/>
      <c r="LB50" s="47"/>
      <c r="LC50" s="47"/>
      <c r="LD50" s="47"/>
      <c r="LE50" s="47"/>
      <c r="LF50" s="47"/>
      <c r="LG50" s="47"/>
      <c r="LH50" s="47"/>
      <c r="LI50" s="47"/>
      <c r="LJ50" s="47"/>
      <c r="LK50" s="47"/>
      <c r="LL50" s="47"/>
      <c r="LM50" s="47"/>
      <c r="LN50" s="47"/>
      <c r="LO50" s="47"/>
      <c r="LP50" s="47"/>
      <c r="LQ50" s="47"/>
      <c r="LR50" s="45"/>
      <c r="LS50" s="45"/>
      <c r="LT50" s="45"/>
      <c r="LU50" s="45"/>
      <c r="LV50" s="45"/>
      <c r="LW50" s="45"/>
      <c r="LX50" s="45"/>
      <c r="LY50" s="45"/>
      <c r="LZ50" s="45"/>
      <c r="MA50" s="45"/>
      <c r="MB50" s="45"/>
      <c r="MC50" s="45"/>
      <c r="MD50" s="45"/>
      <c r="ME50" s="45"/>
      <c r="MF50" s="45"/>
      <c r="MG50" s="45"/>
      <c r="MH50" s="45"/>
      <c r="MI50" s="45"/>
      <c r="MJ50" s="45"/>
      <c r="MK50" s="45"/>
      <c r="ML50" s="45"/>
      <c r="MM50" s="45"/>
      <c r="MN50" s="45"/>
      <c r="MO50" s="45"/>
      <c r="MP50" s="45"/>
      <c r="MQ50" s="45"/>
      <c r="MR50" s="45"/>
      <c r="MS50" s="45"/>
      <c r="MT50" s="45"/>
      <c r="MU50" s="45"/>
      <c r="MV50" s="45"/>
      <c r="MW50" s="45"/>
      <c r="MX50" s="45"/>
      <c r="MY50" s="45"/>
      <c r="MZ50" s="45"/>
      <c r="NA50" s="45"/>
      <c r="NB50" s="45"/>
      <c r="NC50" s="45"/>
      <c r="ND50" s="45"/>
      <c r="NE50" s="45"/>
      <c r="NF50" s="45"/>
      <c r="NG50" s="45"/>
      <c r="NH50" s="45"/>
      <c r="NI50" s="45"/>
      <c r="NJ50" s="45"/>
      <c r="NK50" s="45"/>
      <c r="NL50" s="45"/>
      <c r="NM50" s="45"/>
      <c r="NN50" s="45"/>
      <c r="NO50" s="45"/>
      <c r="NP50" s="45"/>
      <c r="NQ50" s="45"/>
      <c r="NR50" s="45"/>
      <c r="NS50" s="45"/>
      <c r="NT50" s="45"/>
      <c r="NU50" s="45"/>
      <c r="NV50" s="45"/>
      <c r="NW50" s="45"/>
      <c r="NX50" s="45"/>
      <c r="NY50" s="45"/>
      <c r="NZ50" s="45"/>
      <c r="OA50" s="45"/>
      <c r="OB50" s="45"/>
      <c r="OC50" s="45"/>
      <c r="OD50" s="45"/>
      <c r="OE50" s="45"/>
      <c r="OF50" s="45"/>
      <c r="OG50" s="45"/>
      <c r="OH50" s="45"/>
      <c r="OI50" s="45"/>
      <c r="OJ50" s="45"/>
      <c r="OK50" s="45"/>
      <c r="OL50" s="45"/>
      <c r="OM50" s="45"/>
      <c r="ON50" s="45"/>
      <c r="OO50" s="45"/>
      <c r="OP50" s="45"/>
      <c r="OQ50" s="45"/>
      <c r="OR50" s="45"/>
      <c r="OS50" s="45"/>
      <c r="OT50" s="45"/>
      <c r="OU50" s="45"/>
      <c r="OV50" s="45"/>
      <c r="OW50" s="45"/>
      <c r="OX50" s="45"/>
      <c r="OY50" s="45"/>
      <c r="OZ50" s="45"/>
      <c r="PA50" s="45"/>
      <c r="PB50" s="45"/>
      <c r="PC50" s="45"/>
      <c r="PD50" s="45"/>
      <c r="PE50" s="45"/>
      <c r="PF50" s="45"/>
      <c r="PG50" s="45"/>
      <c r="PH50" s="45"/>
      <c r="PI50" s="45"/>
      <c r="PJ50" s="45"/>
      <c r="PK50" s="45"/>
      <c r="PL50" s="45"/>
      <c r="PM50" s="45"/>
      <c r="PN50" s="45"/>
      <c r="PO50" s="45"/>
      <c r="PP50" s="45"/>
      <c r="PQ50" s="45"/>
      <c r="PR50" s="45"/>
      <c r="PS50" s="45"/>
      <c r="PT50" s="45"/>
      <c r="PU50" s="45"/>
      <c r="PV50" s="45"/>
      <c r="PW50" s="45"/>
      <c r="PX50" s="45"/>
      <c r="PY50" s="45"/>
      <c r="PZ50" s="45"/>
      <c r="QA50" s="45"/>
      <c r="QB50" s="45"/>
      <c r="QC50" s="45"/>
      <c r="QD50" s="45"/>
      <c r="QE50" s="45"/>
      <c r="QF50" s="45"/>
      <c r="QG50" s="45"/>
      <c r="QH50" s="45"/>
      <c r="QI50" s="45"/>
      <c r="QJ50" s="45"/>
      <c r="QK50" s="45"/>
      <c r="QL50" s="45"/>
      <c r="QM50" s="45"/>
      <c r="QN50" s="45"/>
      <c r="QO50" s="45"/>
      <c r="QP50" s="45"/>
      <c r="QQ50" s="45"/>
      <c r="QR50" s="45"/>
      <c r="QS50" s="45"/>
      <c r="QT50" s="45"/>
      <c r="QU50" s="45"/>
      <c r="QV50" s="45"/>
    </row>
    <row r="51" spans="1:464" s="4" customFormat="1" ht="15" customHeight="1" x14ac:dyDescent="0.25">
      <c r="A51" s="336"/>
      <c r="B51" s="344" t="s">
        <v>930</v>
      </c>
      <c r="C51" s="338"/>
      <c r="D51" s="339"/>
      <c r="E51" s="340"/>
      <c r="F51" s="340"/>
      <c r="G51" s="340"/>
      <c r="H51" s="341"/>
      <c r="I51" s="342"/>
      <c r="J51" s="343"/>
      <c r="K51" s="173"/>
      <c r="L51" s="607"/>
      <c r="M51" s="608"/>
      <c r="N51" s="119"/>
      <c r="O51" s="119"/>
      <c r="P51" s="119"/>
      <c r="Q51" s="119"/>
      <c r="R51" s="119"/>
      <c r="S51" s="119"/>
      <c r="T51" s="119"/>
      <c r="U51" s="119"/>
      <c r="V51" s="119"/>
      <c r="W51" s="119"/>
      <c r="X51" s="119"/>
      <c r="Y51" s="119"/>
      <c r="Z51" s="119"/>
      <c r="AA51" s="119"/>
      <c r="AB51" s="119"/>
      <c r="AC51" s="119"/>
      <c r="AD51" s="119"/>
      <c r="AE51" s="119"/>
      <c r="AF51" s="119"/>
      <c r="AG51" s="119"/>
      <c r="AH51" s="119"/>
      <c r="AI51" s="119"/>
      <c r="AJ51" s="119"/>
      <c r="AK51" s="119"/>
      <c r="AL51" s="119"/>
      <c r="AM51" s="119"/>
      <c r="AN51" s="119"/>
      <c r="AO51" s="119"/>
      <c r="AP51" s="119"/>
      <c r="AQ51" s="119"/>
      <c r="AR51" s="119"/>
      <c r="AS51" s="119"/>
      <c r="AT51" s="119"/>
      <c r="AU51" s="119"/>
      <c r="AV51" s="119"/>
      <c r="AW51" s="119"/>
      <c r="AX51" s="119"/>
      <c r="AY51" s="119"/>
      <c r="AZ51" s="119"/>
      <c r="BA51" s="119"/>
      <c r="BB51" s="119"/>
      <c r="BC51" s="119"/>
      <c r="BD51" s="119"/>
      <c r="BE51" s="119"/>
      <c r="BF51" s="119"/>
      <c r="BG51" s="119"/>
      <c r="BH51" s="119"/>
      <c r="BI51" s="119"/>
      <c r="BJ51" s="119"/>
      <c r="BK51" s="119"/>
      <c r="BL51" s="119"/>
      <c r="BM51" s="119"/>
      <c r="BN51" s="119"/>
      <c r="BO51" s="119"/>
      <c r="BP51" s="119"/>
      <c r="BQ51" s="119"/>
      <c r="BR51" s="119"/>
      <c r="BS51" s="119"/>
      <c r="BT51" s="119"/>
      <c r="BU51" s="119"/>
      <c r="BV51" s="119"/>
      <c r="BW51" s="119"/>
      <c r="BX51" s="119"/>
      <c r="BY51" s="119"/>
      <c r="BZ51" s="119"/>
      <c r="CA51" s="119"/>
      <c r="CB51" s="119"/>
      <c r="CC51" s="119"/>
      <c r="CD51" s="119"/>
      <c r="CE51" s="119"/>
      <c r="CF51" s="119"/>
      <c r="CG51" s="119"/>
      <c r="CH51" s="119"/>
      <c r="CI51" s="119"/>
      <c r="CJ51" s="119"/>
      <c r="CK51" s="119"/>
      <c r="CL51" s="119"/>
      <c r="CM51" s="119"/>
      <c r="CN51" s="119"/>
      <c r="CO51" s="119"/>
      <c r="CP51" s="119"/>
      <c r="CQ51" s="119"/>
      <c r="CR51" s="119"/>
      <c r="CS51" s="119"/>
      <c r="CT51" s="119"/>
      <c r="CU51" s="119"/>
      <c r="CV51" s="119"/>
      <c r="CW51" s="119"/>
      <c r="CX51" s="119"/>
      <c r="CY51" s="119"/>
      <c r="CZ51" s="119"/>
      <c r="DA51" s="119"/>
      <c r="DB51" s="119"/>
      <c r="DC51" s="119"/>
      <c r="DD51" s="119"/>
      <c r="DE51" s="119"/>
      <c r="DF51" s="119"/>
      <c r="DG51" s="119"/>
      <c r="DH51" s="119"/>
      <c r="DI51" s="119"/>
      <c r="DJ51" s="119"/>
      <c r="DK51" s="119"/>
      <c r="DL51" s="119"/>
      <c r="DM51" s="119"/>
      <c r="DN51" s="119"/>
      <c r="DO51" s="119"/>
      <c r="DP51" s="119"/>
      <c r="DQ51" s="119"/>
      <c r="DR51" s="119"/>
      <c r="DS51" s="119"/>
      <c r="DT51" s="119"/>
      <c r="DU51" s="119"/>
      <c r="DV51" s="119"/>
      <c r="DW51" s="119"/>
      <c r="DX51" s="119"/>
      <c r="DY51" s="119"/>
      <c r="DZ51" s="119"/>
      <c r="EA51" s="119"/>
      <c r="EB51" s="119"/>
      <c r="EC51" s="119"/>
      <c r="ED51" s="119"/>
      <c r="EE51" s="119"/>
      <c r="EF51" s="119"/>
      <c r="EG51" s="119"/>
      <c r="EH51" s="119"/>
      <c r="EI51" s="119"/>
      <c r="EJ51" s="119"/>
      <c r="EK51" s="119"/>
      <c r="EL51" s="119"/>
      <c r="EM51" s="119"/>
      <c r="EN51" s="119"/>
      <c r="EO51" s="119"/>
      <c r="EP51" s="119"/>
      <c r="EQ51" s="119"/>
      <c r="ER51" s="119"/>
      <c r="ES51" s="119"/>
      <c r="ET51" s="119"/>
      <c r="EU51" s="119"/>
      <c r="EV51" s="119"/>
      <c r="EW51" s="119"/>
      <c r="EX51" s="119"/>
      <c r="EY51" s="119"/>
      <c r="EZ51" s="119"/>
      <c r="FA51" s="119"/>
      <c r="FB51" s="119"/>
      <c r="FC51" s="119"/>
      <c r="FD51" s="119"/>
      <c r="FE51" s="119"/>
      <c r="FF51" s="119"/>
      <c r="FG51" s="119"/>
      <c r="FH51" s="119"/>
      <c r="FI51" s="119"/>
      <c r="FJ51" s="119"/>
      <c r="FK51" s="119"/>
      <c r="FL51" s="119"/>
      <c r="FM51" s="119"/>
      <c r="FN51" s="119"/>
      <c r="FO51" s="119"/>
      <c r="FP51" s="119"/>
      <c r="FQ51" s="119"/>
      <c r="FR51" s="119"/>
      <c r="FS51" s="119"/>
      <c r="FT51" s="119"/>
      <c r="FU51" s="119"/>
      <c r="FV51" s="119"/>
      <c r="FW51" s="119"/>
      <c r="FX51" s="119"/>
      <c r="FY51" s="119"/>
      <c r="FZ51" s="119"/>
      <c r="GA51" s="119"/>
      <c r="GB51" s="119"/>
      <c r="GC51" s="119"/>
      <c r="GD51" s="119"/>
      <c r="GE51" s="119"/>
      <c r="GF51" s="119"/>
      <c r="GG51" s="119"/>
      <c r="GH51" s="119"/>
      <c r="GI51" s="119"/>
      <c r="GJ51" s="119"/>
      <c r="GK51" s="119"/>
      <c r="GL51" s="119"/>
      <c r="GM51" s="119"/>
      <c r="GN51" s="119"/>
      <c r="GO51" s="119"/>
      <c r="GP51" s="119"/>
      <c r="GQ51" s="119"/>
      <c r="GR51" s="119"/>
      <c r="GS51" s="119"/>
      <c r="GT51" s="119"/>
      <c r="GU51" s="119"/>
      <c r="GV51" s="119"/>
      <c r="GW51" s="119"/>
      <c r="GX51" s="119"/>
      <c r="GY51" s="119"/>
      <c r="GZ51" s="119"/>
      <c r="HA51" s="119"/>
      <c r="HB51" s="119"/>
      <c r="HC51" s="119"/>
      <c r="HD51" s="119"/>
      <c r="HE51" s="119"/>
      <c r="HF51" s="119"/>
      <c r="HG51" s="119"/>
      <c r="HH51" s="119"/>
      <c r="HI51" s="119"/>
      <c r="HJ51" s="119"/>
      <c r="HK51" s="119"/>
      <c r="HL51" s="119"/>
      <c r="HM51" s="119"/>
      <c r="HN51" s="119"/>
      <c r="HO51" s="119"/>
      <c r="HP51" s="119"/>
      <c r="HQ51" s="119"/>
      <c r="HR51" s="119"/>
      <c r="HS51" s="119"/>
      <c r="HT51" s="119"/>
      <c r="HU51" s="119"/>
      <c r="HV51" s="119"/>
      <c r="HW51" s="119"/>
      <c r="HX51" s="119"/>
      <c r="HY51" s="119"/>
      <c r="HZ51" s="119"/>
      <c r="IA51" s="119"/>
      <c r="IB51" s="119"/>
      <c r="IC51" s="119"/>
      <c r="ID51" s="119"/>
      <c r="IE51" s="119"/>
      <c r="IF51" s="119"/>
      <c r="IG51" s="119"/>
      <c r="IH51" s="119"/>
      <c r="II51" s="119"/>
      <c r="IJ51" s="119"/>
      <c r="IK51" s="119"/>
      <c r="IL51" s="119"/>
      <c r="IM51" s="119"/>
      <c r="IN51" s="119"/>
      <c r="IO51" s="119"/>
      <c r="IP51" s="119"/>
      <c r="IQ51" s="119"/>
      <c r="IR51" s="119"/>
      <c r="IS51" s="119"/>
      <c r="IT51" s="119"/>
      <c r="IU51" s="119"/>
      <c r="IV51" s="119"/>
      <c r="IW51" s="119"/>
      <c r="IX51" s="119"/>
      <c r="IY51" s="119"/>
      <c r="IZ51" s="119"/>
      <c r="JA51" s="119"/>
      <c r="JB51" s="119"/>
      <c r="JC51" s="119"/>
      <c r="JD51" s="119"/>
      <c r="JE51" s="119"/>
      <c r="JF51" s="119"/>
      <c r="JG51" s="119"/>
      <c r="JH51" s="119"/>
      <c r="JI51" s="119"/>
      <c r="JJ51" s="119"/>
      <c r="JK51" s="119"/>
      <c r="JL51" s="119"/>
      <c r="JM51" s="119"/>
      <c r="JN51" s="119"/>
      <c r="JO51" s="119"/>
      <c r="JP51" s="119"/>
      <c r="JQ51" s="119"/>
      <c r="JR51" s="119"/>
      <c r="JS51" s="119"/>
      <c r="JT51" s="119"/>
      <c r="JU51" s="119"/>
      <c r="JV51" s="119"/>
      <c r="JW51" s="119"/>
      <c r="JX51" s="119"/>
      <c r="JY51" s="119"/>
      <c r="JZ51" s="119"/>
      <c r="KA51" s="119"/>
      <c r="KB51" s="119"/>
      <c r="KC51" s="119"/>
      <c r="KD51" s="119"/>
      <c r="KE51" s="119"/>
      <c r="KF51" s="119"/>
      <c r="KG51" s="119"/>
      <c r="KH51" s="119"/>
      <c r="KI51" s="119"/>
      <c r="KJ51" s="119"/>
      <c r="KK51" s="119"/>
      <c r="KL51" s="119"/>
      <c r="KM51" s="119"/>
      <c r="KN51" s="119"/>
      <c r="KO51" s="119"/>
      <c r="KP51" s="119"/>
      <c r="KQ51" s="119"/>
      <c r="KR51" s="119"/>
      <c r="KS51" s="119"/>
      <c r="KT51" s="119"/>
      <c r="KU51" s="119"/>
      <c r="KV51" s="119"/>
      <c r="KW51" s="119"/>
      <c r="KX51" s="119"/>
      <c r="KY51" s="119"/>
      <c r="KZ51" s="119"/>
      <c r="LA51" s="119"/>
      <c r="LB51" s="119"/>
      <c r="LC51" s="119"/>
      <c r="LD51" s="119"/>
      <c r="LE51" s="119"/>
      <c r="LF51" s="119"/>
      <c r="LG51" s="119"/>
      <c r="LH51" s="119"/>
      <c r="LI51" s="119"/>
      <c r="LJ51" s="119"/>
      <c r="LK51" s="119"/>
      <c r="LL51" s="119"/>
      <c r="LM51" s="119"/>
      <c r="LN51" s="119"/>
      <c r="LO51" s="119"/>
      <c r="LP51" s="119"/>
      <c r="LQ51" s="119"/>
    </row>
    <row r="52" spans="1:464" s="120" customFormat="1" x14ac:dyDescent="0.25">
      <c r="A52" s="81">
        <v>30</v>
      </c>
      <c r="B52" s="105" t="s">
        <v>313</v>
      </c>
      <c r="C52" s="106" t="s">
        <v>493</v>
      </c>
      <c r="D52" s="113" t="s">
        <v>1275</v>
      </c>
      <c r="E52" s="109"/>
      <c r="F52" s="114" t="s">
        <v>312</v>
      </c>
      <c r="G52" s="114" t="s">
        <v>54</v>
      </c>
      <c r="H52" s="108">
        <f>ΠΛΑΣΤΗΡΑ!J389+ΚΑΛΑΤΖΟΠΟΥΛΟΥ!J387+'ΕΠΙΣΚΟΠΟΥ ΔΑΒΙΔ'!J391+'ΝΟΒΑ ΜΠΛΕΡΗ'!J390+'ΚΟΡΥΔΑΛΛΕΩΣ ΕΥΡΩΠΗΣ'!J393+'ΠΛΑΤΕΙΑ ΚΟΡΥΔΑΛΛΕΩΣ'!J399</f>
        <v>65</v>
      </c>
      <c r="I52" s="107">
        <v>200</v>
      </c>
      <c r="J52" s="345">
        <f t="shared" ref="J52:J59" si="7">ROUND(H52*I52,2)</f>
        <v>13000</v>
      </c>
      <c r="K52" s="116"/>
      <c r="L52" s="104"/>
      <c r="M52" s="104"/>
      <c r="N52" s="104"/>
      <c r="O52" s="104"/>
      <c r="P52" s="104"/>
      <c r="Q52" s="104"/>
      <c r="R52" s="104"/>
      <c r="S52" s="104"/>
      <c r="T52" s="104"/>
      <c r="U52" s="104"/>
      <c r="V52" s="104"/>
      <c r="W52" s="104"/>
      <c r="X52" s="104"/>
      <c r="Y52" s="104"/>
      <c r="Z52" s="104"/>
      <c r="AA52" s="104"/>
      <c r="AB52" s="104"/>
      <c r="AC52" s="104"/>
      <c r="AD52" s="104"/>
      <c r="AE52" s="104"/>
      <c r="AF52" s="104"/>
      <c r="AG52" s="104"/>
      <c r="AH52" s="104"/>
      <c r="AI52" s="104"/>
      <c r="AJ52" s="49"/>
      <c r="AK52" s="49"/>
      <c r="AL52" s="49"/>
      <c r="AM52" s="49"/>
      <c r="AN52" s="49"/>
      <c r="AO52" s="49"/>
      <c r="AP52" s="49"/>
      <c r="AQ52" s="49"/>
      <c r="AR52" s="49"/>
      <c r="AS52" s="49"/>
      <c r="AT52" s="49"/>
      <c r="AU52" s="49"/>
      <c r="AV52" s="49"/>
      <c r="AW52" s="49"/>
      <c r="AX52" s="49"/>
      <c r="AY52" s="49"/>
      <c r="AZ52" s="49"/>
      <c r="BA52" s="49"/>
      <c r="BB52" s="49"/>
      <c r="BC52" s="49"/>
      <c r="BD52" s="49"/>
      <c r="BE52" s="49"/>
      <c r="BF52" s="49"/>
      <c r="BG52" s="49"/>
      <c r="BH52" s="49"/>
      <c r="BI52" s="49"/>
      <c r="BJ52" s="49"/>
      <c r="BK52" s="49"/>
      <c r="BL52" s="49"/>
      <c r="BM52" s="49"/>
      <c r="BN52" s="49"/>
      <c r="BO52" s="49"/>
      <c r="BP52" s="49"/>
      <c r="BQ52" s="49"/>
      <c r="BR52" s="49"/>
      <c r="BS52" s="49"/>
      <c r="BT52" s="49"/>
      <c r="BU52" s="49"/>
      <c r="BV52" s="49"/>
      <c r="BW52" s="49"/>
      <c r="BX52" s="49"/>
      <c r="BY52" s="49"/>
      <c r="BZ52" s="49"/>
      <c r="CA52" s="49"/>
      <c r="CB52" s="49"/>
      <c r="CC52" s="49"/>
      <c r="CD52" s="49"/>
      <c r="CE52" s="49"/>
      <c r="CF52" s="49"/>
      <c r="CG52" s="49"/>
      <c r="CH52" s="49"/>
      <c r="CI52" s="49"/>
      <c r="CJ52" s="49"/>
      <c r="CK52" s="49"/>
      <c r="CL52" s="49"/>
      <c r="CM52" s="49"/>
      <c r="CN52" s="49"/>
      <c r="CO52" s="49"/>
      <c r="CP52" s="49"/>
      <c r="CQ52" s="49"/>
      <c r="CR52" s="49"/>
      <c r="CS52" s="49"/>
      <c r="CT52" s="49"/>
      <c r="CU52" s="49"/>
      <c r="CV52" s="49"/>
      <c r="CW52" s="49"/>
      <c r="CX52" s="49"/>
      <c r="CY52" s="49"/>
      <c r="CZ52" s="49"/>
      <c r="DA52" s="49"/>
      <c r="DB52" s="49"/>
      <c r="DC52" s="49"/>
      <c r="DD52" s="49"/>
      <c r="DE52" s="49"/>
      <c r="DF52" s="49"/>
      <c r="DG52" s="49"/>
      <c r="DH52" s="49"/>
      <c r="DI52" s="49"/>
      <c r="DJ52" s="49"/>
      <c r="DK52" s="49"/>
      <c r="DL52" s="49"/>
      <c r="DM52" s="49"/>
      <c r="DN52" s="49"/>
      <c r="DO52" s="49"/>
      <c r="DP52" s="49"/>
      <c r="DQ52" s="49"/>
      <c r="DR52" s="49"/>
      <c r="DS52" s="49"/>
      <c r="DT52" s="49"/>
      <c r="DU52" s="49"/>
      <c r="DV52" s="49"/>
      <c r="DW52" s="49"/>
      <c r="DX52" s="49"/>
      <c r="DY52" s="49"/>
      <c r="DZ52" s="49"/>
      <c r="EA52" s="49"/>
      <c r="EB52" s="49"/>
      <c r="EC52" s="49"/>
      <c r="ED52" s="49"/>
      <c r="EE52" s="49"/>
      <c r="EF52" s="49"/>
      <c r="EG52" s="49"/>
      <c r="EH52" s="49"/>
      <c r="EI52" s="49"/>
      <c r="EJ52" s="49"/>
      <c r="EK52" s="49"/>
      <c r="EL52" s="49"/>
      <c r="EM52" s="49"/>
      <c r="EN52" s="49"/>
      <c r="EO52" s="49"/>
      <c r="EP52" s="49"/>
      <c r="EQ52" s="49"/>
      <c r="ER52" s="49"/>
      <c r="ES52" s="49"/>
      <c r="ET52" s="49"/>
      <c r="EU52" s="49"/>
      <c r="EV52" s="49"/>
      <c r="EW52" s="49"/>
      <c r="EX52" s="49"/>
      <c r="EY52" s="49"/>
      <c r="EZ52" s="49"/>
      <c r="FA52" s="49"/>
      <c r="FB52" s="49"/>
      <c r="FC52" s="49"/>
      <c r="FD52" s="49"/>
      <c r="FE52" s="49"/>
      <c r="FF52" s="49"/>
      <c r="FG52" s="49"/>
      <c r="FH52" s="49"/>
      <c r="FI52" s="49"/>
      <c r="FJ52" s="49"/>
      <c r="FK52" s="49"/>
      <c r="FL52" s="49"/>
      <c r="FM52" s="49"/>
      <c r="FN52" s="49"/>
      <c r="FO52" s="49"/>
      <c r="FP52" s="49"/>
      <c r="FQ52" s="49"/>
      <c r="FR52" s="49"/>
      <c r="FS52" s="49"/>
      <c r="FT52" s="49"/>
      <c r="FU52" s="49"/>
      <c r="FV52" s="49"/>
      <c r="FW52" s="49"/>
      <c r="FX52" s="49"/>
      <c r="FY52" s="49"/>
      <c r="FZ52" s="49"/>
      <c r="GA52" s="49"/>
      <c r="GB52" s="49"/>
      <c r="GC52" s="49"/>
      <c r="GD52" s="49"/>
      <c r="GE52" s="49"/>
      <c r="GF52" s="49"/>
      <c r="GG52" s="49"/>
      <c r="GH52" s="49"/>
      <c r="GI52" s="49"/>
      <c r="GJ52" s="49"/>
      <c r="GK52" s="49"/>
      <c r="GL52" s="49"/>
      <c r="GM52" s="49"/>
      <c r="GN52" s="49"/>
      <c r="GO52" s="49"/>
      <c r="GP52" s="49"/>
      <c r="GQ52" s="49"/>
      <c r="GR52" s="49"/>
      <c r="GS52" s="49"/>
      <c r="GT52" s="49"/>
      <c r="GU52" s="49"/>
      <c r="GV52" s="49"/>
      <c r="GW52" s="49"/>
      <c r="GX52" s="49"/>
      <c r="GY52" s="49"/>
      <c r="GZ52" s="49"/>
      <c r="HA52" s="49"/>
      <c r="HB52" s="49"/>
      <c r="HC52" s="49"/>
      <c r="HD52" s="49"/>
      <c r="HE52" s="49"/>
      <c r="HF52" s="49"/>
      <c r="HG52" s="49"/>
      <c r="HH52" s="49"/>
      <c r="HI52" s="49"/>
      <c r="HJ52" s="49"/>
      <c r="HK52" s="49"/>
      <c r="HL52" s="49"/>
      <c r="HM52" s="49"/>
      <c r="HN52" s="49"/>
      <c r="HO52" s="49"/>
      <c r="HP52" s="49"/>
      <c r="HQ52" s="49"/>
      <c r="HR52" s="49"/>
      <c r="HS52" s="49"/>
      <c r="HT52" s="49"/>
      <c r="HU52" s="49"/>
      <c r="HV52" s="49"/>
      <c r="HW52" s="49"/>
      <c r="HX52" s="49"/>
      <c r="HY52" s="49"/>
      <c r="HZ52" s="49"/>
      <c r="IA52" s="49"/>
      <c r="IB52" s="49"/>
      <c r="IC52" s="49"/>
      <c r="ID52" s="49"/>
      <c r="IE52" s="49"/>
      <c r="IF52" s="49"/>
      <c r="IG52" s="49"/>
      <c r="IH52" s="49"/>
      <c r="II52" s="49"/>
      <c r="IJ52" s="49"/>
      <c r="IK52" s="49"/>
      <c r="IL52" s="49"/>
      <c r="IM52" s="49"/>
      <c r="IN52" s="49"/>
      <c r="IO52" s="49"/>
      <c r="IP52" s="49"/>
      <c r="IQ52" s="49"/>
      <c r="IR52" s="49"/>
      <c r="IS52" s="49"/>
      <c r="IT52" s="49"/>
      <c r="IU52" s="49"/>
      <c r="IV52" s="49"/>
      <c r="IW52" s="49"/>
      <c r="IX52" s="49"/>
      <c r="IY52" s="49"/>
      <c r="IZ52" s="49"/>
      <c r="JA52" s="49"/>
      <c r="JB52" s="49"/>
      <c r="JC52" s="49"/>
      <c r="JD52" s="49"/>
      <c r="JE52" s="49"/>
      <c r="JF52" s="49"/>
      <c r="JG52" s="49"/>
      <c r="JH52" s="49"/>
      <c r="JI52" s="49"/>
      <c r="JJ52" s="49"/>
      <c r="JK52" s="49"/>
      <c r="JL52" s="49"/>
      <c r="JM52" s="49"/>
      <c r="JN52" s="49"/>
      <c r="JO52" s="49"/>
      <c r="JP52" s="49"/>
      <c r="JQ52" s="49"/>
      <c r="JR52" s="49"/>
      <c r="JS52" s="49"/>
      <c r="JT52" s="49"/>
      <c r="JU52" s="49"/>
      <c r="JV52" s="49"/>
      <c r="JW52" s="49"/>
      <c r="JX52" s="49"/>
      <c r="JY52" s="49"/>
      <c r="JZ52" s="49"/>
      <c r="KA52" s="49"/>
      <c r="KB52" s="49"/>
      <c r="KC52" s="49"/>
      <c r="KD52" s="49"/>
      <c r="KE52" s="49"/>
      <c r="KF52" s="49"/>
      <c r="KG52" s="49"/>
      <c r="KH52" s="49"/>
      <c r="KI52" s="49"/>
      <c r="KJ52" s="49"/>
      <c r="KK52" s="49"/>
      <c r="KL52" s="49"/>
      <c r="KM52" s="49"/>
      <c r="KN52" s="49"/>
      <c r="KO52" s="49"/>
      <c r="KP52" s="49"/>
      <c r="KQ52" s="49"/>
      <c r="KR52" s="49"/>
      <c r="KS52" s="49"/>
      <c r="KT52" s="49"/>
      <c r="KU52" s="49"/>
      <c r="KV52" s="49"/>
      <c r="KW52" s="49"/>
      <c r="KX52" s="49"/>
      <c r="KY52" s="49"/>
      <c r="KZ52" s="49"/>
      <c r="LA52" s="49"/>
      <c r="LB52" s="49"/>
      <c r="LC52" s="49"/>
      <c r="LD52" s="49"/>
      <c r="LE52" s="49"/>
      <c r="LF52" s="49"/>
      <c r="LG52" s="49"/>
      <c r="LH52" s="49"/>
      <c r="LI52" s="49"/>
      <c r="LJ52" s="49"/>
      <c r="LK52" s="49"/>
      <c r="LL52" s="49"/>
      <c r="LM52" s="49"/>
      <c r="LN52" s="49"/>
      <c r="LO52" s="49"/>
      <c r="LP52" s="49"/>
      <c r="LQ52" s="49"/>
    </row>
    <row r="53" spans="1:464" s="120" customFormat="1" x14ac:dyDescent="0.25">
      <c r="A53" s="81">
        <f>30+1</f>
        <v>31</v>
      </c>
      <c r="B53" s="105" t="s">
        <v>452</v>
      </c>
      <c r="C53" s="106" t="s">
        <v>314</v>
      </c>
      <c r="D53" s="113" t="s">
        <v>1276</v>
      </c>
      <c r="E53" s="109"/>
      <c r="F53" s="114" t="s">
        <v>312</v>
      </c>
      <c r="G53" s="114" t="s">
        <v>54</v>
      </c>
      <c r="H53" s="108">
        <f>ΠΛΑΣΤΗΡΑ!J395+ΚΑΛΑΤΖΟΠΟΥΛΟΥ!J393+'ΕΠΙΣΚΟΠΟΥ ΔΑΒΙΔ'!J397+'ΝΟΒΑ ΜΠΛΕΡΗ'!J396+'ΚΟΡΥΔΑΛΛΕΩΣ ΕΥΡΩΠΗΣ'!J399+'ΠΛΑΤΕΙΑ ΚΟΡΥΔΑΛΛΕΩΣ'!J405</f>
        <v>12</v>
      </c>
      <c r="I53" s="107">
        <v>300</v>
      </c>
      <c r="J53" s="345">
        <f t="shared" si="7"/>
        <v>3600</v>
      </c>
      <c r="K53" s="102"/>
      <c r="L53" s="104"/>
      <c r="M53" s="104"/>
      <c r="N53" s="104"/>
      <c r="O53" s="104"/>
      <c r="P53" s="104"/>
      <c r="Q53" s="104"/>
      <c r="R53" s="104"/>
      <c r="S53" s="104"/>
      <c r="T53" s="104"/>
      <c r="U53" s="104"/>
      <c r="V53" s="104"/>
      <c r="W53" s="104"/>
      <c r="X53" s="104"/>
      <c r="Y53" s="104"/>
      <c r="Z53" s="104"/>
      <c r="AA53" s="104"/>
      <c r="AB53" s="104"/>
      <c r="AC53" s="104"/>
      <c r="AD53" s="104"/>
      <c r="AE53" s="104"/>
      <c r="AF53" s="104"/>
      <c r="AG53" s="104"/>
      <c r="AH53" s="104"/>
      <c r="AI53" s="104"/>
      <c r="AJ53" s="49"/>
      <c r="AK53" s="49"/>
      <c r="AL53" s="49"/>
      <c r="AM53" s="49"/>
      <c r="AN53" s="49"/>
      <c r="AO53" s="49"/>
      <c r="AP53" s="49"/>
      <c r="AQ53" s="49"/>
      <c r="AR53" s="49"/>
      <c r="AS53" s="49"/>
      <c r="AT53" s="49"/>
      <c r="AU53" s="49"/>
      <c r="AV53" s="49"/>
      <c r="AW53" s="49"/>
      <c r="AX53" s="49"/>
      <c r="AY53" s="49"/>
      <c r="AZ53" s="49"/>
      <c r="BA53" s="49"/>
      <c r="BB53" s="49"/>
      <c r="BC53" s="49"/>
      <c r="BD53" s="49"/>
      <c r="BE53" s="49"/>
      <c r="BF53" s="49"/>
      <c r="BG53" s="49"/>
      <c r="BH53" s="49"/>
      <c r="BI53" s="49"/>
      <c r="BJ53" s="49"/>
      <c r="BK53" s="49"/>
      <c r="BL53" s="49"/>
      <c r="BM53" s="49"/>
      <c r="BN53" s="49"/>
      <c r="BO53" s="49"/>
      <c r="BP53" s="49"/>
      <c r="BQ53" s="49"/>
      <c r="BR53" s="49"/>
      <c r="BS53" s="49"/>
      <c r="BT53" s="49"/>
      <c r="BU53" s="49"/>
      <c r="BV53" s="49"/>
      <c r="BW53" s="49"/>
      <c r="BX53" s="49"/>
      <c r="BY53" s="49"/>
      <c r="BZ53" s="49"/>
      <c r="CA53" s="49"/>
      <c r="CB53" s="49"/>
      <c r="CC53" s="49"/>
      <c r="CD53" s="49"/>
      <c r="CE53" s="49"/>
      <c r="CF53" s="49"/>
      <c r="CG53" s="49"/>
      <c r="CH53" s="49"/>
      <c r="CI53" s="49"/>
      <c r="CJ53" s="49"/>
      <c r="CK53" s="49"/>
      <c r="CL53" s="49"/>
      <c r="CM53" s="49"/>
      <c r="CN53" s="49"/>
      <c r="CO53" s="49"/>
      <c r="CP53" s="49"/>
      <c r="CQ53" s="49"/>
      <c r="CR53" s="49"/>
      <c r="CS53" s="49"/>
      <c r="CT53" s="49"/>
      <c r="CU53" s="49"/>
      <c r="CV53" s="49"/>
      <c r="CW53" s="49"/>
      <c r="CX53" s="49"/>
      <c r="CY53" s="49"/>
      <c r="CZ53" s="49"/>
      <c r="DA53" s="49"/>
      <c r="DB53" s="49"/>
      <c r="DC53" s="49"/>
      <c r="DD53" s="49"/>
      <c r="DE53" s="49"/>
      <c r="DF53" s="49"/>
      <c r="DG53" s="49"/>
      <c r="DH53" s="49"/>
      <c r="DI53" s="49"/>
      <c r="DJ53" s="49"/>
      <c r="DK53" s="49"/>
      <c r="DL53" s="49"/>
      <c r="DM53" s="49"/>
      <c r="DN53" s="49"/>
      <c r="DO53" s="49"/>
      <c r="DP53" s="49"/>
      <c r="DQ53" s="49"/>
      <c r="DR53" s="49"/>
      <c r="DS53" s="49"/>
      <c r="DT53" s="49"/>
      <c r="DU53" s="49"/>
      <c r="DV53" s="49"/>
      <c r="DW53" s="49"/>
      <c r="DX53" s="49"/>
      <c r="DY53" s="49"/>
      <c r="DZ53" s="49"/>
      <c r="EA53" s="49"/>
      <c r="EB53" s="49"/>
      <c r="EC53" s="49"/>
      <c r="ED53" s="49"/>
      <c r="EE53" s="49"/>
      <c r="EF53" s="49"/>
      <c r="EG53" s="49"/>
      <c r="EH53" s="49"/>
      <c r="EI53" s="49"/>
      <c r="EJ53" s="49"/>
      <c r="EK53" s="49"/>
      <c r="EL53" s="49"/>
      <c r="EM53" s="49"/>
      <c r="EN53" s="49"/>
      <c r="EO53" s="49"/>
      <c r="EP53" s="49"/>
      <c r="EQ53" s="49"/>
      <c r="ER53" s="49"/>
      <c r="ES53" s="49"/>
      <c r="ET53" s="49"/>
      <c r="EU53" s="49"/>
      <c r="EV53" s="49"/>
      <c r="EW53" s="49"/>
      <c r="EX53" s="49"/>
      <c r="EY53" s="49"/>
      <c r="EZ53" s="49"/>
      <c r="FA53" s="49"/>
      <c r="FB53" s="49"/>
      <c r="FC53" s="49"/>
      <c r="FD53" s="49"/>
      <c r="FE53" s="49"/>
      <c r="FF53" s="49"/>
      <c r="FG53" s="49"/>
      <c r="FH53" s="49"/>
      <c r="FI53" s="49"/>
      <c r="FJ53" s="49"/>
      <c r="FK53" s="49"/>
      <c r="FL53" s="49"/>
      <c r="FM53" s="49"/>
      <c r="FN53" s="49"/>
      <c r="FO53" s="49"/>
      <c r="FP53" s="49"/>
      <c r="FQ53" s="49"/>
      <c r="FR53" s="49"/>
      <c r="FS53" s="49"/>
      <c r="FT53" s="49"/>
      <c r="FU53" s="49"/>
      <c r="FV53" s="49"/>
      <c r="FW53" s="49"/>
      <c r="FX53" s="49"/>
      <c r="FY53" s="49"/>
      <c r="FZ53" s="49"/>
      <c r="GA53" s="49"/>
      <c r="GB53" s="49"/>
      <c r="GC53" s="49"/>
      <c r="GD53" s="49"/>
      <c r="GE53" s="49"/>
      <c r="GF53" s="49"/>
      <c r="GG53" s="49"/>
      <c r="GH53" s="49"/>
      <c r="GI53" s="49"/>
      <c r="GJ53" s="49"/>
      <c r="GK53" s="49"/>
      <c r="GL53" s="49"/>
      <c r="GM53" s="49"/>
      <c r="GN53" s="49"/>
      <c r="GO53" s="49"/>
      <c r="GP53" s="49"/>
      <c r="GQ53" s="49"/>
      <c r="GR53" s="49"/>
      <c r="GS53" s="49"/>
      <c r="GT53" s="49"/>
      <c r="GU53" s="49"/>
      <c r="GV53" s="49"/>
      <c r="GW53" s="49"/>
      <c r="GX53" s="49"/>
      <c r="GY53" s="49"/>
      <c r="GZ53" s="49"/>
      <c r="HA53" s="49"/>
      <c r="HB53" s="49"/>
      <c r="HC53" s="49"/>
      <c r="HD53" s="49"/>
      <c r="HE53" s="49"/>
      <c r="HF53" s="49"/>
      <c r="HG53" s="49"/>
      <c r="HH53" s="49"/>
      <c r="HI53" s="49"/>
      <c r="HJ53" s="49"/>
      <c r="HK53" s="49"/>
      <c r="HL53" s="49"/>
      <c r="HM53" s="49"/>
      <c r="HN53" s="49"/>
      <c r="HO53" s="49"/>
      <c r="HP53" s="49"/>
      <c r="HQ53" s="49"/>
      <c r="HR53" s="49"/>
      <c r="HS53" s="49"/>
      <c r="HT53" s="49"/>
      <c r="HU53" s="49"/>
      <c r="HV53" s="49"/>
      <c r="HW53" s="49"/>
      <c r="HX53" s="49"/>
      <c r="HY53" s="49"/>
      <c r="HZ53" s="49"/>
      <c r="IA53" s="49"/>
      <c r="IB53" s="49"/>
      <c r="IC53" s="49"/>
      <c r="ID53" s="49"/>
      <c r="IE53" s="49"/>
      <c r="IF53" s="49"/>
      <c r="IG53" s="49"/>
      <c r="IH53" s="49"/>
      <c r="II53" s="49"/>
      <c r="IJ53" s="49"/>
      <c r="IK53" s="49"/>
      <c r="IL53" s="49"/>
      <c r="IM53" s="49"/>
      <c r="IN53" s="49"/>
      <c r="IO53" s="49"/>
      <c r="IP53" s="49"/>
      <c r="IQ53" s="49"/>
      <c r="IR53" s="49"/>
      <c r="IS53" s="49"/>
      <c r="IT53" s="49"/>
      <c r="IU53" s="49"/>
      <c r="IV53" s="49"/>
      <c r="IW53" s="49"/>
      <c r="IX53" s="49"/>
      <c r="IY53" s="49"/>
      <c r="IZ53" s="49"/>
      <c r="JA53" s="49"/>
      <c r="JB53" s="49"/>
      <c r="JC53" s="49"/>
      <c r="JD53" s="49"/>
      <c r="JE53" s="49"/>
      <c r="JF53" s="49"/>
      <c r="JG53" s="49"/>
      <c r="JH53" s="49"/>
      <c r="JI53" s="49"/>
      <c r="JJ53" s="49"/>
      <c r="JK53" s="49"/>
      <c r="JL53" s="49"/>
      <c r="JM53" s="49"/>
      <c r="JN53" s="49"/>
      <c r="JO53" s="49"/>
      <c r="JP53" s="49"/>
      <c r="JQ53" s="49"/>
      <c r="JR53" s="49"/>
      <c r="JS53" s="49"/>
      <c r="JT53" s="49"/>
      <c r="JU53" s="49"/>
      <c r="JV53" s="49"/>
      <c r="JW53" s="49"/>
      <c r="JX53" s="49"/>
      <c r="JY53" s="49"/>
      <c r="JZ53" s="49"/>
      <c r="KA53" s="49"/>
      <c r="KB53" s="49"/>
      <c r="KC53" s="49"/>
      <c r="KD53" s="49"/>
      <c r="KE53" s="49"/>
      <c r="KF53" s="49"/>
      <c r="KG53" s="49"/>
      <c r="KH53" s="49"/>
      <c r="KI53" s="49"/>
      <c r="KJ53" s="49"/>
      <c r="KK53" s="49"/>
      <c r="KL53" s="49"/>
      <c r="KM53" s="49"/>
      <c r="KN53" s="49"/>
      <c r="KO53" s="49"/>
      <c r="KP53" s="49"/>
      <c r="KQ53" s="49"/>
      <c r="KR53" s="49"/>
      <c r="KS53" s="49"/>
      <c r="KT53" s="49"/>
      <c r="KU53" s="49"/>
      <c r="KV53" s="49"/>
      <c r="KW53" s="49"/>
      <c r="KX53" s="49"/>
      <c r="KY53" s="49"/>
      <c r="KZ53" s="49"/>
      <c r="LA53" s="49"/>
      <c r="LB53" s="49"/>
      <c r="LC53" s="49"/>
      <c r="LD53" s="49"/>
      <c r="LE53" s="49"/>
      <c r="LF53" s="49"/>
      <c r="LG53" s="49"/>
      <c r="LH53" s="49"/>
      <c r="LI53" s="49"/>
      <c r="LJ53" s="49"/>
      <c r="LK53" s="49"/>
      <c r="LL53" s="49"/>
      <c r="LM53" s="49"/>
      <c r="LN53" s="49"/>
      <c r="LO53" s="49"/>
      <c r="LP53" s="49"/>
      <c r="LQ53" s="49"/>
    </row>
    <row r="54" spans="1:464" s="120" customFormat="1" ht="43.5" customHeight="1" x14ac:dyDescent="0.25">
      <c r="A54" s="81">
        <f>A53+1</f>
        <v>32</v>
      </c>
      <c r="B54" s="538" t="s">
        <v>315</v>
      </c>
      <c r="C54" s="539" t="s">
        <v>316</v>
      </c>
      <c r="D54" s="113" t="s">
        <v>1277</v>
      </c>
      <c r="E54" s="540"/>
      <c r="F54" s="540" t="s">
        <v>312</v>
      </c>
      <c r="G54" s="540" t="s">
        <v>29</v>
      </c>
      <c r="H54" s="541">
        <f>ΠΛΑΣΤΗΡΑ!J404+ΚΑΛΑΤΖΟΠΟΥΛΟΥ!J402+'ΕΠΙΣΚΟΠΟΥ ΔΑΒΙΔ'!J406+'ΝΟΒΑ ΜΠΛΕΡΗ'!J405+'ΚΟΡΥΔΑΛΛΕΩΣ ΕΥΡΩΠΗΣ'!J408+'ΠΛΑΤΕΙΑ ΚΟΡΥΔΑΛΛΕΩΣ'!J414</f>
        <v>806.86947680000003</v>
      </c>
      <c r="I54" s="542">
        <v>16</v>
      </c>
      <c r="J54" s="345">
        <f t="shared" si="7"/>
        <v>12909.91</v>
      </c>
      <c r="K54" s="101"/>
      <c r="L54" s="104"/>
      <c r="M54" s="104"/>
      <c r="N54" s="104"/>
      <c r="O54" s="104"/>
      <c r="P54" s="104"/>
      <c r="Q54" s="104"/>
      <c r="R54" s="104"/>
      <c r="S54" s="104"/>
      <c r="T54" s="104"/>
      <c r="U54" s="104"/>
      <c r="V54" s="104"/>
      <c r="W54" s="104"/>
      <c r="X54" s="104"/>
      <c r="Y54" s="104"/>
      <c r="Z54" s="104"/>
      <c r="AA54" s="104"/>
      <c r="AB54" s="104"/>
      <c r="AC54" s="104"/>
      <c r="AD54" s="104"/>
      <c r="AE54" s="104"/>
      <c r="AF54" s="104"/>
      <c r="AG54" s="104"/>
      <c r="AH54" s="104"/>
      <c r="AI54" s="104"/>
      <c r="AJ54" s="104"/>
      <c r="AK54" s="104"/>
      <c r="AL54" s="104"/>
      <c r="AM54" s="104"/>
      <c r="AN54" s="104"/>
      <c r="AO54" s="104"/>
      <c r="AP54" s="104"/>
      <c r="AQ54" s="104"/>
      <c r="AR54" s="104"/>
      <c r="AS54" s="104"/>
      <c r="AT54" s="104"/>
      <c r="AU54" s="104"/>
      <c r="AV54" s="104"/>
      <c r="AW54" s="104"/>
      <c r="AX54" s="104"/>
      <c r="AY54" s="104"/>
      <c r="AZ54" s="104"/>
      <c r="BA54" s="104"/>
      <c r="BB54" s="104"/>
      <c r="BC54" s="104"/>
      <c r="BD54" s="104"/>
      <c r="BE54" s="104"/>
      <c r="BF54" s="104"/>
      <c r="BG54" s="104"/>
      <c r="BH54" s="104"/>
      <c r="BI54" s="104"/>
      <c r="BJ54" s="104"/>
      <c r="BK54" s="104"/>
      <c r="BL54" s="104"/>
      <c r="BM54" s="104"/>
      <c r="BN54" s="104"/>
      <c r="BO54" s="104"/>
      <c r="BP54" s="104"/>
      <c r="BQ54" s="104"/>
      <c r="BR54" s="104"/>
      <c r="BS54" s="104"/>
      <c r="BT54" s="104"/>
      <c r="BU54" s="104"/>
      <c r="BV54" s="104"/>
      <c r="BW54" s="104"/>
      <c r="BX54" s="104"/>
      <c r="BY54" s="104"/>
      <c r="BZ54" s="104"/>
      <c r="CA54" s="104"/>
      <c r="CB54" s="104"/>
      <c r="CC54" s="104"/>
      <c r="CD54" s="104"/>
      <c r="CE54" s="104"/>
      <c r="CF54" s="104"/>
      <c r="CG54" s="104"/>
      <c r="CH54" s="104"/>
      <c r="CI54" s="104"/>
      <c r="CJ54" s="104"/>
      <c r="CK54" s="104"/>
      <c r="CL54" s="104"/>
      <c r="CM54" s="104"/>
      <c r="CN54" s="104"/>
      <c r="CO54" s="104"/>
      <c r="CP54" s="104"/>
      <c r="CQ54" s="104"/>
      <c r="CR54" s="104"/>
      <c r="CS54" s="104"/>
      <c r="CT54" s="104"/>
      <c r="CU54" s="104"/>
      <c r="CV54" s="104"/>
      <c r="CW54" s="104"/>
      <c r="CX54" s="104"/>
      <c r="CY54" s="104"/>
      <c r="CZ54" s="104"/>
      <c r="DA54" s="104"/>
      <c r="DB54" s="104"/>
      <c r="DC54" s="104"/>
      <c r="DD54" s="104"/>
      <c r="DE54" s="104"/>
      <c r="DF54" s="104"/>
      <c r="DG54" s="104"/>
      <c r="DH54" s="104"/>
      <c r="DI54" s="104"/>
      <c r="DJ54" s="104"/>
      <c r="DK54" s="104"/>
      <c r="DL54" s="104"/>
      <c r="DM54" s="104"/>
      <c r="DN54" s="104"/>
      <c r="DO54" s="104"/>
      <c r="DP54" s="104"/>
      <c r="DQ54" s="104"/>
      <c r="DR54" s="104"/>
      <c r="DS54" s="104"/>
      <c r="DT54" s="104"/>
      <c r="DU54" s="104"/>
      <c r="DV54" s="104"/>
      <c r="DW54" s="104"/>
      <c r="DX54" s="104"/>
      <c r="DY54" s="104"/>
      <c r="DZ54" s="104"/>
      <c r="EA54" s="104"/>
      <c r="EB54" s="104"/>
      <c r="EC54" s="104"/>
      <c r="ED54" s="104"/>
      <c r="EE54" s="104"/>
      <c r="EF54" s="104"/>
      <c r="EG54" s="104"/>
      <c r="EH54" s="104"/>
      <c r="EI54" s="104"/>
      <c r="EJ54" s="104"/>
      <c r="EK54" s="104"/>
      <c r="EL54" s="104"/>
      <c r="EM54" s="104"/>
      <c r="EN54" s="104"/>
      <c r="EO54" s="104"/>
      <c r="EP54" s="104"/>
      <c r="EQ54" s="104"/>
      <c r="ER54" s="104"/>
      <c r="ES54" s="104"/>
      <c r="ET54" s="104"/>
      <c r="EU54" s="104"/>
      <c r="EV54" s="104"/>
      <c r="EW54" s="104"/>
      <c r="EX54" s="104"/>
      <c r="EY54" s="104"/>
      <c r="EZ54" s="104"/>
      <c r="FA54" s="104"/>
      <c r="FB54" s="104"/>
      <c r="FC54" s="104"/>
      <c r="FD54" s="104"/>
      <c r="FE54" s="104"/>
      <c r="FF54" s="104"/>
      <c r="FG54" s="104"/>
      <c r="FH54" s="104"/>
      <c r="FI54" s="104"/>
      <c r="FJ54" s="104"/>
      <c r="FK54" s="104"/>
      <c r="FL54" s="104"/>
      <c r="FM54" s="104"/>
      <c r="FN54" s="104"/>
      <c r="FO54" s="104"/>
      <c r="FP54" s="104"/>
      <c r="FQ54" s="104"/>
      <c r="FR54" s="104"/>
      <c r="FS54" s="104"/>
      <c r="FT54" s="104"/>
      <c r="FU54" s="104"/>
      <c r="FV54" s="104"/>
      <c r="FW54" s="104"/>
      <c r="FX54" s="104"/>
      <c r="FY54" s="104"/>
      <c r="FZ54" s="104"/>
      <c r="GA54" s="104"/>
      <c r="GB54" s="104"/>
      <c r="GC54" s="104"/>
      <c r="GD54" s="104"/>
      <c r="GE54" s="104"/>
      <c r="GF54" s="104"/>
      <c r="GG54" s="104"/>
      <c r="GH54" s="104"/>
      <c r="GI54" s="104"/>
      <c r="GJ54" s="104"/>
      <c r="GK54" s="104"/>
      <c r="GL54" s="104"/>
      <c r="GM54" s="104"/>
      <c r="GN54" s="104"/>
      <c r="GO54" s="104"/>
      <c r="GP54" s="104"/>
      <c r="GQ54" s="104"/>
      <c r="GR54" s="104"/>
      <c r="GS54" s="104"/>
      <c r="GT54" s="104"/>
      <c r="GU54" s="104"/>
      <c r="GV54" s="104"/>
      <c r="GW54" s="104"/>
      <c r="GX54" s="104"/>
      <c r="GY54" s="104"/>
      <c r="GZ54" s="104"/>
      <c r="HA54" s="104"/>
      <c r="HB54" s="104"/>
      <c r="HC54" s="104"/>
      <c r="HD54" s="104"/>
      <c r="HE54" s="104"/>
      <c r="HF54" s="104"/>
      <c r="HG54" s="104"/>
      <c r="HH54" s="104"/>
      <c r="HI54" s="104"/>
      <c r="HJ54" s="104"/>
      <c r="HK54" s="104"/>
      <c r="HL54" s="104"/>
      <c r="HM54" s="104"/>
      <c r="HN54" s="104"/>
      <c r="HO54" s="104"/>
      <c r="HP54" s="104"/>
      <c r="HQ54" s="104"/>
      <c r="HR54" s="104"/>
      <c r="HS54" s="104"/>
      <c r="HT54" s="104"/>
      <c r="HU54" s="104"/>
      <c r="HV54" s="104"/>
      <c r="HW54" s="104"/>
      <c r="HX54" s="104"/>
      <c r="HY54" s="104"/>
      <c r="HZ54" s="104"/>
      <c r="IA54" s="104"/>
      <c r="IB54" s="104"/>
      <c r="IC54" s="104"/>
      <c r="ID54" s="104"/>
      <c r="IE54" s="104"/>
      <c r="IF54" s="104"/>
      <c r="IG54" s="104"/>
      <c r="IH54" s="104"/>
      <c r="II54" s="104"/>
      <c r="IJ54" s="104"/>
      <c r="IK54" s="104"/>
      <c r="IL54" s="104"/>
      <c r="IM54" s="104"/>
      <c r="IN54" s="104"/>
      <c r="IO54" s="104"/>
      <c r="IP54" s="104"/>
      <c r="IQ54" s="104"/>
      <c r="IR54" s="104"/>
      <c r="IS54" s="104"/>
      <c r="IT54" s="104"/>
      <c r="IU54" s="104"/>
      <c r="IV54" s="104"/>
      <c r="IW54" s="104"/>
      <c r="IX54" s="104"/>
      <c r="IY54" s="104"/>
      <c r="IZ54" s="104"/>
      <c r="JA54" s="104"/>
      <c r="JB54" s="104"/>
      <c r="JC54" s="104"/>
      <c r="JD54" s="104"/>
      <c r="JE54" s="104"/>
      <c r="JF54" s="104"/>
      <c r="JG54" s="104"/>
      <c r="JH54" s="104"/>
      <c r="JI54" s="104"/>
      <c r="JJ54" s="104"/>
      <c r="JK54" s="104"/>
      <c r="JL54" s="104"/>
      <c r="JM54" s="104"/>
      <c r="JN54" s="104"/>
      <c r="JO54" s="104"/>
      <c r="JP54" s="104"/>
      <c r="JQ54" s="104"/>
      <c r="JR54" s="104"/>
      <c r="JS54" s="104"/>
      <c r="JT54" s="104"/>
      <c r="JU54" s="104"/>
      <c r="JV54" s="104"/>
      <c r="JW54" s="104"/>
      <c r="JX54" s="104"/>
      <c r="JY54" s="104"/>
      <c r="JZ54" s="104"/>
      <c r="KA54" s="104"/>
      <c r="KB54" s="104"/>
      <c r="KC54" s="104"/>
      <c r="KD54" s="104"/>
      <c r="KE54" s="104"/>
      <c r="KF54" s="104"/>
      <c r="KG54" s="104"/>
      <c r="KH54" s="104"/>
      <c r="KI54" s="104"/>
      <c r="KJ54" s="104"/>
      <c r="KK54" s="104"/>
      <c r="KL54" s="104"/>
      <c r="KM54" s="104"/>
      <c r="KN54" s="104"/>
      <c r="KO54" s="104"/>
      <c r="KP54" s="104"/>
      <c r="KQ54" s="104"/>
      <c r="KR54" s="104"/>
      <c r="KS54" s="104"/>
      <c r="KT54" s="104"/>
      <c r="KU54" s="104"/>
      <c r="KV54" s="104"/>
      <c r="KW54" s="104"/>
      <c r="KX54" s="104"/>
      <c r="KY54" s="104"/>
      <c r="KZ54" s="104"/>
      <c r="LA54" s="104"/>
      <c r="LB54" s="104"/>
      <c r="LC54" s="104"/>
      <c r="LD54" s="104"/>
      <c r="LE54" s="104"/>
      <c r="LF54" s="104"/>
      <c r="LG54" s="104"/>
      <c r="LH54" s="104"/>
      <c r="LI54" s="104"/>
      <c r="LJ54" s="104"/>
      <c r="LK54" s="104"/>
      <c r="LL54" s="104"/>
      <c r="LM54" s="104"/>
      <c r="LN54" s="104"/>
      <c r="LO54" s="104"/>
      <c r="LP54" s="104"/>
      <c r="LQ54" s="104"/>
    </row>
    <row r="55" spans="1:464" s="120" customFormat="1" ht="48" x14ac:dyDescent="0.25">
      <c r="A55" s="81">
        <f t="shared" ref="A55:A59" si="8">A54+1</f>
        <v>33</v>
      </c>
      <c r="B55" s="543" t="s">
        <v>317</v>
      </c>
      <c r="C55" s="106" t="s">
        <v>318</v>
      </c>
      <c r="D55" s="113" t="s">
        <v>1278</v>
      </c>
      <c r="E55" s="109"/>
      <c r="F55" s="109" t="s">
        <v>312</v>
      </c>
      <c r="G55" s="109" t="s">
        <v>43</v>
      </c>
      <c r="H55" s="108">
        <f>ΠΛΑΣΤΗΡΑ!J410+ΚΑΛΑΤΖΟΠΟΥΛΟΥ!J408+'ΕΠΙΣΚΟΠΟΥ ΔΑΒΙΔ'!J412+'ΝΟΒΑ ΜΠΛΕΡΗ'!J411+'ΚΟΡΥΔΑΛΛΕΩΣ ΕΥΡΩΠΗΣ'!J414+'ΠΛΑΤΕΙΑ ΚΟΡΥΔΑΛΛΕΩΣ'!J420</f>
        <v>83.2</v>
      </c>
      <c r="I55" s="544">
        <v>30</v>
      </c>
      <c r="J55" s="345">
        <f t="shared" si="7"/>
        <v>2496</v>
      </c>
      <c r="K55" s="101"/>
      <c r="L55" s="104"/>
      <c r="M55" s="104"/>
      <c r="N55" s="104"/>
      <c r="O55" s="104"/>
      <c r="P55" s="104"/>
      <c r="Q55" s="104"/>
      <c r="R55" s="104"/>
      <c r="S55" s="104"/>
      <c r="T55" s="104"/>
      <c r="U55" s="104"/>
      <c r="V55" s="104"/>
      <c r="W55" s="104"/>
      <c r="X55" s="104"/>
      <c r="Y55" s="104"/>
      <c r="Z55" s="104"/>
      <c r="AA55" s="104"/>
      <c r="AB55" s="104"/>
      <c r="AC55" s="104"/>
      <c r="AD55" s="104"/>
      <c r="AE55" s="104"/>
      <c r="AF55" s="104"/>
      <c r="AG55" s="104"/>
      <c r="AH55" s="104"/>
      <c r="AI55" s="104"/>
      <c r="AJ55" s="104"/>
      <c r="AK55" s="104"/>
      <c r="AL55" s="104"/>
      <c r="AM55" s="104"/>
      <c r="AN55" s="104"/>
      <c r="AO55" s="104"/>
      <c r="AP55" s="104"/>
      <c r="AQ55" s="104"/>
      <c r="AR55" s="104"/>
      <c r="AS55" s="104"/>
      <c r="AT55" s="104"/>
      <c r="AU55" s="104"/>
      <c r="AV55" s="104"/>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c r="BT55" s="104"/>
      <c r="BU55" s="104"/>
      <c r="BV55" s="104"/>
      <c r="BW55" s="104"/>
      <c r="BX55" s="104"/>
      <c r="BY55" s="104"/>
      <c r="BZ55" s="104"/>
      <c r="CA55" s="104"/>
      <c r="CB55" s="104"/>
      <c r="CC55" s="104"/>
      <c r="CD55" s="104"/>
      <c r="CE55" s="104"/>
      <c r="CF55" s="104"/>
      <c r="CG55" s="104"/>
      <c r="CH55" s="104"/>
      <c r="CI55" s="104"/>
      <c r="CJ55" s="104"/>
      <c r="CK55" s="104"/>
      <c r="CL55" s="104"/>
      <c r="CM55" s="104"/>
      <c r="CN55" s="104"/>
      <c r="CO55" s="104"/>
      <c r="CP55" s="104"/>
      <c r="CQ55" s="104"/>
      <c r="CR55" s="104"/>
      <c r="CS55" s="104"/>
      <c r="CT55" s="104"/>
      <c r="CU55" s="104"/>
      <c r="CV55" s="104"/>
      <c r="CW55" s="104"/>
      <c r="CX55" s="104"/>
      <c r="CY55" s="104"/>
      <c r="CZ55" s="104"/>
      <c r="DA55" s="104"/>
      <c r="DB55" s="104"/>
      <c r="DC55" s="104"/>
      <c r="DD55" s="104"/>
      <c r="DE55" s="104"/>
      <c r="DF55" s="104"/>
      <c r="DG55" s="104"/>
      <c r="DH55" s="104"/>
      <c r="DI55" s="104"/>
      <c r="DJ55" s="104"/>
      <c r="DK55" s="104"/>
      <c r="DL55" s="104"/>
      <c r="DM55" s="104"/>
      <c r="DN55" s="104"/>
      <c r="DO55" s="104"/>
      <c r="DP55" s="104"/>
      <c r="DQ55" s="104"/>
      <c r="DR55" s="104"/>
      <c r="DS55" s="104"/>
      <c r="DT55" s="104"/>
      <c r="DU55" s="104"/>
      <c r="DV55" s="104"/>
      <c r="DW55" s="104"/>
      <c r="DX55" s="104"/>
      <c r="DY55" s="104"/>
      <c r="DZ55" s="104"/>
      <c r="EA55" s="104"/>
      <c r="EB55" s="104"/>
      <c r="EC55" s="104"/>
      <c r="ED55" s="104"/>
      <c r="EE55" s="104"/>
      <c r="EF55" s="104"/>
      <c r="EG55" s="104"/>
      <c r="EH55" s="104"/>
      <c r="EI55" s="104"/>
      <c r="EJ55" s="104"/>
      <c r="EK55" s="104"/>
      <c r="EL55" s="104"/>
      <c r="EM55" s="104"/>
      <c r="EN55" s="104"/>
      <c r="EO55" s="104"/>
      <c r="EP55" s="104"/>
      <c r="EQ55" s="104"/>
      <c r="ER55" s="104"/>
      <c r="ES55" s="104"/>
      <c r="ET55" s="104"/>
      <c r="EU55" s="104"/>
      <c r="EV55" s="104"/>
      <c r="EW55" s="104"/>
      <c r="EX55" s="104"/>
      <c r="EY55" s="104"/>
      <c r="EZ55" s="104"/>
      <c r="FA55" s="104"/>
      <c r="FB55" s="104"/>
      <c r="FC55" s="104"/>
      <c r="FD55" s="104"/>
      <c r="FE55" s="104"/>
      <c r="FF55" s="104"/>
      <c r="FG55" s="104"/>
      <c r="FH55" s="104"/>
      <c r="FI55" s="104"/>
      <c r="FJ55" s="104"/>
      <c r="FK55" s="104"/>
      <c r="FL55" s="104"/>
      <c r="FM55" s="104"/>
      <c r="FN55" s="104"/>
      <c r="FO55" s="104"/>
      <c r="FP55" s="104"/>
      <c r="FQ55" s="104"/>
      <c r="FR55" s="104"/>
      <c r="FS55" s="104"/>
      <c r="FT55" s="104"/>
      <c r="FU55" s="104"/>
      <c r="FV55" s="104"/>
      <c r="FW55" s="104"/>
      <c r="FX55" s="104"/>
      <c r="FY55" s="104"/>
      <c r="FZ55" s="104"/>
      <c r="GA55" s="104"/>
      <c r="GB55" s="104"/>
      <c r="GC55" s="104"/>
      <c r="GD55" s="104"/>
      <c r="GE55" s="104"/>
      <c r="GF55" s="104"/>
      <c r="GG55" s="104"/>
      <c r="GH55" s="104"/>
      <c r="GI55" s="104"/>
      <c r="GJ55" s="104"/>
      <c r="GK55" s="104"/>
      <c r="GL55" s="104"/>
      <c r="GM55" s="104"/>
      <c r="GN55" s="104"/>
      <c r="GO55" s="104"/>
      <c r="GP55" s="104"/>
      <c r="GQ55" s="104"/>
      <c r="GR55" s="104"/>
      <c r="GS55" s="104"/>
      <c r="GT55" s="104"/>
      <c r="GU55" s="104"/>
      <c r="GV55" s="104"/>
      <c r="GW55" s="104"/>
      <c r="GX55" s="104"/>
      <c r="GY55" s="104"/>
      <c r="GZ55" s="104"/>
      <c r="HA55" s="104"/>
      <c r="HB55" s="104"/>
      <c r="HC55" s="104"/>
      <c r="HD55" s="104"/>
      <c r="HE55" s="104"/>
      <c r="HF55" s="104"/>
      <c r="HG55" s="104"/>
      <c r="HH55" s="104"/>
      <c r="HI55" s="104"/>
      <c r="HJ55" s="104"/>
      <c r="HK55" s="104"/>
      <c r="HL55" s="104"/>
      <c r="HM55" s="104"/>
      <c r="HN55" s="104"/>
      <c r="HO55" s="104"/>
      <c r="HP55" s="104"/>
      <c r="HQ55" s="104"/>
      <c r="HR55" s="104"/>
      <c r="HS55" s="104"/>
      <c r="HT55" s="104"/>
      <c r="HU55" s="104"/>
      <c r="HV55" s="104"/>
      <c r="HW55" s="104"/>
      <c r="HX55" s="104"/>
      <c r="HY55" s="104"/>
      <c r="HZ55" s="104"/>
      <c r="IA55" s="104"/>
      <c r="IB55" s="104"/>
      <c r="IC55" s="104"/>
      <c r="ID55" s="104"/>
      <c r="IE55" s="104"/>
      <c r="IF55" s="104"/>
      <c r="IG55" s="104"/>
      <c r="IH55" s="104"/>
      <c r="II55" s="104"/>
      <c r="IJ55" s="104"/>
      <c r="IK55" s="104"/>
      <c r="IL55" s="104"/>
      <c r="IM55" s="104"/>
      <c r="IN55" s="104"/>
      <c r="IO55" s="104"/>
      <c r="IP55" s="104"/>
      <c r="IQ55" s="104"/>
      <c r="IR55" s="104"/>
      <c r="IS55" s="104"/>
      <c r="IT55" s="104"/>
      <c r="IU55" s="104"/>
      <c r="IV55" s="104"/>
      <c r="IW55" s="104"/>
      <c r="IX55" s="104"/>
      <c r="IY55" s="104"/>
      <c r="IZ55" s="104"/>
      <c r="JA55" s="104"/>
      <c r="JB55" s="104"/>
      <c r="JC55" s="104"/>
      <c r="JD55" s="104"/>
      <c r="JE55" s="104"/>
      <c r="JF55" s="104"/>
      <c r="JG55" s="104"/>
      <c r="JH55" s="104"/>
      <c r="JI55" s="104"/>
      <c r="JJ55" s="104"/>
      <c r="JK55" s="104"/>
      <c r="JL55" s="104"/>
      <c r="JM55" s="104"/>
      <c r="JN55" s="104"/>
      <c r="JO55" s="104"/>
      <c r="JP55" s="104"/>
      <c r="JQ55" s="104"/>
      <c r="JR55" s="104"/>
      <c r="JS55" s="104"/>
      <c r="JT55" s="104"/>
      <c r="JU55" s="104"/>
      <c r="JV55" s="104"/>
      <c r="JW55" s="104"/>
      <c r="JX55" s="104"/>
      <c r="JY55" s="104"/>
      <c r="JZ55" s="104"/>
      <c r="KA55" s="104"/>
      <c r="KB55" s="104"/>
      <c r="KC55" s="104"/>
      <c r="KD55" s="104"/>
      <c r="KE55" s="104"/>
      <c r="KF55" s="104"/>
      <c r="KG55" s="104"/>
      <c r="KH55" s="104"/>
      <c r="KI55" s="104"/>
      <c r="KJ55" s="104"/>
      <c r="KK55" s="104"/>
      <c r="KL55" s="104"/>
      <c r="KM55" s="104"/>
      <c r="KN55" s="104"/>
      <c r="KO55" s="104"/>
      <c r="KP55" s="104"/>
      <c r="KQ55" s="104"/>
      <c r="KR55" s="104"/>
      <c r="KS55" s="104"/>
      <c r="KT55" s="104"/>
      <c r="KU55" s="104"/>
      <c r="KV55" s="104"/>
      <c r="KW55" s="104"/>
      <c r="KX55" s="104"/>
      <c r="KY55" s="104"/>
      <c r="KZ55" s="104"/>
      <c r="LA55" s="104"/>
      <c r="LB55" s="104"/>
      <c r="LC55" s="104"/>
      <c r="LD55" s="104"/>
      <c r="LE55" s="104"/>
      <c r="LF55" s="104"/>
      <c r="LG55" s="104"/>
      <c r="LH55" s="104"/>
      <c r="LI55" s="104"/>
      <c r="LJ55" s="104"/>
      <c r="LK55" s="104"/>
      <c r="LL55" s="104"/>
      <c r="LM55" s="104"/>
      <c r="LN55" s="104"/>
      <c r="LO55" s="104"/>
      <c r="LP55" s="104"/>
      <c r="LQ55" s="104"/>
    </row>
    <row r="56" spans="1:464" s="49" customFormat="1" ht="36" x14ac:dyDescent="0.25">
      <c r="A56" s="81">
        <f t="shared" si="8"/>
        <v>34</v>
      </c>
      <c r="B56" s="543" t="s">
        <v>319</v>
      </c>
      <c r="C56" s="106" t="s">
        <v>320</v>
      </c>
      <c r="D56" s="113" t="s">
        <v>1279</v>
      </c>
      <c r="E56" s="109"/>
      <c r="F56" s="109" t="s">
        <v>321</v>
      </c>
      <c r="G56" s="109" t="s">
        <v>43</v>
      </c>
      <c r="H56" s="108">
        <f>ΠΛΑΣΤΗΡΑ!J416+ΚΑΛΑΤΖΟΠΟΥΛΟΥ!J414+'ΕΠΙΣΚΟΠΟΥ ΔΑΒΙΔ'!J418+'ΝΟΒΑ ΜΠΛΕΡΗ'!J417+'ΚΟΡΥΔΑΛΛΕΩΣ ΕΥΡΩΠΗΣ'!J420+'ΠΛΑΤΕΙΑ ΚΟΡΥΔΑΛΛΕΩΣ'!J426</f>
        <v>54.879999999999995</v>
      </c>
      <c r="I56" s="545">
        <v>80</v>
      </c>
      <c r="J56" s="345">
        <f t="shared" si="7"/>
        <v>4390.3999999999996</v>
      </c>
      <c r="K56" s="101"/>
    </row>
    <row r="57" spans="1:464" s="49" customFormat="1" ht="48" x14ac:dyDescent="0.25">
      <c r="A57" s="81">
        <f t="shared" si="8"/>
        <v>35</v>
      </c>
      <c r="B57" s="543" t="s">
        <v>322</v>
      </c>
      <c r="C57" s="106" t="s">
        <v>323</v>
      </c>
      <c r="D57" s="113" t="s">
        <v>1280</v>
      </c>
      <c r="E57" s="109" t="s">
        <v>324</v>
      </c>
      <c r="F57" s="109" t="s">
        <v>1341</v>
      </c>
      <c r="G57" s="109" t="s">
        <v>36</v>
      </c>
      <c r="H57" s="108">
        <f>ΠΛΑΣΤΗΡΑ!J422+ΚΑΛΑΤΖΟΠΟΥΛΟΥ!J420+'ΕΠΙΣΚΟΠΟΥ ΔΑΒΙΔ'!J424+'ΝΟΒΑ ΜΠΛΕΡΗ'!J423+'ΚΟΡΥΔΑΛΛΕΩΣ ΕΥΡΩΠΗΣ'!J426+'ΠΛΑΤΕΙΑ ΚΟΡΥΔΑΛΛΕΩΣ'!J432</f>
        <v>26.5</v>
      </c>
      <c r="I57" s="545">
        <v>90</v>
      </c>
      <c r="J57" s="345">
        <f t="shared" si="7"/>
        <v>2385</v>
      </c>
      <c r="K57" s="101"/>
    </row>
    <row r="58" spans="1:464" s="49" customFormat="1" ht="29.25" customHeight="1" x14ac:dyDescent="0.25">
      <c r="A58" s="81">
        <f t="shared" si="8"/>
        <v>36</v>
      </c>
      <c r="B58" s="543" t="s">
        <v>325</v>
      </c>
      <c r="C58" s="106" t="s">
        <v>478</v>
      </c>
      <c r="D58" s="113" t="s">
        <v>1281</v>
      </c>
      <c r="E58" s="109"/>
      <c r="F58" s="109" t="s">
        <v>326</v>
      </c>
      <c r="G58" s="109" t="s">
        <v>29</v>
      </c>
      <c r="H58" s="108">
        <f>ΠΛΑΣΤΗΡΑ!J428+ΚΑΛΑΤΖΟΠΟΥΛΟΥ!J426+'ΕΠΙΣΚΟΠΟΥ ΔΑΒΙΔ'!J430+'ΝΟΒΑ ΜΠΛΕΡΗ'!J429+'ΚΟΡΥΔΑΛΛΕΩΣ ΕΥΡΩΠΗΣ'!J432+'ΠΛΑΤΕΙΑ ΚΟΡΥΔΑΛΛΕΩΣ'!J439</f>
        <v>589.99824999999987</v>
      </c>
      <c r="I58" s="545">
        <v>2.7</v>
      </c>
      <c r="J58" s="345">
        <f t="shared" si="7"/>
        <v>1593</v>
      </c>
      <c r="K58" s="101"/>
    </row>
    <row r="59" spans="1:464" s="120" customFormat="1" ht="39.950000000000003" customHeight="1" x14ac:dyDescent="0.25">
      <c r="A59" s="81">
        <f t="shared" si="8"/>
        <v>37</v>
      </c>
      <c r="B59" s="227" t="s">
        <v>753</v>
      </c>
      <c r="C59" s="228" t="s">
        <v>754</v>
      </c>
      <c r="D59" s="113" t="s">
        <v>1282</v>
      </c>
      <c r="E59" s="229"/>
      <c r="F59" s="229" t="s">
        <v>755</v>
      </c>
      <c r="G59" s="230" t="s">
        <v>29</v>
      </c>
      <c r="H59" s="231">
        <f>ΠΛΑΣΤΗΡΑ!J434+ΚΑΛΑΤΖΟΠΟΥΛΟΥ!J432+'ΕΠΙΣΚΟΠΟΥ ΔΑΒΙΔ'!J436+'ΝΟΒΑ ΜΠΛΕΡΗ'!J435+'ΚΟΡΥΔΑΛΛΕΩΣ ΕΥΡΩΠΗΣ'!J438+'ΠΛΑΤΕΙΑ ΚΟΡΥΔΑΛΛΕΩΣ'!J445</f>
        <v>3280</v>
      </c>
      <c r="I59" s="232">
        <v>2.8</v>
      </c>
      <c r="J59" s="345">
        <f t="shared" si="7"/>
        <v>9184</v>
      </c>
      <c r="K59" s="101"/>
      <c r="L59" s="535"/>
      <c r="M59" s="535"/>
      <c r="N59" s="535"/>
      <c r="O59" s="535"/>
      <c r="P59" s="535"/>
      <c r="Q59" s="535"/>
      <c r="R59" s="535"/>
      <c r="S59" s="535"/>
      <c r="T59" s="535"/>
      <c r="U59" s="535"/>
      <c r="V59" s="535"/>
      <c r="W59" s="535"/>
      <c r="X59" s="535"/>
      <c r="Y59" s="535"/>
      <c r="Z59" s="535"/>
      <c r="AA59" s="535"/>
      <c r="AB59" s="535"/>
      <c r="AC59" s="535"/>
      <c r="AD59" s="535"/>
      <c r="AE59" s="535"/>
      <c r="AF59" s="535"/>
      <c r="AG59" s="535"/>
      <c r="AH59" s="535"/>
      <c r="AI59" s="535"/>
      <c r="AJ59" s="535"/>
      <c r="AK59" s="535"/>
      <c r="AL59" s="535"/>
      <c r="AM59" s="535"/>
      <c r="AN59" s="535"/>
      <c r="AO59" s="535"/>
      <c r="AP59" s="535"/>
      <c r="AQ59" s="535"/>
      <c r="AR59" s="535"/>
      <c r="AS59" s="535"/>
      <c r="AT59" s="535"/>
      <c r="AU59" s="535"/>
      <c r="AV59" s="535"/>
      <c r="AW59" s="535"/>
      <c r="AX59" s="535"/>
      <c r="AY59" s="535"/>
      <c r="AZ59" s="535"/>
      <c r="BA59" s="535"/>
      <c r="BB59" s="535"/>
      <c r="BC59" s="535"/>
      <c r="BD59" s="535"/>
      <c r="BE59" s="535"/>
      <c r="BF59" s="535"/>
      <c r="BG59" s="535"/>
      <c r="BH59" s="535"/>
      <c r="BI59" s="535"/>
      <c r="BJ59" s="535"/>
      <c r="BK59" s="535"/>
      <c r="BL59" s="535"/>
      <c r="BM59" s="535"/>
      <c r="BN59" s="535"/>
      <c r="BO59" s="535"/>
      <c r="BP59" s="535"/>
      <c r="BQ59" s="535"/>
      <c r="BR59" s="535"/>
      <c r="BS59" s="535"/>
      <c r="BT59" s="535"/>
      <c r="BU59" s="535"/>
      <c r="BV59" s="535"/>
      <c r="BW59" s="535"/>
      <c r="BX59" s="535"/>
      <c r="BY59" s="535"/>
      <c r="BZ59" s="535"/>
      <c r="CA59" s="535"/>
      <c r="CB59" s="535"/>
      <c r="CC59" s="535"/>
      <c r="CD59" s="535"/>
      <c r="CE59" s="535"/>
      <c r="CF59" s="535"/>
      <c r="CG59" s="535"/>
      <c r="CH59" s="535"/>
      <c r="CI59" s="535"/>
      <c r="CJ59" s="535"/>
      <c r="CK59" s="535"/>
      <c r="CL59" s="535"/>
      <c r="CM59" s="535"/>
      <c r="CN59" s="535"/>
      <c r="CO59" s="535"/>
      <c r="CP59" s="535"/>
      <c r="CQ59" s="535"/>
      <c r="CR59" s="535"/>
      <c r="CS59" s="535"/>
      <c r="CT59" s="535"/>
      <c r="CU59" s="535"/>
      <c r="CV59" s="535"/>
      <c r="CW59" s="535"/>
      <c r="CX59" s="535"/>
      <c r="CY59" s="535"/>
      <c r="CZ59" s="535"/>
      <c r="DA59" s="535"/>
      <c r="DB59" s="535"/>
      <c r="DC59" s="535"/>
      <c r="DD59" s="535"/>
      <c r="DE59" s="535"/>
      <c r="DF59" s="535"/>
      <c r="DG59" s="535"/>
      <c r="DH59" s="535"/>
      <c r="DI59" s="535"/>
      <c r="DJ59" s="535"/>
      <c r="DK59" s="535"/>
      <c r="DL59" s="535"/>
      <c r="DM59" s="535"/>
      <c r="DN59" s="535"/>
      <c r="DO59" s="535"/>
      <c r="DP59" s="535"/>
      <c r="DQ59" s="535"/>
      <c r="DR59" s="535"/>
      <c r="DS59" s="535"/>
      <c r="DT59" s="535"/>
      <c r="DU59" s="535"/>
      <c r="DV59" s="535"/>
      <c r="DW59" s="535"/>
      <c r="DX59" s="535"/>
      <c r="DY59" s="535"/>
      <c r="DZ59" s="535"/>
      <c r="EA59" s="535"/>
      <c r="EB59" s="535"/>
      <c r="EC59" s="535"/>
      <c r="ED59" s="535"/>
      <c r="EE59" s="535"/>
      <c r="EF59" s="535"/>
      <c r="EG59" s="535"/>
      <c r="EH59" s="535"/>
      <c r="EI59" s="535"/>
      <c r="EJ59" s="535"/>
      <c r="EK59" s="535"/>
      <c r="EL59" s="535"/>
      <c r="EM59" s="535"/>
      <c r="EN59" s="535"/>
      <c r="EO59" s="535"/>
      <c r="EP59" s="535"/>
      <c r="EQ59" s="535"/>
      <c r="ER59" s="535"/>
      <c r="ES59" s="535"/>
      <c r="ET59" s="535"/>
      <c r="EU59" s="535"/>
      <c r="EV59" s="535"/>
      <c r="EW59" s="535"/>
      <c r="EX59" s="535"/>
      <c r="EY59" s="535"/>
      <c r="EZ59" s="535"/>
      <c r="FA59" s="535"/>
      <c r="FB59" s="535"/>
      <c r="FC59" s="535"/>
      <c r="FD59" s="535"/>
      <c r="FE59" s="535"/>
      <c r="FF59" s="535"/>
      <c r="FG59" s="535"/>
      <c r="FH59" s="535"/>
      <c r="FI59" s="535"/>
      <c r="FJ59" s="535"/>
      <c r="FK59" s="535"/>
      <c r="FL59" s="535"/>
      <c r="FM59" s="535"/>
      <c r="FN59" s="535"/>
      <c r="FO59" s="535"/>
      <c r="FP59" s="535"/>
      <c r="FQ59" s="535"/>
      <c r="FR59" s="535"/>
      <c r="FS59" s="535"/>
      <c r="FT59" s="535"/>
      <c r="FU59" s="535"/>
      <c r="FV59" s="535"/>
      <c r="FW59" s="535"/>
      <c r="FX59" s="535"/>
      <c r="FY59" s="535"/>
      <c r="FZ59" s="535"/>
      <c r="GA59" s="535"/>
      <c r="GB59" s="535"/>
      <c r="GC59" s="535"/>
      <c r="GD59" s="535"/>
      <c r="GE59" s="535"/>
      <c r="GF59" s="535"/>
      <c r="GG59" s="535"/>
      <c r="GH59" s="535"/>
      <c r="GI59" s="535"/>
      <c r="GJ59" s="535"/>
      <c r="GK59" s="535"/>
      <c r="GL59" s="535"/>
      <c r="GM59" s="535"/>
      <c r="GN59" s="535"/>
      <c r="GO59" s="535"/>
      <c r="GP59" s="535"/>
      <c r="GQ59" s="535"/>
      <c r="GR59" s="535"/>
      <c r="GS59" s="535"/>
      <c r="GT59" s="535"/>
      <c r="GU59" s="535"/>
      <c r="GV59" s="535"/>
      <c r="GW59" s="535"/>
      <c r="GX59" s="535"/>
      <c r="GY59" s="535"/>
      <c r="GZ59" s="535"/>
      <c r="HA59" s="535"/>
      <c r="HB59" s="535"/>
      <c r="HC59" s="535"/>
      <c r="HD59" s="535"/>
      <c r="HE59" s="535"/>
      <c r="HF59" s="535"/>
      <c r="HG59" s="535"/>
      <c r="HH59" s="535"/>
      <c r="HI59" s="535"/>
      <c r="HJ59" s="535"/>
      <c r="HK59" s="535"/>
      <c r="HL59" s="535"/>
      <c r="HM59" s="535"/>
      <c r="HN59" s="535"/>
      <c r="HO59" s="535"/>
      <c r="HP59" s="535"/>
      <c r="HQ59" s="535"/>
      <c r="HR59" s="535"/>
      <c r="HS59" s="535"/>
      <c r="HT59" s="535"/>
      <c r="HU59" s="535"/>
      <c r="HV59" s="535"/>
      <c r="HW59" s="535"/>
      <c r="HX59" s="535"/>
      <c r="HY59" s="535"/>
      <c r="HZ59" s="535"/>
      <c r="IA59" s="535"/>
      <c r="IB59" s="535"/>
      <c r="IC59" s="535"/>
      <c r="ID59" s="535"/>
      <c r="IE59" s="535"/>
      <c r="IF59" s="535"/>
      <c r="IG59" s="535"/>
      <c r="IH59" s="535"/>
      <c r="II59" s="535"/>
      <c r="IJ59" s="535"/>
      <c r="IK59" s="535"/>
      <c r="IL59" s="535"/>
      <c r="IM59" s="535"/>
      <c r="IN59" s="535"/>
      <c r="IO59" s="535"/>
      <c r="IP59" s="535"/>
      <c r="IQ59" s="535"/>
      <c r="IR59" s="535"/>
      <c r="IS59" s="535"/>
      <c r="IT59" s="535"/>
      <c r="IU59" s="535"/>
      <c r="IV59" s="535"/>
      <c r="IW59" s="535"/>
      <c r="IX59" s="535"/>
      <c r="IY59" s="535"/>
      <c r="IZ59" s="535"/>
      <c r="JA59" s="535"/>
      <c r="JB59" s="535"/>
      <c r="JC59" s="535"/>
      <c r="JD59" s="535"/>
      <c r="JE59" s="535"/>
      <c r="JF59" s="535"/>
      <c r="JG59" s="535"/>
      <c r="JH59" s="535"/>
      <c r="JI59" s="535"/>
      <c r="JJ59" s="535"/>
      <c r="JK59" s="535"/>
      <c r="JL59" s="535"/>
      <c r="JM59" s="535"/>
      <c r="JN59" s="535"/>
      <c r="JO59" s="535"/>
      <c r="JP59" s="535"/>
      <c r="JQ59" s="535"/>
      <c r="JR59" s="535"/>
      <c r="JS59" s="535"/>
      <c r="JT59" s="535"/>
      <c r="JU59" s="535"/>
      <c r="JV59" s="535"/>
      <c r="JW59" s="535"/>
      <c r="JX59" s="535"/>
      <c r="JY59" s="535"/>
      <c r="JZ59" s="535"/>
      <c r="KA59" s="535"/>
      <c r="KB59" s="535"/>
      <c r="KC59" s="535"/>
      <c r="KD59" s="535"/>
      <c r="KE59" s="535"/>
      <c r="KF59" s="535"/>
      <c r="KG59" s="535"/>
      <c r="KH59" s="535"/>
      <c r="KI59" s="535"/>
      <c r="KJ59" s="535"/>
      <c r="KK59" s="535"/>
      <c r="KL59" s="535"/>
      <c r="KM59" s="535"/>
      <c r="KN59" s="535"/>
      <c r="KO59" s="535"/>
      <c r="KP59" s="535"/>
      <c r="KQ59" s="535"/>
      <c r="KR59" s="535"/>
      <c r="KS59" s="535"/>
      <c r="KT59" s="535"/>
      <c r="KU59" s="535"/>
      <c r="KV59" s="535"/>
      <c r="KW59" s="535"/>
      <c r="KX59" s="535"/>
      <c r="KY59" s="535"/>
      <c r="KZ59" s="535"/>
      <c r="LA59" s="535"/>
      <c r="LB59" s="535"/>
      <c r="LC59" s="535"/>
      <c r="LD59" s="535"/>
      <c r="LE59" s="535"/>
      <c r="LF59" s="535"/>
      <c r="LG59" s="535"/>
      <c r="LH59" s="535"/>
      <c r="LI59" s="535"/>
      <c r="LJ59" s="535"/>
      <c r="LK59" s="535"/>
      <c r="LL59" s="535"/>
      <c r="LM59" s="535"/>
      <c r="LN59" s="535"/>
      <c r="LO59" s="535"/>
      <c r="LP59" s="535"/>
      <c r="LQ59" s="535"/>
      <c r="LR59" s="535"/>
      <c r="LS59" s="535"/>
      <c r="LT59" s="535"/>
      <c r="LU59" s="535"/>
      <c r="LV59" s="535"/>
      <c r="LW59" s="535"/>
      <c r="LX59" s="535"/>
      <c r="LY59" s="535"/>
      <c r="LZ59" s="535"/>
      <c r="MA59" s="535"/>
      <c r="MB59" s="535"/>
      <c r="MC59" s="535"/>
      <c r="MD59" s="535"/>
      <c r="ME59" s="535"/>
      <c r="MF59" s="535"/>
      <c r="MG59" s="535"/>
      <c r="MH59" s="535"/>
      <c r="MI59" s="535"/>
      <c r="MJ59" s="535"/>
      <c r="MK59" s="535"/>
      <c r="ML59" s="535"/>
      <c r="MM59" s="535"/>
      <c r="MN59" s="535"/>
      <c r="MO59" s="535"/>
      <c r="MP59" s="535"/>
      <c r="MQ59" s="535"/>
      <c r="MR59" s="535"/>
      <c r="MS59" s="535"/>
      <c r="MT59" s="535"/>
      <c r="MU59" s="535"/>
      <c r="MV59" s="535"/>
      <c r="MW59" s="535"/>
      <c r="MX59" s="535"/>
      <c r="MY59" s="535"/>
      <c r="MZ59" s="535"/>
      <c r="NA59" s="535"/>
      <c r="NB59" s="535"/>
      <c r="NC59" s="535"/>
      <c r="ND59" s="535"/>
      <c r="NE59" s="535"/>
      <c r="NF59" s="535"/>
      <c r="NG59" s="535"/>
      <c r="NH59" s="537"/>
      <c r="NI59" s="537"/>
      <c r="NJ59" s="537"/>
      <c r="NK59" s="537"/>
      <c r="NL59" s="537"/>
      <c r="NM59" s="537"/>
      <c r="NN59" s="537"/>
      <c r="NO59" s="537"/>
      <c r="NP59" s="537"/>
      <c r="NQ59" s="537"/>
      <c r="NR59" s="537"/>
      <c r="NS59" s="537"/>
      <c r="NT59" s="537"/>
      <c r="NU59" s="537"/>
      <c r="NV59" s="537"/>
      <c r="NW59" s="537"/>
      <c r="NX59" s="537"/>
      <c r="NY59" s="537"/>
      <c r="NZ59" s="537"/>
      <c r="OA59" s="537"/>
      <c r="OB59" s="537"/>
      <c r="OC59" s="537"/>
      <c r="OD59" s="537"/>
      <c r="OE59" s="537"/>
      <c r="OF59" s="537"/>
      <c r="OG59" s="537"/>
      <c r="OH59" s="537"/>
      <c r="OI59" s="537"/>
      <c r="OJ59" s="537"/>
      <c r="OK59" s="537"/>
      <c r="OL59" s="537"/>
      <c r="OM59" s="537"/>
      <c r="ON59" s="537"/>
      <c r="OO59" s="537"/>
      <c r="OP59" s="537"/>
      <c r="OQ59" s="537"/>
      <c r="OR59" s="537"/>
      <c r="OS59" s="537"/>
      <c r="OT59" s="537"/>
      <c r="OU59" s="537"/>
      <c r="OV59" s="537"/>
      <c r="OW59" s="537"/>
      <c r="OX59" s="537"/>
      <c r="OY59" s="537"/>
      <c r="OZ59" s="537"/>
      <c r="PA59" s="537"/>
      <c r="PB59" s="537"/>
      <c r="PC59" s="537"/>
      <c r="PD59" s="537"/>
      <c r="PE59" s="537"/>
      <c r="PF59" s="537"/>
      <c r="PG59" s="537"/>
      <c r="PH59" s="537"/>
      <c r="PI59" s="537"/>
      <c r="PJ59" s="537"/>
      <c r="PK59" s="537"/>
      <c r="PL59" s="537"/>
      <c r="PM59" s="537"/>
      <c r="PN59" s="537"/>
      <c r="PO59" s="537"/>
      <c r="PP59" s="537"/>
      <c r="PQ59" s="537"/>
      <c r="PR59" s="537"/>
      <c r="PS59" s="537"/>
      <c r="PT59" s="537"/>
      <c r="PU59" s="537"/>
      <c r="PV59" s="537"/>
      <c r="PW59" s="537"/>
      <c r="PX59" s="537"/>
      <c r="PY59" s="537"/>
      <c r="PZ59" s="537"/>
      <c r="QA59" s="537"/>
      <c r="QB59" s="537"/>
      <c r="QC59" s="537"/>
      <c r="QD59" s="537"/>
      <c r="QE59" s="537"/>
      <c r="QF59" s="537"/>
      <c r="QG59" s="537"/>
      <c r="QH59" s="537"/>
      <c r="QI59" s="537"/>
      <c r="QJ59" s="537"/>
      <c r="QK59" s="537"/>
      <c r="QL59" s="537"/>
      <c r="QM59" s="537"/>
      <c r="QN59" s="537"/>
      <c r="QO59" s="537"/>
      <c r="QP59" s="537"/>
      <c r="QQ59" s="537"/>
      <c r="QR59" s="537"/>
      <c r="QS59" s="537"/>
      <c r="QT59" s="537"/>
      <c r="QU59" s="537"/>
      <c r="QV59" s="537"/>
    </row>
    <row r="60" spans="1:464" s="120" customFormat="1" x14ac:dyDescent="0.25">
      <c r="A60" s="81"/>
      <c r="B60" s="352" t="s">
        <v>340</v>
      </c>
      <c r="C60" s="110"/>
      <c r="D60" s="111"/>
      <c r="E60" s="110"/>
      <c r="F60" s="110"/>
      <c r="G60" s="110"/>
      <c r="H60" s="110"/>
      <c r="I60" s="110"/>
      <c r="J60" s="110"/>
      <c r="K60" s="101"/>
    </row>
    <row r="61" spans="1:464" s="120" customFormat="1" ht="24" x14ac:dyDescent="0.25">
      <c r="A61" s="81">
        <v>38</v>
      </c>
      <c r="B61" s="275" t="s">
        <v>721</v>
      </c>
      <c r="C61" s="269" t="s">
        <v>397</v>
      </c>
      <c r="D61" s="295" t="s">
        <v>1283</v>
      </c>
      <c r="E61" s="229" t="s">
        <v>495</v>
      </c>
      <c r="F61" s="271" t="s">
        <v>398</v>
      </c>
      <c r="G61" s="271" t="s">
        <v>54</v>
      </c>
      <c r="H61" s="215">
        <f>ΠΛΑΣΤΗΡΑ!J441+ΚΑΛΑΤΖΟΠΟΥΛΟΥ!J439+'ΕΠΙΣΚΟΠΟΥ ΔΑΒΙΔ'!J443+'ΝΟΒΑ ΜΠΛΕΡΗ'!J442+'ΚΟΡΥΔΑΛΛΕΩΣ ΕΥΡΩΠΗΣ'!J445+'ΠΛΑΤΕΙΑ ΚΟΡΥΔΑΛΛΕΩΣ'!J452</f>
        <v>4</v>
      </c>
      <c r="I61" s="232">
        <v>40</v>
      </c>
      <c r="J61" s="345">
        <f t="shared" ref="J61:J62" si="9">ROUND(H61*I61,2)</f>
        <v>160</v>
      </c>
      <c r="K61" s="101"/>
      <c r="L61" s="178"/>
      <c r="M61" s="178"/>
      <c r="N61" s="178"/>
      <c r="O61" s="178"/>
      <c r="P61" s="178"/>
      <c r="Q61" s="178"/>
      <c r="R61" s="178"/>
      <c r="S61" s="178"/>
      <c r="T61" s="178"/>
      <c r="U61" s="178"/>
      <c r="V61" s="178"/>
      <c r="W61" s="178"/>
      <c r="X61" s="178"/>
      <c r="Y61" s="178"/>
      <c r="Z61" s="178"/>
      <c r="AA61" s="178"/>
      <c r="AB61" s="178"/>
      <c r="AC61" s="178"/>
      <c r="AD61" s="178"/>
      <c r="AE61" s="178"/>
      <c r="AF61" s="178"/>
      <c r="AG61" s="178"/>
      <c r="AH61" s="178"/>
      <c r="AI61" s="178"/>
      <c r="AJ61" s="178"/>
      <c r="AK61" s="178"/>
      <c r="AL61" s="178"/>
      <c r="AM61" s="178"/>
      <c r="AN61" s="178"/>
      <c r="AO61" s="178"/>
      <c r="AP61" s="178"/>
      <c r="AQ61" s="178"/>
      <c r="AR61" s="178"/>
      <c r="AS61" s="178"/>
      <c r="AT61" s="178"/>
      <c r="AU61" s="178"/>
      <c r="AV61" s="178"/>
      <c r="AW61" s="178"/>
      <c r="AX61" s="178"/>
      <c r="AY61" s="178"/>
      <c r="AZ61" s="178"/>
      <c r="BA61" s="178"/>
      <c r="BB61" s="178"/>
      <c r="BC61" s="178"/>
      <c r="BD61" s="178"/>
      <c r="BE61" s="178"/>
      <c r="BF61" s="178"/>
      <c r="BG61" s="178"/>
      <c r="BH61" s="178"/>
      <c r="BI61" s="178"/>
      <c r="BJ61" s="178"/>
      <c r="BK61" s="178"/>
      <c r="BL61" s="178"/>
      <c r="BM61" s="178"/>
      <c r="BN61" s="178"/>
      <c r="BO61" s="178"/>
      <c r="BP61" s="178"/>
      <c r="BQ61" s="178"/>
      <c r="BR61" s="178"/>
      <c r="BS61" s="178"/>
      <c r="BT61" s="178"/>
      <c r="BU61" s="178"/>
      <c r="BV61" s="178"/>
      <c r="BW61" s="178"/>
      <c r="BX61" s="178"/>
      <c r="BY61" s="178"/>
      <c r="BZ61" s="178"/>
      <c r="CA61" s="178"/>
      <c r="CB61" s="178"/>
      <c r="CC61" s="178"/>
      <c r="CD61" s="178"/>
      <c r="CE61" s="178"/>
      <c r="CF61" s="178"/>
      <c r="CG61" s="178"/>
      <c r="CH61" s="178"/>
      <c r="CI61" s="178"/>
      <c r="CJ61" s="178"/>
      <c r="CK61" s="178"/>
      <c r="CL61" s="178"/>
      <c r="CM61" s="178"/>
      <c r="CN61" s="178"/>
      <c r="CO61" s="178"/>
      <c r="CP61" s="178"/>
      <c r="CQ61" s="178"/>
      <c r="CR61" s="178"/>
      <c r="CS61" s="178"/>
      <c r="CT61" s="178"/>
      <c r="CU61" s="178"/>
      <c r="CV61" s="178"/>
      <c r="CW61" s="178"/>
      <c r="CX61" s="178"/>
      <c r="CY61" s="178"/>
      <c r="CZ61" s="178"/>
      <c r="DA61" s="178"/>
      <c r="DB61" s="178"/>
      <c r="DC61" s="178"/>
      <c r="DD61" s="178"/>
      <c r="DE61" s="178"/>
      <c r="DF61" s="178"/>
      <c r="DG61" s="178"/>
      <c r="DH61" s="178"/>
      <c r="DI61" s="178"/>
      <c r="DJ61" s="178"/>
      <c r="DK61" s="178"/>
      <c r="DL61" s="178"/>
      <c r="DM61" s="178"/>
      <c r="DN61" s="178"/>
      <c r="DO61" s="178"/>
      <c r="DP61" s="178"/>
      <c r="DQ61" s="178"/>
      <c r="DR61" s="178"/>
      <c r="DS61" s="178"/>
      <c r="DT61" s="178"/>
      <c r="DU61" s="178"/>
      <c r="DV61" s="178"/>
      <c r="DW61" s="178"/>
      <c r="DX61" s="178"/>
      <c r="DY61" s="178"/>
      <c r="DZ61" s="178"/>
      <c r="EA61" s="178"/>
      <c r="EB61" s="178"/>
      <c r="EC61" s="178"/>
      <c r="ED61" s="178"/>
      <c r="EE61" s="178"/>
      <c r="EF61" s="178"/>
      <c r="EG61" s="178"/>
      <c r="EH61" s="178"/>
      <c r="EI61" s="178"/>
      <c r="EJ61" s="178"/>
      <c r="EK61" s="178"/>
      <c r="EL61" s="178"/>
      <c r="EM61" s="178"/>
      <c r="EN61" s="178"/>
      <c r="EO61" s="178"/>
      <c r="EP61" s="178"/>
      <c r="EQ61" s="178"/>
      <c r="ER61" s="178"/>
      <c r="ES61" s="178"/>
      <c r="ET61" s="178"/>
      <c r="EU61" s="178"/>
      <c r="EV61" s="178"/>
      <c r="EW61" s="178"/>
      <c r="EX61" s="178"/>
      <c r="EY61" s="178"/>
      <c r="EZ61" s="178"/>
      <c r="FA61" s="178"/>
      <c r="FB61" s="178"/>
      <c r="FC61" s="178"/>
      <c r="FD61" s="178"/>
      <c r="FE61" s="178"/>
      <c r="FF61" s="178"/>
      <c r="FG61" s="178"/>
      <c r="FH61" s="178"/>
      <c r="FI61" s="178"/>
      <c r="FJ61" s="178"/>
      <c r="FK61" s="178"/>
      <c r="FL61" s="178"/>
      <c r="FM61" s="178"/>
      <c r="FN61" s="178"/>
      <c r="FO61" s="178"/>
      <c r="FP61" s="178"/>
      <c r="FQ61" s="178"/>
      <c r="FR61" s="178"/>
      <c r="FS61" s="178"/>
      <c r="FT61" s="178"/>
      <c r="FU61" s="178"/>
      <c r="FV61" s="178"/>
      <c r="FW61" s="178"/>
      <c r="FX61" s="178"/>
      <c r="FY61" s="178"/>
      <c r="FZ61" s="178"/>
      <c r="GA61" s="178"/>
      <c r="GB61" s="178"/>
      <c r="GC61" s="178"/>
      <c r="GD61" s="178"/>
      <c r="GE61" s="178"/>
      <c r="GF61" s="178"/>
      <c r="GG61" s="178"/>
      <c r="GH61" s="178"/>
      <c r="GI61" s="178"/>
      <c r="GJ61" s="178"/>
      <c r="GK61" s="178"/>
      <c r="GL61" s="178"/>
      <c r="GM61" s="178"/>
      <c r="GN61" s="178"/>
      <c r="GO61" s="178"/>
      <c r="GP61" s="178"/>
      <c r="GQ61" s="178"/>
      <c r="GR61" s="178"/>
      <c r="GS61" s="178"/>
      <c r="GT61" s="178"/>
      <c r="GU61" s="178"/>
      <c r="GV61" s="178"/>
      <c r="GW61" s="178"/>
      <c r="GX61" s="178"/>
      <c r="GY61" s="178"/>
      <c r="GZ61" s="178"/>
      <c r="HA61" s="178"/>
      <c r="HB61" s="178"/>
      <c r="HC61" s="178"/>
      <c r="HD61" s="178"/>
      <c r="HE61" s="178"/>
      <c r="HF61" s="178"/>
      <c r="HG61" s="178"/>
      <c r="HH61" s="178"/>
      <c r="HI61" s="178"/>
      <c r="HJ61" s="178"/>
      <c r="HK61" s="178"/>
      <c r="HL61" s="178"/>
      <c r="HM61" s="178"/>
      <c r="HN61" s="178"/>
      <c r="HO61" s="178"/>
      <c r="HP61" s="178"/>
      <c r="HQ61" s="178"/>
      <c r="HR61" s="178"/>
      <c r="HS61" s="178"/>
      <c r="HT61" s="178"/>
      <c r="HU61" s="178"/>
      <c r="HV61" s="178"/>
      <c r="HW61" s="178"/>
      <c r="HX61" s="178"/>
      <c r="HY61" s="178"/>
      <c r="HZ61" s="178"/>
      <c r="IA61" s="178"/>
      <c r="IB61" s="178"/>
      <c r="IC61" s="178"/>
      <c r="ID61" s="178"/>
      <c r="IE61" s="178"/>
      <c r="IF61" s="178"/>
      <c r="IG61" s="178"/>
      <c r="IH61" s="178"/>
      <c r="II61" s="178"/>
      <c r="IJ61" s="178"/>
      <c r="IK61" s="178"/>
      <c r="IL61" s="178"/>
      <c r="IM61" s="178"/>
      <c r="IN61" s="178"/>
      <c r="IO61" s="178"/>
      <c r="IP61" s="178"/>
      <c r="IQ61" s="178"/>
      <c r="IR61" s="178"/>
      <c r="IS61" s="178"/>
      <c r="IT61" s="178"/>
      <c r="IU61" s="178"/>
      <c r="IV61" s="178"/>
      <c r="IW61" s="178"/>
      <c r="IX61" s="178"/>
      <c r="IY61" s="178"/>
      <c r="IZ61" s="178"/>
      <c r="JA61" s="178"/>
      <c r="JB61" s="178"/>
      <c r="JC61" s="178"/>
      <c r="JD61" s="178"/>
      <c r="JE61" s="178"/>
      <c r="JF61" s="178"/>
      <c r="JG61" s="178"/>
      <c r="JH61" s="178"/>
      <c r="JI61" s="178"/>
      <c r="JJ61" s="178"/>
      <c r="JK61" s="178"/>
      <c r="JL61" s="178"/>
      <c r="JM61" s="178"/>
      <c r="JN61" s="178"/>
      <c r="JO61" s="178"/>
      <c r="JP61" s="178"/>
      <c r="JQ61" s="178"/>
      <c r="JR61" s="178"/>
      <c r="JS61" s="178"/>
      <c r="JT61" s="178"/>
      <c r="JU61" s="178"/>
      <c r="JV61" s="178"/>
      <c r="JW61" s="178"/>
      <c r="JX61" s="178"/>
      <c r="JY61" s="178"/>
      <c r="JZ61" s="178"/>
      <c r="KA61" s="178"/>
      <c r="KB61" s="178"/>
      <c r="KC61" s="178"/>
      <c r="KD61" s="178"/>
      <c r="KE61" s="178"/>
      <c r="KF61" s="178"/>
      <c r="KG61" s="178"/>
      <c r="KH61" s="178"/>
      <c r="KI61" s="178"/>
      <c r="KJ61" s="178"/>
      <c r="KK61" s="178"/>
      <c r="KL61" s="178"/>
      <c r="KM61" s="178"/>
      <c r="KN61" s="178"/>
      <c r="KO61" s="178"/>
      <c r="KP61" s="178"/>
      <c r="KQ61" s="178"/>
      <c r="KR61" s="178"/>
      <c r="KS61" s="178"/>
      <c r="KT61" s="178"/>
      <c r="KU61" s="178"/>
      <c r="KV61" s="178"/>
      <c r="KW61" s="178"/>
      <c r="KX61" s="178"/>
      <c r="KY61" s="178"/>
      <c r="KZ61" s="178"/>
      <c r="LA61" s="178"/>
      <c r="LB61" s="178"/>
      <c r="LC61" s="178"/>
      <c r="LD61" s="178"/>
      <c r="LE61" s="178"/>
      <c r="LF61" s="178"/>
      <c r="LG61" s="178"/>
      <c r="LH61" s="178"/>
      <c r="LI61" s="178"/>
      <c r="LJ61" s="178"/>
      <c r="LK61" s="178"/>
      <c r="LL61" s="178"/>
      <c r="LM61" s="178"/>
      <c r="LN61" s="178"/>
      <c r="LO61" s="178"/>
      <c r="LP61" s="178"/>
      <c r="LQ61" s="178"/>
    </row>
    <row r="62" spans="1:464" s="120" customFormat="1" ht="24" x14ac:dyDescent="0.25">
      <c r="A62" s="81">
        <v>39</v>
      </c>
      <c r="B62" s="275" t="s">
        <v>342</v>
      </c>
      <c r="C62" s="269" t="s">
        <v>343</v>
      </c>
      <c r="D62" s="295" t="s">
        <v>1284</v>
      </c>
      <c r="E62" s="229" t="s">
        <v>495</v>
      </c>
      <c r="F62" s="271" t="s">
        <v>344</v>
      </c>
      <c r="G62" s="271" t="s">
        <v>54</v>
      </c>
      <c r="H62" s="215">
        <f>ΠΛΑΣΤΗΡΑ!J447+ΚΑΛΑΤΖΟΠΟΥΛΟΥ!J445+'ΕΠΙΣΚΟΠΟΥ ΔΑΒΙΔ'!J449+'ΝΟΒΑ ΜΠΛΕΡΗ'!J448+'ΚΟΡΥΔΑΛΛΕΩΣ ΕΥΡΩΠΗΣ'!J451+'ΠΛΑΤΕΙΑ ΚΟΡΥΔΑΛΛΕΩΣ'!J458</f>
        <v>91</v>
      </c>
      <c r="I62" s="232">
        <v>2</v>
      </c>
      <c r="J62" s="345">
        <f t="shared" si="9"/>
        <v>182</v>
      </c>
      <c r="K62" s="101"/>
      <c r="L62" s="178"/>
      <c r="M62" s="178"/>
      <c r="N62" s="178"/>
      <c r="O62" s="178"/>
      <c r="P62" s="178"/>
      <c r="Q62" s="178"/>
      <c r="R62" s="178"/>
      <c r="S62" s="178"/>
      <c r="T62" s="178"/>
      <c r="U62" s="178"/>
      <c r="V62" s="178"/>
      <c r="W62" s="178"/>
      <c r="X62" s="178"/>
      <c r="Y62" s="178"/>
      <c r="Z62" s="178"/>
      <c r="AA62" s="178"/>
      <c r="AB62" s="178"/>
      <c r="AC62" s="178"/>
      <c r="AD62" s="178"/>
      <c r="AE62" s="178"/>
      <c r="AF62" s="178"/>
      <c r="AG62" s="178"/>
      <c r="AH62" s="178"/>
      <c r="AI62" s="178"/>
      <c r="AJ62" s="178"/>
      <c r="AK62" s="178"/>
      <c r="AL62" s="178"/>
      <c r="AM62" s="178"/>
      <c r="AN62" s="178"/>
      <c r="AO62" s="178"/>
      <c r="AP62" s="178"/>
      <c r="AQ62" s="178"/>
      <c r="AR62" s="178"/>
      <c r="AS62" s="178"/>
      <c r="AT62" s="178"/>
      <c r="AU62" s="178"/>
      <c r="AV62" s="178"/>
      <c r="AW62" s="178"/>
      <c r="AX62" s="178"/>
      <c r="AY62" s="178"/>
      <c r="AZ62" s="178"/>
      <c r="BA62" s="178"/>
      <c r="BB62" s="178"/>
      <c r="BC62" s="178"/>
      <c r="BD62" s="178"/>
      <c r="BE62" s="178"/>
      <c r="BF62" s="178"/>
      <c r="BG62" s="178"/>
      <c r="BH62" s="178"/>
      <c r="BI62" s="178"/>
      <c r="BJ62" s="178"/>
      <c r="BK62" s="178"/>
      <c r="BL62" s="178"/>
      <c r="BM62" s="178"/>
      <c r="BN62" s="178"/>
      <c r="BO62" s="178"/>
      <c r="BP62" s="178"/>
      <c r="BQ62" s="178"/>
      <c r="BR62" s="178"/>
      <c r="BS62" s="178"/>
      <c r="BT62" s="178"/>
      <c r="BU62" s="178"/>
      <c r="BV62" s="178"/>
      <c r="BW62" s="178"/>
      <c r="BX62" s="178"/>
      <c r="BY62" s="178"/>
      <c r="BZ62" s="178"/>
      <c r="CA62" s="178"/>
      <c r="CB62" s="178"/>
      <c r="CC62" s="178"/>
      <c r="CD62" s="178"/>
      <c r="CE62" s="178"/>
      <c r="CF62" s="178"/>
      <c r="CG62" s="178"/>
      <c r="CH62" s="178"/>
      <c r="CI62" s="178"/>
      <c r="CJ62" s="178"/>
      <c r="CK62" s="178"/>
      <c r="CL62" s="178"/>
      <c r="CM62" s="178"/>
      <c r="CN62" s="178"/>
      <c r="CO62" s="178"/>
      <c r="CP62" s="178"/>
      <c r="CQ62" s="178"/>
      <c r="CR62" s="178"/>
      <c r="CS62" s="178"/>
      <c r="CT62" s="178"/>
      <c r="CU62" s="178"/>
      <c r="CV62" s="178"/>
      <c r="CW62" s="178"/>
      <c r="CX62" s="178"/>
      <c r="CY62" s="178"/>
      <c r="CZ62" s="178"/>
      <c r="DA62" s="178"/>
      <c r="DB62" s="178"/>
      <c r="DC62" s="178"/>
      <c r="DD62" s="178"/>
      <c r="DE62" s="178"/>
      <c r="DF62" s="178"/>
      <c r="DG62" s="178"/>
      <c r="DH62" s="178"/>
      <c r="DI62" s="178"/>
      <c r="DJ62" s="178"/>
      <c r="DK62" s="178"/>
      <c r="DL62" s="178"/>
      <c r="DM62" s="178"/>
      <c r="DN62" s="178"/>
      <c r="DO62" s="178"/>
      <c r="DP62" s="178"/>
      <c r="DQ62" s="178"/>
      <c r="DR62" s="178"/>
      <c r="DS62" s="178"/>
      <c r="DT62" s="178"/>
      <c r="DU62" s="178"/>
      <c r="DV62" s="178"/>
      <c r="DW62" s="178"/>
      <c r="DX62" s="178"/>
      <c r="DY62" s="178"/>
      <c r="DZ62" s="178"/>
      <c r="EA62" s="178"/>
      <c r="EB62" s="178"/>
      <c r="EC62" s="178"/>
      <c r="ED62" s="178"/>
      <c r="EE62" s="178"/>
      <c r="EF62" s="178"/>
      <c r="EG62" s="178"/>
      <c r="EH62" s="178"/>
      <c r="EI62" s="178"/>
      <c r="EJ62" s="178"/>
      <c r="EK62" s="178"/>
      <c r="EL62" s="178"/>
      <c r="EM62" s="178"/>
      <c r="EN62" s="178"/>
      <c r="EO62" s="178"/>
      <c r="EP62" s="178"/>
      <c r="EQ62" s="178"/>
      <c r="ER62" s="178"/>
      <c r="ES62" s="178"/>
      <c r="ET62" s="178"/>
      <c r="EU62" s="178"/>
      <c r="EV62" s="178"/>
      <c r="EW62" s="178"/>
      <c r="EX62" s="178"/>
      <c r="EY62" s="178"/>
      <c r="EZ62" s="178"/>
      <c r="FA62" s="178"/>
      <c r="FB62" s="178"/>
      <c r="FC62" s="178"/>
      <c r="FD62" s="178"/>
      <c r="FE62" s="178"/>
      <c r="FF62" s="178"/>
      <c r="FG62" s="178"/>
      <c r="FH62" s="178"/>
      <c r="FI62" s="178"/>
      <c r="FJ62" s="178"/>
      <c r="FK62" s="178"/>
      <c r="FL62" s="178"/>
      <c r="FM62" s="178"/>
      <c r="FN62" s="178"/>
      <c r="FO62" s="178"/>
      <c r="FP62" s="178"/>
      <c r="FQ62" s="178"/>
      <c r="FR62" s="178"/>
      <c r="FS62" s="178"/>
      <c r="FT62" s="178"/>
      <c r="FU62" s="178"/>
      <c r="FV62" s="178"/>
      <c r="FW62" s="178"/>
      <c r="FX62" s="178"/>
      <c r="FY62" s="178"/>
      <c r="FZ62" s="178"/>
      <c r="GA62" s="178"/>
      <c r="GB62" s="178"/>
      <c r="GC62" s="178"/>
      <c r="GD62" s="178"/>
      <c r="GE62" s="178"/>
      <c r="GF62" s="178"/>
      <c r="GG62" s="178"/>
      <c r="GH62" s="178"/>
      <c r="GI62" s="178"/>
      <c r="GJ62" s="178"/>
      <c r="GK62" s="178"/>
      <c r="GL62" s="178"/>
      <c r="GM62" s="178"/>
      <c r="GN62" s="178"/>
      <c r="GO62" s="178"/>
      <c r="GP62" s="178"/>
      <c r="GQ62" s="178"/>
      <c r="GR62" s="178"/>
      <c r="GS62" s="178"/>
      <c r="GT62" s="178"/>
      <c r="GU62" s="178"/>
      <c r="GV62" s="178"/>
      <c r="GW62" s="178"/>
      <c r="GX62" s="178"/>
      <c r="GY62" s="178"/>
      <c r="GZ62" s="178"/>
      <c r="HA62" s="178"/>
      <c r="HB62" s="178"/>
      <c r="HC62" s="178"/>
      <c r="HD62" s="178"/>
      <c r="HE62" s="178"/>
      <c r="HF62" s="178"/>
      <c r="HG62" s="178"/>
      <c r="HH62" s="178"/>
      <c r="HI62" s="178"/>
      <c r="HJ62" s="178"/>
      <c r="HK62" s="178"/>
      <c r="HL62" s="178"/>
      <c r="HM62" s="178"/>
      <c r="HN62" s="178"/>
      <c r="HO62" s="178"/>
      <c r="HP62" s="178"/>
      <c r="HQ62" s="178"/>
      <c r="HR62" s="178"/>
      <c r="HS62" s="178"/>
      <c r="HT62" s="178"/>
      <c r="HU62" s="178"/>
      <c r="HV62" s="178"/>
      <c r="HW62" s="178"/>
      <c r="HX62" s="178"/>
      <c r="HY62" s="178"/>
      <c r="HZ62" s="178"/>
      <c r="IA62" s="178"/>
      <c r="IB62" s="178"/>
      <c r="IC62" s="178"/>
      <c r="ID62" s="178"/>
      <c r="IE62" s="178"/>
      <c r="IF62" s="178"/>
      <c r="IG62" s="178"/>
      <c r="IH62" s="178"/>
      <c r="II62" s="178"/>
      <c r="IJ62" s="178"/>
      <c r="IK62" s="178"/>
      <c r="IL62" s="178"/>
      <c r="IM62" s="178"/>
      <c r="IN62" s="178"/>
      <c r="IO62" s="178"/>
      <c r="IP62" s="178"/>
      <c r="IQ62" s="178"/>
      <c r="IR62" s="178"/>
      <c r="IS62" s="178"/>
      <c r="IT62" s="178"/>
      <c r="IU62" s="178"/>
      <c r="IV62" s="178"/>
      <c r="IW62" s="178"/>
      <c r="IX62" s="178"/>
      <c r="IY62" s="178"/>
      <c r="IZ62" s="178"/>
      <c r="JA62" s="178"/>
      <c r="JB62" s="178"/>
      <c r="JC62" s="178"/>
      <c r="JD62" s="178"/>
      <c r="JE62" s="178"/>
      <c r="JF62" s="178"/>
      <c r="JG62" s="178"/>
      <c r="JH62" s="178"/>
      <c r="JI62" s="178"/>
      <c r="JJ62" s="178"/>
      <c r="JK62" s="178"/>
      <c r="JL62" s="178"/>
      <c r="JM62" s="178"/>
      <c r="JN62" s="178"/>
      <c r="JO62" s="178"/>
      <c r="JP62" s="178"/>
      <c r="JQ62" s="178"/>
      <c r="JR62" s="178"/>
      <c r="JS62" s="178"/>
      <c r="JT62" s="178"/>
      <c r="JU62" s="178"/>
      <c r="JV62" s="178"/>
      <c r="JW62" s="178"/>
      <c r="JX62" s="178"/>
      <c r="JY62" s="178"/>
      <c r="JZ62" s="178"/>
      <c r="KA62" s="178"/>
      <c r="KB62" s="178"/>
      <c r="KC62" s="178"/>
      <c r="KD62" s="178"/>
      <c r="KE62" s="178"/>
      <c r="KF62" s="178"/>
      <c r="KG62" s="178"/>
      <c r="KH62" s="178"/>
      <c r="KI62" s="178"/>
      <c r="KJ62" s="178"/>
      <c r="KK62" s="178"/>
      <c r="KL62" s="178"/>
      <c r="KM62" s="178"/>
      <c r="KN62" s="178"/>
      <c r="KO62" s="178"/>
      <c r="KP62" s="178"/>
      <c r="KQ62" s="178"/>
      <c r="KR62" s="178"/>
      <c r="KS62" s="178"/>
      <c r="KT62" s="178"/>
      <c r="KU62" s="178"/>
      <c r="KV62" s="178"/>
      <c r="KW62" s="178"/>
      <c r="KX62" s="178"/>
      <c r="KY62" s="178"/>
      <c r="KZ62" s="178"/>
      <c r="LA62" s="178"/>
      <c r="LB62" s="178"/>
      <c r="LC62" s="178"/>
      <c r="LD62" s="178"/>
      <c r="LE62" s="178"/>
      <c r="LF62" s="178"/>
      <c r="LG62" s="178"/>
      <c r="LH62" s="178"/>
      <c r="LI62" s="178"/>
      <c r="LJ62" s="178"/>
      <c r="LK62" s="178"/>
      <c r="LL62" s="178"/>
      <c r="LM62" s="178"/>
      <c r="LN62" s="178"/>
      <c r="LO62" s="178"/>
      <c r="LP62" s="178"/>
      <c r="LQ62" s="178"/>
    </row>
    <row r="63" spans="1:464" s="120" customFormat="1" x14ac:dyDescent="0.25">
      <c r="A63" s="81"/>
      <c r="B63" s="352" t="s">
        <v>345</v>
      </c>
      <c r="C63" s="110"/>
      <c r="D63" s="111"/>
      <c r="E63" s="110"/>
      <c r="F63" s="110"/>
      <c r="G63" s="110"/>
      <c r="H63" s="110"/>
      <c r="I63" s="110"/>
      <c r="J63" s="110"/>
      <c r="K63" s="562"/>
    </row>
    <row r="64" spans="1:464" s="120" customFormat="1" x14ac:dyDescent="0.25">
      <c r="A64" s="81">
        <v>40</v>
      </c>
      <c r="B64" s="105" t="s">
        <v>311</v>
      </c>
      <c r="C64" s="112" t="s">
        <v>310</v>
      </c>
      <c r="D64" s="113" t="s">
        <v>1285</v>
      </c>
      <c r="E64" s="109"/>
      <c r="F64" s="114" t="s">
        <v>308</v>
      </c>
      <c r="G64" s="114" t="s">
        <v>25</v>
      </c>
      <c r="H64" s="108">
        <f>ΠΛΑΣΤΗΡΑ!J454+ΚΑΛΑΤΖΟΠΟΥΛΟΥ!J452+'ΕΠΙΣΚΟΠΟΥ ΔΑΒΙΔ'!J456+'ΝΟΒΑ ΜΠΛΕΡΗ'!J455+'ΚΟΡΥΔΑΛΛΕΩΣ ΕΥΡΩΠΗΣ'!J458+'ΠΛΑΤΕΙΑ ΚΟΡΥΔΑΛΛΕΩΣ'!J465</f>
        <v>23</v>
      </c>
      <c r="I64" s="460">
        <v>120</v>
      </c>
      <c r="J64" s="345">
        <f t="shared" ref="J64" si="10">ROUND(H64*I64,2)</f>
        <v>2760</v>
      </c>
      <c r="K64" s="101"/>
      <c r="L64" s="178"/>
      <c r="M64" s="178"/>
      <c r="N64" s="178"/>
      <c r="O64" s="178"/>
      <c r="P64" s="178"/>
      <c r="Q64" s="178"/>
      <c r="R64" s="178"/>
      <c r="S64" s="178"/>
      <c r="T64" s="178"/>
      <c r="U64" s="178"/>
      <c r="V64" s="178"/>
      <c r="W64" s="178"/>
      <c r="X64" s="178"/>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8"/>
      <c r="BJ64" s="178"/>
      <c r="BK64" s="178"/>
      <c r="BL64" s="178"/>
      <c r="BM64" s="178"/>
      <c r="BN64" s="178"/>
      <c r="BO64" s="178"/>
      <c r="BP64" s="178"/>
      <c r="BQ64" s="178"/>
      <c r="BR64" s="178"/>
      <c r="BS64" s="178"/>
      <c r="BT64" s="178"/>
      <c r="BU64" s="178"/>
      <c r="BV64" s="178"/>
      <c r="BW64" s="178"/>
      <c r="BX64" s="178"/>
      <c r="BY64" s="178"/>
      <c r="BZ64" s="178"/>
      <c r="CA64" s="178"/>
      <c r="CB64" s="178"/>
      <c r="CC64" s="178"/>
      <c r="CD64" s="178"/>
      <c r="CE64" s="178"/>
      <c r="CF64" s="178"/>
      <c r="CG64" s="178"/>
      <c r="CH64" s="178"/>
      <c r="CI64" s="178"/>
      <c r="CJ64" s="178"/>
      <c r="CK64" s="178"/>
      <c r="CL64" s="178"/>
      <c r="CM64" s="178"/>
      <c r="CN64" s="178"/>
      <c r="CO64" s="178"/>
      <c r="CP64" s="178"/>
      <c r="CQ64" s="178"/>
      <c r="CR64" s="178"/>
      <c r="CS64" s="178"/>
      <c r="CT64" s="178"/>
      <c r="CU64" s="178"/>
      <c r="CV64" s="178"/>
      <c r="CW64" s="178"/>
      <c r="CX64" s="178"/>
      <c r="CY64" s="178"/>
      <c r="CZ64" s="178"/>
      <c r="DA64" s="178"/>
      <c r="DB64" s="178"/>
      <c r="DC64" s="178"/>
      <c r="DD64" s="178"/>
      <c r="DE64" s="178"/>
      <c r="DF64" s="178"/>
      <c r="DG64" s="178"/>
      <c r="DH64" s="178"/>
      <c r="DI64" s="178"/>
      <c r="DJ64" s="178"/>
      <c r="DK64" s="178"/>
      <c r="DL64" s="178"/>
      <c r="DM64" s="178"/>
      <c r="DN64" s="178"/>
      <c r="DO64" s="178"/>
      <c r="DP64" s="178"/>
      <c r="DQ64" s="178"/>
      <c r="DR64" s="178"/>
      <c r="DS64" s="178"/>
      <c r="DT64" s="178"/>
      <c r="DU64" s="178"/>
      <c r="DV64" s="178"/>
      <c r="DW64" s="178"/>
      <c r="DX64" s="178"/>
      <c r="DY64" s="178"/>
      <c r="DZ64" s="178"/>
      <c r="EA64" s="178"/>
      <c r="EB64" s="178"/>
      <c r="EC64" s="178"/>
      <c r="ED64" s="178"/>
      <c r="EE64" s="178"/>
      <c r="EF64" s="178"/>
      <c r="EG64" s="178"/>
      <c r="EH64" s="178"/>
      <c r="EI64" s="178"/>
      <c r="EJ64" s="178"/>
      <c r="EK64" s="178"/>
      <c r="EL64" s="178"/>
      <c r="EM64" s="178"/>
      <c r="EN64" s="178"/>
      <c r="EO64" s="178"/>
      <c r="EP64" s="178"/>
      <c r="EQ64" s="178"/>
      <c r="ER64" s="178"/>
      <c r="ES64" s="178"/>
      <c r="ET64" s="178"/>
      <c r="EU64" s="178"/>
      <c r="EV64" s="178"/>
      <c r="EW64" s="178"/>
      <c r="EX64" s="178"/>
      <c r="EY64" s="178"/>
      <c r="EZ64" s="178"/>
      <c r="FA64" s="178"/>
      <c r="FB64" s="178"/>
      <c r="FC64" s="178"/>
      <c r="FD64" s="178"/>
      <c r="FE64" s="178"/>
      <c r="FF64" s="178"/>
      <c r="FG64" s="178"/>
      <c r="FH64" s="178"/>
      <c r="FI64" s="178"/>
      <c r="FJ64" s="178"/>
      <c r="FK64" s="178"/>
      <c r="FL64" s="178"/>
      <c r="FM64" s="178"/>
      <c r="FN64" s="178"/>
      <c r="FO64" s="178"/>
      <c r="FP64" s="178"/>
      <c r="FQ64" s="178"/>
      <c r="FR64" s="178"/>
      <c r="FS64" s="178"/>
      <c r="FT64" s="178"/>
      <c r="FU64" s="178"/>
      <c r="FV64" s="178"/>
      <c r="FW64" s="178"/>
      <c r="FX64" s="178"/>
      <c r="FY64" s="178"/>
      <c r="FZ64" s="178"/>
      <c r="GA64" s="178"/>
      <c r="GB64" s="178"/>
      <c r="GC64" s="178"/>
      <c r="GD64" s="178"/>
      <c r="GE64" s="178"/>
      <c r="GF64" s="178"/>
      <c r="GG64" s="178"/>
      <c r="GH64" s="178"/>
      <c r="GI64" s="178"/>
      <c r="GJ64" s="178"/>
      <c r="GK64" s="178"/>
      <c r="GL64" s="178"/>
      <c r="GM64" s="178"/>
      <c r="GN64" s="178"/>
      <c r="GO64" s="178"/>
      <c r="GP64" s="178"/>
      <c r="GQ64" s="178"/>
      <c r="GR64" s="178"/>
      <c r="GS64" s="178"/>
      <c r="GT64" s="178"/>
      <c r="GU64" s="178"/>
      <c r="GV64" s="178"/>
      <c r="GW64" s="178"/>
      <c r="GX64" s="178"/>
      <c r="GY64" s="178"/>
      <c r="GZ64" s="178"/>
      <c r="HA64" s="178"/>
      <c r="HB64" s="178"/>
      <c r="HC64" s="178"/>
      <c r="HD64" s="178"/>
      <c r="HE64" s="178"/>
      <c r="HF64" s="178"/>
      <c r="HG64" s="178"/>
      <c r="HH64" s="178"/>
      <c r="HI64" s="178"/>
      <c r="HJ64" s="178"/>
      <c r="HK64" s="178"/>
      <c r="HL64" s="178"/>
      <c r="HM64" s="178"/>
      <c r="HN64" s="178"/>
      <c r="HO64" s="178"/>
      <c r="HP64" s="178"/>
      <c r="HQ64" s="178"/>
      <c r="HR64" s="178"/>
      <c r="HS64" s="178"/>
      <c r="HT64" s="178"/>
      <c r="HU64" s="178"/>
      <c r="HV64" s="178"/>
      <c r="HW64" s="178"/>
      <c r="HX64" s="178"/>
      <c r="HY64" s="178"/>
      <c r="HZ64" s="178"/>
      <c r="IA64" s="178"/>
      <c r="IB64" s="178"/>
      <c r="IC64" s="178"/>
      <c r="ID64" s="178"/>
      <c r="IE64" s="178"/>
      <c r="IF64" s="178"/>
      <c r="IG64" s="178"/>
      <c r="IH64" s="178"/>
      <c r="II64" s="178"/>
      <c r="IJ64" s="178"/>
      <c r="IK64" s="178"/>
      <c r="IL64" s="178"/>
      <c r="IM64" s="178"/>
      <c r="IN64" s="178"/>
      <c r="IO64" s="178"/>
      <c r="IP64" s="178"/>
      <c r="IQ64" s="178"/>
      <c r="IR64" s="178"/>
      <c r="IS64" s="178"/>
      <c r="IT64" s="178"/>
      <c r="IU64" s="178"/>
      <c r="IV64" s="178"/>
      <c r="IW64" s="178"/>
      <c r="IX64" s="178"/>
      <c r="IY64" s="178"/>
      <c r="IZ64" s="178"/>
      <c r="JA64" s="178"/>
      <c r="JB64" s="178"/>
      <c r="JC64" s="178"/>
      <c r="JD64" s="178"/>
      <c r="JE64" s="178"/>
      <c r="JF64" s="178"/>
      <c r="JG64" s="178"/>
      <c r="JH64" s="178"/>
      <c r="JI64" s="178"/>
      <c r="JJ64" s="178"/>
      <c r="JK64" s="178"/>
      <c r="JL64" s="178"/>
      <c r="JM64" s="178"/>
      <c r="JN64" s="178"/>
      <c r="JO64" s="178"/>
      <c r="JP64" s="178"/>
      <c r="JQ64" s="178"/>
      <c r="JR64" s="178"/>
      <c r="JS64" s="178"/>
      <c r="JT64" s="178"/>
      <c r="JU64" s="178"/>
      <c r="JV64" s="178"/>
      <c r="JW64" s="178"/>
      <c r="JX64" s="178"/>
      <c r="JY64" s="178"/>
      <c r="JZ64" s="178"/>
      <c r="KA64" s="178"/>
      <c r="KB64" s="178"/>
      <c r="KC64" s="178"/>
      <c r="KD64" s="178"/>
      <c r="KE64" s="178"/>
      <c r="KF64" s="178"/>
      <c r="KG64" s="178"/>
      <c r="KH64" s="178"/>
      <c r="KI64" s="178"/>
      <c r="KJ64" s="178"/>
      <c r="KK64" s="178"/>
      <c r="KL64" s="178"/>
      <c r="KM64" s="178"/>
      <c r="KN64" s="178"/>
      <c r="KO64" s="178"/>
      <c r="KP64" s="178"/>
      <c r="KQ64" s="178"/>
      <c r="KR64" s="178"/>
      <c r="KS64" s="178"/>
      <c r="KT64" s="178"/>
      <c r="KU64" s="178"/>
      <c r="KV64" s="178"/>
      <c r="KW64" s="178"/>
      <c r="KX64" s="178"/>
      <c r="KY64" s="178"/>
      <c r="KZ64" s="178"/>
      <c r="LA64" s="178"/>
      <c r="LB64" s="178"/>
      <c r="LC64" s="178"/>
      <c r="LD64" s="178"/>
      <c r="LE64" s="178"/>
      <c r="LF64" s="178"/>
      <c r="LG64" s="178"/>
      <c r="LH64" s="178"/>
      <c r="LI64" s="178"/>
      <c r="LJ64" s="178"/>
      <c r="LK64" s="178"/>
      <c r="LL64" s="178"/>
      <c r="LM64" s="178"/>
      <c r="LN64" s="178"/>
      <c r="LO64" s="178"/>
      <c r="LP64" s="178"/>
      <c r="LQ64" s="178"/>
    </row>
    <row r="65" spans="1:464" s="120" customFormat="1" x14ac:dyDescent="0.25">
      <c r="A65" s="81"/>
      <c r="B65" s="350" t="s">
        <v>346</v>
      </c>
      <c r="C65" s="84"/>
      <c r="D65" s="85"/>
      <c r="E65" s="84"/>
      <c r="F65" s="84"/>
      <c r="G65" s="84"/>
      <c r="H65" s="84"/>
      <c r="I65" s="86"/>
      <c r="J65" s="563"/>
      <c r="K65" s="562"/>
      <c r="L65" s="564"/>
      <c r="M65" s="564"/>
      <c r="N65" s="564"/>
      <c r="O65" s="564"/>
      <c r="P65" s="564"/>
      <c r="Q65" s="564"/>
      <c r="R65" s="564"/>
      <c r="S65" s="564"/>
      <c r="T65" s="564"/>
      <c r="U65" s="564"/>
      <c r="V65" s="564"/>
      <c r="W65" s="564"/>
      <c r="X65" s="564"/>
      <c r="Y65" s="564"/>
      <c r="Z65" s="564"/>
      <c r="AA65" s="564"/>
      <c r="AB65" s="564"/>
      <c r="AC65" s="564"/>
      <c r="AD65" s="564"/>
      <c r="AE65" s="564"/>
      <c r="AF65" s="564"/>
      <c r="AG65" s="564"/>
      <c r="AH65" s="564"/>
      <c r="AI65" s="564"/>
      <c r="AJ65" s="564"/>
      <c r="AK65" s="564"/>
      <c r="AL65" s="564"/>
      <c r="AM65" s="564"/>
      <c r="AN65" s="564"/>
      <c r="AO65" s="564"/>
      <c r="AP65" s="564"/>
      <c r="AQ65" s="564"/>
      <c r="AR65" s="564"/>
      <c r="AS65" s="564"/>
      <c r="AT65" s="564"/>
      <c r="AU65" s="564"/>
      <c r="AV65" s="564"/>
      <c r="AW65" s="564"/>
      <c r="AX65" s="564"/>
      <c r="AY65" s="564"/>
      <c r="AZ65" s="564"/>
      <c r="BA65" s="564"/>
      <c r="BB65" s="564"/>
      <c r="BC65" s="564"/>
      <c r="BD65" s="564"/>
      <c r="BE65" s="564"/>
      <c r="BF65" s="564"/>
      <c r="BG65" s="564"/>
      <c r="BH65" s="564"/>
      <c r="BI65" s="564"/>
      <c r="BJ65" s="564"/>
      <c r="BK65" s="564"/>
      <c r="BL65" s="564"/>
      <c r="BM65" s="564"/>
      <c r="BN65" s="564"/>
      <c r="BO65" s="564"/>
      <c r="BP65" s="564"/>
      <c r="BQ65" s="564"/>
      <c r="BR65" s="564"/>
      <c r="BS65" s="564"/>
      <c r="BT65" s="564"/>
      <c r="BU65" s="564"/>
      <c r="BV65" s="564"/>
      <c r="BW65" s="564"/>
      <c r="BX65" s="564"/>
      <c r="BY65" s="564"/>
      <c r="BZ65" s="564"/>
      <c r="CA65" s="564"/>
      <c r="CB65" s="564"/>
      <c r="CC65" s="564"/>
      <c r="CD65" s="564"/>
      <c r="CE65" s="564"/>
      <c r="CF65" s="564"/>
      <c r="CG65" s="564"/>
      <c r="CH65" s="564"/>
      <c r="CI65" s="564"/>
      <c r="CJ65" s="564"/>
      <c r="CK65" s="564"/>
      <c r="CL65" s="564"/>
      <c r="CM65" s="564"/>
      <c r="CN65" s="564"/>
      <c r="CO65" s="564"/>
      <c r="CP65" s="564"/>
      <c r="CQ65" s="564"/>
      <c r="CR65" s="564"/>
      <c r="CS65" s="564"/>
      <c r="CT65" s="564"/>
      <c r="CU65" s="564"/>
      <c r="CV65" s="564"/>
      <c r="CW65" s="564"/>
      <c r="CX65" s="564"/>
      <c r="CY65" s="564"/>
      <c r="CZ65" s="564"/>
      <c r="DA65" s="564"/>
      <c r="DB65" s="564"/>
      <c r="DC65" s="564"/>
      <c r="DD65" s="564"/>
      <c r="DE65" s="564"/>
      <c r="DF65" s="564"/>
      <c r="DG65" s="564"/>
      <c r="DH65" s="564"/>
      <c r="DI65" s="564"/>
      <c r="DJ65" s="564"/>
      <c r="DK65" s="564"/>
      <c r="DL65" s="564"/>
      <c r="DM65" s="564"/>
      <c r="DN65" s="564"/>
      <c r="DO65" s="564"/>
      <c r="DP65" s="564"/>
      <c r="DQ65" s="564"/>
      <c r="DR65" s="564"/>
      <c r="DS65" s="564"/>
      <c r="DT65" s="564"/>
      <c r="DU65" s="564"/>
      <c r="DV65" s="564"/>
      <c r="DW65" s="564"/>
      <c r="DX65" s="564"/>
      <c r="DY65" s="564"/>
      <c r="DZ65" s="564"/>
      <c r="EA65" s="564"/>
      <c r="EB65" s="564"/>
      <c r="EC65" s="564"/>
      <c r="ED65" s="564"/>
      <c r="EE65" s="564"/>
      <c r="EF65" s="564"/>
      <c r="EG65" s="564"/>
      <c r="EH65" s="564"/>
      <c r="EI65" s="564"/>
      <c r="EJ65" s="564"/>
      <c r="EK65" s="564"/>
      <c r="EL65" s="564"/>
      <c r="EM65" s="564"/>
      <c r="EN65" s="564"/>
      <c r="EO65" s="564"/>
      <c r="EP65" s="564"/>
      <c r="EQ65" s="564"/>
      <c r="ER65" s="564"/>
      <c r="ES65" s="564"/>
      <c r="ET65" s="564"/>
      <c r="EU65" s="564"/>
      <c r="EV65" s="564"/>
      <c r="EW65" s="564"/>
      <c r="EX65" s="564"/>
      <c r="EY65" s="564"/>
      <c r="EZ65" s="564"/>
      <c r="FA65" s="564"/>
      <c r="FB65" s="564"/>
      <c r="FC65" s="564"/>
      <c r="FD65" s="564"/>
      <c r="FE65" s="564"/>
      <c r="FF65" s="564"/>
      <c r="FG65" s="564"/>
      <c r="FH65" s="564"/>
      <c r="FI65" s="564"/>
      <c r="FJ65" s="564"/>
      <c r="FK65" s="564"/>
      <c r="FL65" s="564"/>
      <c r="FM65" s="564"/>
      <c r="FN65" s="564"/>
      <c r="FO65" s="564"/>
      <c r="FP65" s="564"/>
      <c r="FQ65" s="564"/>
      <c r="FR65" s="564"/>
      <c r="FS65" s="564"/>
      <c r="FT65" s="564"/>
      <c r="FU65" s="564"/>
      <c r="FV65" s="564"/>
      <c r="FW65" s="564"/>
      <c r="FX65" s="564"/>
      <c r="FY65" s="564"/>
      <c r="FZ65" s="564"/>
      <c r="GA65" s="564"/>
      <c r="GB65" s="564"/>
      <c r="GC65" s="564"/>
      <c r="GD65" s="564"/>
      <c r="GE65" s="564"/>
      <c r="GF65" s="564"/>
      <c r="GG65" s="564"/>
      <c r="GH65" s="564"/>
      <c r="GI65" s="564"/>
      <c r="GJ65" s="564"/>
      <c r="GK65" s="564"/>
      <c r="GL65" s="564"/>
      <c r="GM65" s="564"/>
      <c r="GN65" s="564"/>
      <c r="GO65" s="564"/>
      <c r="GP65" s="564"/>
      <c r="GQ65" s="564"/>
      <c r="GR65" s="564"/>
      <c r="GS65" s="564"/>
      <c r="GT65" s="564"/>
      <c r="GU65" s="564"/>
      <c r="GV65" s="564"/>
      <c r="GW65" s="564"/>
      <c r="GX65" s="564"/>
      <c r="GY65" s="564"/>
      <c r="GZ65" s="564"/>
      <c r="HA65" s="564"/>
      <c r="HB65" s="564"/>
      <c r="HC65" s="564"/>
      <c r="HD65" s="564"/>
      <c r="HE65" s="564"/>
      <c r="HF65" s="564"/>
      <c r="HG65" s="564"/>
      <c r="HH65" s="564"/>
      <c r="HI65" s="564"/>
      <c r="HJ65" s="564"/>
      <c r="HK65" s="564"/>
      <c r="HL65" s="564"/>
      <c r="HM65" s="564"/>
      <c r="HN65" s="564"/>
      <c r="HO65" s="564"/>
      <c r="HP65" s="564"/>
      <c r="HQ65" s="564"/>
      <c r="HR65" s="564"/>
      <c r="HS65" s="564"/>
      <c r="HT65" s="564"/>
      <c r="HU65" s="564"/>
      <c r="HV65" s="564"/>
      <c r="HW65" s="564"/>
      <c r="HX65" s="564"/>
      <c r="HY65" s="564"/>
      <c r="HZ65" s="564"/>
      <c r="IA65" s="564"/>
      <c r="IB65" s="564"/>
      <c r="IC65" s="564"/>
      <c r="ID65" s="564"/>
      <c r="IE65" s="564"/>
      <c r="IF65" s="564"/>
      <c r="IG65" s="564"/>
      <c r="IH65" s="564"/>
      <c r="II65" s="564"/>
      <c r="IJ65" s="564"/>
      <c r="IK65" s="564"/>
      <c r="IL65" s="564"/>
      <c r="IM65" s="564"/>
      <c r="IN65" s="564"/>
      <c r="IO65" s="564"/>
      <c r="IP65" s="564"/>
      <c r="IQ65" s="564"/>
      <c r="IR65" s="564"/>
      <c r="IS65" s="564"/>
      <c r="IT65" s="564"/>
      <c r="IU65" s="564"/>
      <c r="IV65" s="564"/>
      <c r="IW65" s="564"/>
      <c r="IX65" s="564"/>
      <c r="IY65" s="564"/>
      <c r="IZ65" s="564"/>
      <c r="JA65" s="564"/>
      <c r="JB65" s="564"/>
      <c r="JC65" s="564"/>
      <c r="JD65" s="564"/>
      <c r="JE65" s="564"/>
      <c r="JF65" s="564"/>
      <c r="JG65" s="564"/>
      <c r="JH65" s="564"/>
      <c r="JI65" s="564"/>
      <c r="JJ65" s="564"/>
      <c r="JK65" s="564"/>
      <c r="JL65" s="564"/>
      <c r="JM65" s="564"/>
      <c r="JN65" s="564"/>
      <c r="JO65" s="564"/>
      <c r="JP65" s="564"/>
      <c r="JQ65" s="564"/>
      <c r="JR65" s="564"/>
      <c r="JS65" s="564"/>
      <c r="JT65" s="564"/>
      <c r="JU65" s="564"/>
      <c r="JV65" s="564"/>
      <c r="JW65" s="564"/>
      <c r="JX65" s="564"/>
      <c r="JY65" s="564"/>
      <c r="JZ65" s="564"/>
      <c r="KA65" s="564"/>
      <c r="KB65" s="564"/>
      <c r="KC65" s="564"/>
      <c r="KD65" s="564"/>
      <c r="KE65" s="564"/>
      <c r="KF65" s="564"/>
      <c r="KG65" s="564"/>
      <c r="KH65" s="564"/>
      <c r="KI65" s="564"/>
      <c r="KJ65" s="564"/>
      <c r="KK65" s="564"/>
      <c r="KL65" s="564"/>
      <c r="KM65" s="564"/>
      <c r="KN65" s="564"/>
      <c r="KO65" s="564"/>
      <c r="KP65" s="564"/>
      <c r="KQ65" s="564"/>
      <c r="KR65" s="564"/>
      <c r="KS65" s="564"/>
      <c r="KT65" s="564"/>
      <c r="KU65" s="564"/>
      <c r="KV65" s="564"/>
      <c r="KW65" s="564"/>
      <c r="KX65" s="564"/>
      <c r="KY65" s="564"/>
      <c r="KZ65" s="564"/>
      <c r="LA65" s="564"/>
      <c r="LB65" s="564"/>
      <c r="LC65" s="564"/>
      <c r="LD65" s="564"/>
      <c r="LE65" s="564"/>
      <c r="LF65" s="564"/>
      <c r="LG65" s="564"/>
      <c r="LH65" s="564"/>
      <c r="LI65" s="564"/>
      <c r="LJ65" s="564"/>
      <c r="LK65" s="564"/>
      <c r="LL65" s="564"/>
      <c r="LM65" s="564"/>
      <c r="LN65" s="564"/>
      <c r="LO65" s="564"/>
      <c r="LP65" s="564"/>
      <c r="LQ65" s="564"/>
    </row>
    <row r="66" spans="1:464" s="120" customFormat="1" ht="24" x14ac:dyDescent="0.25">
      <c r="A66" s="81">
        <v>41</v>
      </c>
      <c r="B66" s="275" t="s">
        <v>347</v>
      </c>
      <c r="C66" s="269" t="s">
        <v>348</v>
      </c>
      <c r="D66" s="295" t="s">
        <v>1286</v>
      </c>
      <c r="E66" s="229"/>
      <c r="F66" s="271" t="s">
        <v>350</v>
      </c>
      <c r="G66" s="271" t="s">
        <v>351</v>
      </c>
      <c r="H66" s="215">
        <f>ΠΛΑΣΤΗΡΑ!J461+ΚΑΛΑΤΖΟΠΟΥΛΟΥ!J459+'ΕΠΙΣΚΟΠΟΥ ΔΑΒΙΔ'!J463+'ΝΟΒΑ ΜΠΛΕΡΗ'!J462+'ΚΟΡΥΔΑΛΛΕΩΣ ΕΥΡΩΠΗΣ'!J465+'ΠΛΑΤΕΙΑ ΚΟΡΥΔΑΛΛΕΩΣ'!J472</f>
        <v>9.6370000000000011E-2</v>
      </c>
      <c r="I66" s="232">
        <v>105</v>
      </c>
      <c r="J66" s="345">
        <f t="shared" ref="J66:J67" si="11">ROUND(H66*I66,2)</f>
        <v>10.119999999999999</v>
      </c>
      <c r="K66" s="101"/>
      <c r="L66" s="178"/>
      <c r="M66" s="178"/>
      <c r="N66" s="178"/>
      <c r="O66" s="178"/>
      <c r="P66" s="178"/>
      <c r="Q66" s="178"/>
      <c r="R66" s="178"/>
      <c r="S66" s="178"/>
      <c r="T66" s="178"/>
      <c r="U66" s="178"/>
      <c r="V66" s="178"/>
      <c r="W66" s="178"/>
      <c r="X66" s="178"/>
      <c r="Y66" s="178"/>
      <c r="Z66" s="178"/>
      <c r="AA66" s="178"/>
      <c r="AB66" s="178"/>
      <c r="AC66" s="178"/>
      <c r="AD66" s="178"/>
      <c r="AE66" s="178"/>
      <c r="AF66" s="178"/>
      <c r="AG66" s="178"/>
      <c r="AH66" s="178"/>
      <c r="AI66" s="178"/>
      <c r="AJ66" s="178"/>
      <c r="AK66" s="178"/>
      <c r="AL66" s="178"/>
      <c r="AM66" s="178"/>
      <c r="AN66" s="178"/>
      <c r="AO66" s="178"/>
      <c r="AP66" s="178"/>
      <c r="AQ66" s="178"/>
      <c r="AR66" s="178"/>
      <c r="AS66" s="178"/>
      <c r="AT66" s="178"/>
      <c r="AU66" s="178"/>
      <c r="AV66" s="178"/>
      <c r="AW66" s="178"/>
      <c r="AX66" s="178"/>
      <c r="AY66" s="178"/>
      <c r="AZ66" s="178"/>
      <c r="BA66" s="178"/>
      <c r="BB66" s="178"/>
      <c r="BC66" s="178"/>
      <c r="BD66" s="178"/>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78"/>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178"/>
      <c r="DG66" s="178"/>
      <c r="DH66" s="178"/>
      <c r="DI66" s="178"/>
      <c r="DJ66" s="178"/>
      <c r="DK66" s="178"/>
      <c r="DL66" s="178"/>
      <c r="DM66" s="178"/>
      <c r="DN66" s="178"/>
      <c r="DO66" s="178"/>
      <c r="DP66" s="178"/>
      <c r="DQ66" s="178"/>
      <c r="DR66" s="178"/>
      <c r="DS66" s="178"/>
      <c r="DT66" s="178"/>
      <c r="DU66" s="178"/>
      <c r="DV66" s="178"/>
      <c r="DW66" s="178"/>
      <c r="DX66" s="178"/>
      <c r="DY66" s="178"/>
      <c r="DZ66" s="178"/>
      <c r="EA66" s="178"/>
      <c r="EB66" s="178"/>
      <c r="EC66" s="178"/>
      <c r="ED66" s="178"/>
      <c r="EE66" s="178"/>
      <c r="EF66" s="178"/>
      <c r="EG66" s="178"/>
      <c r="EH66" s="178"/>
      <c r="EI66" s="178"/>
      <c r="EJ66" s="178"/>
      <c r="EK66" s="178"/>
      <c r="EL66" s="178"/>
      <c r="EM66" s="178"/>
      <c r="EN66" s="178"/>
      <c r="EO66" s="178"/>
      <c r="EP66" s="178"/>
      <c r="EQ66" s="178"/>
      <c r="ER66" s="178"/>
      <c r="ES66" s="178"/>
      <c r="ET66" s="178"/>
      <c r="EU66" s="178"/>
      <c r="EV66" s="178"/>
      <c r="EW66" s="178"/>
      <c r="EX66" s="178"/>
      <c r="EY66" s="178"/>
      <c r="EZ66" s="178"/>
      <c r="FA66" s="178"/>
      <c r="FB66" s="178"/>
      <c r="FC66" s="178"/>
      <c r="FD66" s="178"/>
      <c r="FE66" s="178"/>
      <c r="FF66" s="178"/>
      <c r="FG66" s="178"/>
      <c r="FH66" s="178"/>
      <c r="FI66" s="178"/>
      <c r="FJ66" s="178"/>
      <c r="FK66" s="178"/>
      <c r="FL66" s="178"/>
      <c r="FM66" s="178"/>
      <c r="FN66" s="178"/>
      <c r="FO66" s="178"/>
      <c r="FP66" s="178"/>
      <c r="FQ66" s="178"/>
      <c r="FR66" s="178"/>
      <c r="FS66" s="178"/>
      <c r="FT66" s="178"/>
      <c r="FU66" s="178"/>
      <c r="FV66" s="178"/>
      <c r="FW66" s="178"/>
      <c r="FX66" s="178"/>
      <c r="FY66" s="178"/>
      <c r="FZ66" s="178"/>
      <c r="GA66" s="178"/>
      <c r="GB66" s="178"/>
      <c r="GC66" s="178"/>
      <c r="GD66" s="178"/>
      <c r="GE66" s="178"/>
      <c r="GF66" s="178"/>
      <c r="GG66" s="178"/>
      <c r="GH66" s="178"/>
      <c r="GI66" s="178"/>
      <c r="GJ66" s="178"/>
      <c r="GK66" s="178"/>
      <c r="GL66" s="178"/>
      <c r="GM66" s="178"/>
      <c r="GN66" s="178"/>
      <c r="GO66" s="178"/>
      <c r="GP66" s="178"/>
      <c r="GQ66" s="178"/>
      <c r="GR66" s="178"/>
      <c r="GS66" s="178"/>
      <c r="GT66" s="178"/>
      <c r="GU66" s="178"/>
      <c r="GV66" s="178"/>
      <c r="GW66" s="178"/>
      <c r="GX66" s="178"/>
      <c r="GY66" s="178"/>
      <c r="GZ66" s="178"/>
      <c r="HA66" s="178"/>
      <c r="HB66" s="178"/>
      <c r="HC66" s="178"/>
      <c r="HD66" s="178"/>
      <c r="HE66" s="178"/>
      <c r="HF66" s="178"/>
      <c r="HG66" s="178"/>
      <c r="HH66" s="178"/>
      <c r="HI66" s="178"/>
      <c r="HJ66" s="178"/>
      <c r="HK66" s="178"/>
      <c r="HL66" s="178"/>
      <c r="HM66" s="178"/>
      <c r="HN66" s="178"/>
      <c r="HO66" s="178"/>
      <c r="HP66" s="178"/>
      <c r="HQ66" s="178"/>
      <c r="HR66" s="178"/>
      <c r="HS66" s="178"/>
      <c r="HT66" s="178"/>
      <c r="HU66" s="178"/>
      <c r="HV66" s="178"/>
      <c r="HW66" s="178"/>
      <c r="HX66" s="178"/>
      <c r="HY66" s="178"/>
      <c r="HZ66" s="178"/>
      <c r="IA66" s="178"/>
      <c r="IB66" s="178"/>
      <c r="IC66" s="178"/>
      <c r="ID66" s="178"/>
      <c r="IE66" s="178"/>
      <c r="IF66" s="178"/>
      <c r="IG66" s="178"/>
      <c r="IH66" s="178"/>
      <c r="II66" s="178"/>
      <c r="IJ66" s="178"/>
      <c r="IK66" s="178"/>
      <c r="IL66" s="178"/>
      <c r="IM66" s="178"/>
      <c r="IN66" s="178"/>
      <c r="IO66" s="178"/>
      <c r="IP66" s="178"/>
      <c r="IQ66" s="178"/>
      <c r="IR66" s="178"/>
      <c r="IS66" s="178"/>
      <c r="IT66" s="178"/>
      <c r="IU66" s="178"/>
      <c r="IV66" s="178"/>
      <c r="IW66" s="178"/>
      <c r="IX66" s="178"/>
      <c r="IY66" s="178"/>
      <c r="IZ66" s="178"/>
      <c r="JA66" s="178"/>
      <c r="JB66" s="178"/>
      <c r="JC66" s="178"/>
      <c r="JD66" s="178"/>
      <c r="JE66" s="178"/>
      <c r="JF66" s="178"/>
      <c r="JG66" s="178"/>
      <c r="JH66" s="178"/>
      <c r="JI66" s="178"/>
      <c r="JJ66" s="178"/>
      <c r="JK66" s="178"/>
      <c r="JL66" s="178"/>
      <c r="JM66" s="178"/>
      <c r="JN66" s="178"/>
      <c r="JO66" s="178"/>
      <c r="JP66" s="178"/>
      <c r="JQ66" s="178"/>
      <c r="JR66" s="178"/>
      <c r="JS66" s="178"/>
      <c r="JT66" s="178"/>
      <c r="JU66" s="178"/>
      <c r="JV66" s="178"/>
      <c r="JW66" s="178"/>
      <c r="JX66" s="178"/>
      <c r="JY66" s="178"/>
      <c r="JZ66" s="178"/>
      <c r="KA66" s="178"/>
      <c r="KB66" s="178"/>
      <c r="KC66" s="178"/>
      <c r="KD66" s="178"/>
      <c r="KE66" s="178"/>
      <c r="KF66" s="178"/>
      <c r="KG66" s="178"/>
      <c r="KH66" s="178"/>
      <c r="KI66" s="178"/>
      <c r="KJ66" s="178"/>
      <c r="KK66" s="178"/>
      <c r="KL66" s="178"/>
      <c r="KM66" s="178"/>
      <c r="KN66" s="178"/>
      <c r="KO66" s="178"/>
      <c r="KP66" s="178"/>
      <c r="KQ66" s="178"/>
      <c r="KR66" s="178"/>
      <c r="KS66" s="178"/>
      <c r="KT66" s="178"/>
      <c r="KU66" s="178"/>
      <c r="KV66" s="178"/>
      <c r="KW66" s="178"/>
      <c r="KX66" s="178"/>
      <c r="KY66" s="178"/>
      <c r="KZ66" s="178"/>
      <c r="LA66" s="178"/>
      <c r="LB66" s="178"/>
      <c r="LC66" s="178"/>
      <c r="LD66" s="178"/>
      <c r="LE66" s="178"/>
      <c r="LF66" s="178"/>
      <c r="LG66" s="178"/>
      <c r="LH66" s="178"/>
      <c r="LI66" s="178"/>
      <c r="LJ66" s="178"/>
      <c r="LK66" s="178"/>
      <c r="LL66" s="178"/>
      <c r="LM66" s="178"/>
      <c r="LN66" s="178"/>
      <c r="LO66" s="178"/>
      <c r="LP66" s="178"/>
      <c r="LQ66" s="178"/>
    </row>
    <row r="67" spans="1:464" s="120" customFormat="1" x14ac:dyDescent="0.25">
      <c r="A67" s="81">
        <v>42</v>
      </c>
      <c r="B67" s="275" t="s">
        <v>352</v>
      </c>
      <c r="C67" s="269" t="s">
        <v>353</v>
      </c>
      <c r="D67" s="295" t="s">
        <v>1287</v>
      </c>
      <c r="E67" s="229" t="s">
        <v>354</v>
      </c>
      <c r="F67" s="271" t="s">
        <v>355</v>
      </c>
      <c r="G67" s="271" t="s">
        <v>35</v>
      </c>
      <c r="H67" s="215">
        <f>ΠΛΑΣΤΗΡΑ!J467+ΚΑΛΑΤΖΟΠΟΥΛΟΥ!J465+'ΕΠΙΣΚΟΠΟΥ ΔΑΒΙΔ'!J469+'ΝΟΒΑ ΜΠΛΕΡΗ'!J468+'ΚΟΡΥΔΑΛΛΕΩΣ ΕΥΡΩΠΗΣ'!J471+'ΠΛΑΤΕΙΑ ΚΟΡΥΔΑΛΛΕΩΣ'!J478</f>
        <v>4.6734999999999998</v>
      </c>
      <c r="I67" s="232">
        <v>5</v>
      </c>
      <c r="J67" s="345">
        <f t="shared" si="11"/>
        <v>23.37</v>
      </c>
      <c r="K67" s="101"/>
      <c r="L67" s="178"/>
      <c r="M67" s="178"/>
      <c r="N67" s="178"/>
      <c r="O67" s="178"/>
      <c r="P67" s="178"/>
      <c r="Q67" s="178"/>
      <c r="R67" s="178"/>
      <c r="S67" s="178"/>
      <c r="T67" s="178"/>
      <c r="U67" s="178"/>
      <c r="V67" s="178"/>
      <c r="W67" s="178"/>
      <c r="X67" s="178"/>
      <c r="Y67" s="178"/>
      <c r="Z67" s="178"/>
      <c r="AA67" s="178"/>
      <c r="AB67" s="178"/>
      <c r="AC67" s="178"/>
      <c r="AD67" s="178"/>
      <c r="AE67" s="178"/>
      <c r="AF67" s="178"/>
      <c r="AG67" s="178"/>
      <c r="AH67" s="178"/>
      <c r="AI67" s="178"/>
      <c r="AJ67" s="178"/>
      <c r="AK67" s="178"/>
      <c r="AL67" s="178"/>
      <c r="AM67" s="178"/>
      <c r="AN67" s="178"/>
      <c r="AO67" s="178"/>
      <c r="AP67" s="178"/>
      <c r="AQ67" s="178"/>
      <c r="AR67" s="178"/>
      <c r="AS67" s="178"/>
      <c r="AT67" s="178"/>
      <c r="AU67" s="178"/>
      <c r="AV67" s="178"/>
      <c r="AW67" s="178"/>
      <c r="AX67" s="178"/>
      <c r="AY67" s="178"/>
      <c r="AZ67" s="178"/>
      <c r="BA67" s="178"/>
      <c r="BB67" s="178"/>
      <c r="BC67" s="178"/>
      <c r="BD67" s="178"/>
      <c r="BE67" s="178"/>
      <c r="BF67" s="178"/>
      <c r="BG67" s="178"/>
      <c r="BH67" s="178"/>
      <c r="BI67" s="178"/>
      <c r="BJ67" s="178"/>
      <c r="BK67" s="178"/>
      <c r="BL67" s="178"/>
      <c r="BM67" s="178"/>
      <c r="BN67" s="178"/>
      <c r="BO67" s="178"/>
      <c r="BP67" s="178"/>
      <c r="BQ67" s="178"/>
      <c r="BR67" s="178"/>
      <c r="BS67" s="178"/>
      <c r="BT67" s="178"/>
      <c r="BU67" s="178"/>
      <c r="BV67" s="178"/>
      <c r="BW67" s="178"/>
      <c r="BX67" s="178"/>
      <c r="BY67" s="178"/>
      <c r="BZ67" s="178"/>
      <c r="CA67" s="178"/>
      <c r="CB67" s="178"/>
      <c r="CC67" s="178"/>
      <c r="CD67" s="178"/>
      <c r="CE67" s="178"/>
      <c r="CF67" s="178"/>
      <c r="CG67" s="178"/>
      <c r="CH67" s="178"/>
      <c r="CI67" s="178"/>
      <c r="CJ67" s="178"/>
      <c r="CK67" s="178"/>
      <c r="CL67" s="178"/>
      <c r="CM67" s="178"/>
      <c r="CN67" s="178"/>
      <c r="CO67" s="178"/>
      <c r="CP67" s="178"/>
      <c r="CQ67" s="178"/>
      <c r="CR67" s="178"/>
      <c r="CS67" s="178"/>
      <c r="CT67" s="178"/>
      <c r="CU67" s="178"/>
      <c r="CV67" s="178"/>
      <c r="CW67" s="178"/>
      <c r="CX67" s="178"/>
      <c r="CY67" s="178"/>
      <c r="CZ67" s="178"/>
      <c r="DA67" s="178"/>
      <c r="DB67" s="178"/>
      <c r="DC67" s="178"/>
      <c r="DD67" s="178"/>
      <c r="DE67" s="178"/>
      <c r="DF67" s="178"/>
      <c r="DG67" s="178"/>
      <c r="DH67" s="178"/>
      <c r="DI67" s="178"/>
      <c r="DJ67" s="178"/>
      <c r="DK67" s="178"/>
      <c r="DL67" s="178"/>
      <c r="DM67" s="178"/>
      <c r="DN67" s="178"/>
      <c r="DO67" s="178"/>
      <c r="DP67" s="178"/>
      <c r="DQ67" s="178"/>
      <c r="DR67" s="178"/>
      <c r="DS67" s="178"/>
      <c r="DT67" s="178"/>
      <c r="DU67" s="178"/>
      <c r="DV67" s="178"/>
      <c r="DW67" s="178"/>
      <c r="DX67" s="178"/>
      <c r="DY67" s="178"/>
      <c r="DZ67" s="178"/>
      <c r="EA67" s="178"/>
      <c r="EB67" s="178"/>
      <c r="EC67" s="178"/>
      <c r="ED67" s="178"/>
      <c r="EE67" s="178"/>
      <c r="EF67" s="178"/>
      <c r="EG67" s="178"/>
      <c r="EH67" s="178"/>
      <c r="EI67" s="178"/>
      <c r="EJ67" s="178"/>
      <c r="EK67" s="178"/>
      <c r="EL67" s="178"/>
      <c r="EM67" s="178"/>
      <c r="EN67" s="178"/>
      <c r="EO67" s="178"/>
      <c r="EP67" s="178"/>
      <c r="EQ67" s="178"/>
      <c r="ER67" s="178"/>
      <c r="ES67" s="178"/>
      <c r="ET67" s="178"/>
      <c r="EU67" s="178"/>
      <c r="EV67" s="178"/>
      <c r="EW67" s="178"/>
      <c r="EX67" s="178"/>
      <c r="EY67" s="178"/>
      <c r="EZ67" s="178"/>
      <c r="FA67" s="178"/>
      <c r="FB67" s="178"/>
      <c r="FC67" s="178"/>
      <c r="FD67" s="178"/>
      <c r="FE67" s="178"/>
      <c r="FF67" s="178"/>
      <c r="FG67" s="178"/>
      <c r="FH67" s="178"/>
      <c r="FI67" s="178"/>
      <c r="FJ67" s="178"/>
      <c r="FK67" s="178"/>
      <c r="FL67" s="178"/>
      <c r="FM67" s="178"/>
      <c r="FN67" s="178"/>
      <c r="FO67" s="178"/>
      <c r="FP67" s="178"/>
      <c r="FQ67" s="178"/>
      <c r="FR67" s="178"/>
      <c r="FS67" s="178"/>
      <c r="FT67" s="178"/>
      <c r="FU67" s="178"/>
      <c r="FV67" s="178"/>
      <c r="FW67" s="178"/>
      <c r="FX67" s="178"/>
      <c r="FY67" s="178"/>
      <c r="FZ67" s="178"/>
      <c r="GA67" s="178"/>
      <c r="GB67" s="178"/>
      <c r="GC67" s="178"/>
      <c r="GD67" s="178"/>
      <c r="GE67" s="178"/>
      <c r="GF67" s="178"/>
      <c r="GG67" s="178"/>
      <c r="GH67" s="178"/>
      <c r="GI67" s="178"/>
      <c r="GJ67" s="178"/>
      <c r="GK67" s="178"/>
      <c r="GL67" s="178"/>
      <c r="GM67" s="178"/>
      <c r="GN67" s="178"/>
      <c r="GO67" s="178"/>
      <c r="GP67" s="178"/>
      <c r="GQ67" s="178"/>
      <c r="GR67" s="178"/>
      <c r="GS67" s="178"/>
      <c r="GT67" s="178"/>
      <c r="GU67" s="178"/>
      <c r="GV67" s="178"/>
      <c r="GW67" s="178"/>
      <c r="GX67" s="178"/>
      <c r="GY67" s="178"/>
      <c r="GZ67" s="178"/>
      <c r="HA67" s="178"/>
      <c r="HB67" s="178"/>
      <c r="HC67" s="178"/>
      <c r="HD67" s="178"/>
      <c r="HE67" s="178"/>
      <c r="HF67" s="178"/>
      <c r="HG67" s="178"/>
      <c r="HH67" s="178"/>
      <c r="HI67" s="178"/>
      <c r="HJ67" s="178"/>
      <c r="HK67" s="178"/>
      <c r="HL67" s="178"/>
      <c r="HM67" s="178"/>
      <c r="HN67" s="178"/>
      <c r="HO67" s="178"/>
      <c r="HP67" s="178"/>
      <c r="HQ67" s="178"/>
      <c r="HR67" s="178"/>
      <c r="HS67" s="178"/>
      <c r="HT67" s="178"/>
      <c r="HU67" s="178"/>
      <c r="HV67" s="178"/>
      <c r="HW67" s="178"/>
      <c r="HX67" s="178"/>
      <c r="HY67" s="178"/>
      <c r="HZ67" s="178"/>
      <c r="IA67" s="178"/>
      <c r="IB67" s="178"/>
      <c r="IC67" s="178"/>
      <c r="ID67" s="178"/>
      <c r="IE67" s="178"/>
      <c r="IF67" s="178"/>
      <c r="IG67" s="178"/>
      <c r="IH67" s="178"/>
      <c r="II67" s="178"/>
      <c r="IJ67" s="178"/>
      <c r="IK67" s="178"/>
      <c r="IL67" s="178"/>
      <c r="IM67" s="178"/>
      <c r="IN67" s="178"/>
      <c r="IO67" s="178"/>
      <c r="IP67" s="178"/>
      <c r="IQ67" s="178"/>
      <c r="IR67" s="178"/>
      <c r="IS67" s="178"/>
      <c r="IT67" s="178"/>
      <c r="IU67" s="178"/>
      <c r="IV67" s="178"/>
      <c r="IW67" s="178"/>
      <c r="IX67" s="178"/>
      <c r="IY67" s="178"/>
      <c r="IZ67" s="178"/>
      <c r="JA67" s="178"/>
      <c r="JB67" s="178"/>
      <c r="JC67" s="178"/>
      <c r="JD67" s="178"/>
      <c r="JE67" s="178"/>
      <c r="JF67" s="178"/>
      <c r="JG67" s="178"/>
      <c r="JH67" s="178"/>
      <c r="JI67" s="178"/>
      <c r="JJ67" s="178"/>
      <c r="JK67" s="178"/>
      <c r="JL67" s="178"/>
      <c r="JM67" s="178"/>
      <c r="JN67" s="178"/>
      <c r="JO67" s="178"/>
      <c r="JP67" s="178"/>
      <c r="JQ67" s="178"/>
      <c r="JR67" s="178"/>
      <c r="JS67" s="178"/>
      <c r="JT67" s="178"/>
      <c r="JU67" s="178"/>
      <c r="JV67" s="178"/>
      <c r="JW67" s="178"/>
      <c r="JX67" s="178"/>
      <c r="JY67" s="178"/>
      <c r="JZ67" s="178"/>
      <c r="KA67" s="178"/>
      <c r="KB67" s="178"/>
      <c r="KC67" s="178"/>
      <c r="KD67" s="178"/>
      <c r="KE67" s="178"/>
      <c r="KF67" s="178"/>
      <c r="KG67" s="178"/>
      <c r="KH67" s="178"/>
      <c r="KI67" s="178"/>
      <c r="KJ67" s="178"/>
      <c r="KK67" s="178"/>
      <c r="KL67" s="178"/>
      <c r="KM67" s="178"/>
      <c r="KN67" s="178"/>
      <c r="KO67" s="178"/>
      <c r="KP67" s="178"/>
      <c r="KQ67" s="178"/>
      <c r="KR67" s="178"/>
      <c r="KS67" s="178"/>
      <c r="KT67" s="178"/>
      <c r="KU67" s="178"/>
      <c r="KV67" s="178"/>
      <c r="KW67" s="178"/>
      <c r="KX67" s="178"/>
      <c r="KY67" s="178"/>
      <c r="KZ67" s="178"/>
      <c r="LA67" s="178"/>
      <c r="LB67" s="178"/>
      <c r="LC67" s="178"/>
      <c r="LD67" s="178"/>
      <c r="LE67" s="178"/>
      <c r="LF67" s="178"/>
      <c r="LG67" s="178"/>
      <c r="LH67" s="178"/>
      <c r="LI67" s="178"/>
      <c r="LJ67" s="178"/>
      <c r="LK67" s="178"/>
      <c r="LL67" s="178"/>
      <c r="LM67" s="178"/>
      <c r="LN67" s="178"/>
      <c r="LO67" s="178"/>
      <c r="LP67" s="178"/>
      <c r="LQ67" s="178"/>
    </row>
    <row r="68" spans="1:464" x14ac:dyDescent="0.25">
      <c r="A68" s="81"/>
      <c r="B68" s="351" t="s">
        <v>357</v>
      </c>
      <c r="C68" s="121"/>
      <c r="D68" s="82"/>
      <c r="E68" s="121" t="s">
        <v>358</v>
      </c>
      <c r="F68" s="121" t="s">
        <v>358</v>
      </c>
      <c r="G68" s="121" t="s">
        <v>358</v>
      </c>
      <c r="H68" s="121"/>
      <c r="I68" s="83" t="s">
        <v>358</v>
      </c>
      <c r="J68" s="83"/>
      <c r="K68" s="74"/>
      <c r="L68" s="79"/>
      <c r="M68" s="79"/>
      <c r="N68" s="79"/>
      <c r="O68" s="79"/>
      <c r="P68" s="79"/>
      <c r="Q68" s="79"/>
      <c r="R68" s="79"/>
      <c r="S68" s="79"/>
      <c r="T68" s="79"/>
      <c r="U68" s="79"/>
      <c r="V68" s="79"/>
      <c r="W68" s="79"/>
      <c r="X68" s="79"/>
      <c r="Y68" s="79"/>
      <c r="Z68" s="79"/>
      <c r="AA68" s="79"/>
      <c r="AB68" s="79"/>
      <c r="AC68" s="79"/>
      <c r="AD68" s="79"/>
      <c r="AE68" s="79"/>
      <c r="AF68" s="79"/>
      <c r="AG68" s="79"/>
      <c r="AH68" s="79"/>
      <c r="AI68" s="79"/>
      <c r="AJ68" s="79"/>
      <c r="AK68" s="79"/>
      <c r="AL68" s="79"/>
      <c r="AM68" s="79"/>
      <c r="AN68" s="79"/>
      <c r="AO68" s="79"/>
      <c r="AP68" s="79"/>
      <c r="AQ68" s="79"/>
      <c r="AR68" s="79"/>
      <c r="AS68" s="79"/>
      <c r="AT68" s="79"/>
      <c r="AU68" s="79"/>
      <c r="AV68" s="79"/>
      <c r="AW68" s="79"/>
      <c r="AX68" s="79"/>
      <c r="AY68" s="79"/>
      <c r="AZ68" s="79"/>
      <c r="BA68" s="79"/>
      <c r="BB68" s="79"/>
      <c r="BC68" s="79"/>
      <c r="BD68" s="79"/>
      <c r="BE68" s="79"/>
      <c r="BF68" s="79"/>
      <c r="BG68" s="79"/>
      <c r="BH68" s="79"/>
      <c r="BI68" s="79"/>
      <c r="BJ68" s="79"/>
      <c r="BK68" s="79"/>
      <c r="BL68" s="79"/>
      <c r="BM68" s="79"/>
      <c r="BN68" s="79"/>
      <c r="BO68" s="79"/>
      <c r="BP68" s="79"/>
      <c r="BQ68" s="79"/>
      <c r="BR68" s="79"/>
      <c r="BS68" s="79"/>
      <c r="BT68" s="79"/>
      <c r="BU68" s="79"/>
      <c r="BV68" s="79"/>
      <c r="BW68" s="79"/>
      <c r="BX68" s="79"/>
      <c r="BY68" s="79"/>
      <c r="BZ68" s="79"/>
      <c r="CA68" s="79"/>
      <c r="CB68" s="79"/>
      <c r="CC68" s="79"/>
      <c r="CD68" s="79"/>
      <c r="CE68" s="79"/>
      <c r="CF68" s="79"/>
      <c r="CG68" s="79"/>
      <c r="CH68" s="79"/>
      <c r="CI68" s="79"/>
      <c r="CJ68" s="79"/>
      <c r="CK68" s="79"/>
      <c r="CL68" s="79"/>
      <c r="CM68" s="79"/>
      <c r="CN68" s="79"/>
      <c r="CO68" s="79"/>
      <c r="CP68" s="79"/>
      <c r="CQ68" s="79"/>
      <c r="CR68" s="79"/>
      <c r="CS68" s="79"/>
      <c r="CT68" s="79"/>
      <c r="CU68" s="79"/>
      <c r="CV68" s="79"/>
      <c r="CW68" s="79"/>
      <c r="CX68" s="79"/>
      <c r="CY68" s="79"/>
      <c r="CZ68" s="79"/>
      <c r="DA68" s="79"/>
      <c r="DB68" s="79"/>
      <c r="DC68" s="79"/>
      <c r="DD68" s="79"/>
      <c r="DE68" s="79"/>
      <c r="DF68" s="79"/>
      <c r="DG68" s="79"/>
      <c r="DH68" s="79"/>
      <c r="DI68" s="79"/>
      <c r="DJ68" s="79"/>
      <c r="DK68" s="79"/>
      <c r="DL68" s="79"/>
      <c r="DM68" s="79"/>
      <c r="DN68" s="79"/>
      <c r="DO68" s="79"/>
      <c r="DP68" s="79"/>
      <c r="DQ68" s="79"/>
      <c r="DR68" s="79"/>
      <c r="DS68" s="79"/>
      <c r="DT68" s="79"/>
      <c r="DU68" s="79"/>
      <c r="DV68" s="79"/>
      <c r="DW68" s="79"/>
      <c r="DX68" s="79"/>
      <c r="DY68" s="79"/>
      <c r="DZ68" s="79"/>
      <c r="EA68" s="79"/>
      <c r="EB68" s="79"/>
      <c r="EC68" s="79"/>
      <c r="ED68" s="79"/>
      <c r="EE68" s="79"/>
      <c r="EF68" s="79"/>
      <c r="EG68" s="79"/>
      <c r="EH68" s="79"/>
      <c r="EI68" s="79"/>
      <c r="EJ68" s="79"/>
      <c r="EK68" s="79"/>
      <c r="EL68" s="79"/>
      <c r="EM68" s="79"/>
      <c r="EN68" s="79"/>
      <c r="EO68" s="79"/>
      <c r="EP68" s="79"/>
      <c r="EQ68" s="79"/>
      <c r="ER68" s="79"/>
      <c r="ES68" s="79"/>
      <c r="ET68" s="79"/>
      <c r="EU68" s="79"/>
      <c r="EV68" s="79"/>
      <c r="EW68" s="79"/>
      <c r="EX68" s="79"/>
      <c r="EY68" s="79"/>
      <c r="EZ68" s="79"/>
      <c r="FA68" s="79"/>
      <c r="FB68" s="79"/>
      <c r="FC68" s="79"/>
      <c r="FD68" s="79"/>
      <c r="FE68" s="79"/>
      <c r="FF68" s="79"/>
      <c r="FG68" s="79"/>
      <c r="FH68" s="79"/>
      <c r="FI68" s="79"/>
      <c r="FJ68" s="79"/>
      <c r="FK68" s="79"/>
      <c r="FL68" s="79"/>
      <c r="FM68" s="79"/>
      <c r="FN68" s="79"/>
      <c r="FO68" s="79"/>
      <c r="FP68" s="79"/>
      <c r="FQ68" s="79"/>
      <c r="FR68" s="79"/>
      <c r="FS68" s="79"/>
      <c r="FT68" s="79"/>
      <c r="FU68" s="79"/>
      <c r="FV68" s="79"/>
      <c r="FW68" s="79"/>
      <c r="FX68" s="79"/>
      <c r="FY68" s="79"/>
      <c r="FZ68" s="79"/>
      <c r="GA68" s="79"/>
      <c r="GB68" s="79"/>
      <c r="GC68" s="79"/>
      <c r="GD68" s="79"/>
      <c r="GE68" s="79"/>
      <c r="GF68" s="79"/>
      <c r="GG68" s="79"/>
      <c r="GH68" s="79"/>
      <c r="GI68" s="79"/>
      <c r="GJ68" s="79"/>
      <c r="GK68" s="79"/>
      <c r="GL68" s="79"/>
      <c r="GM68" s="79"/>
      <c r="GN68" s="79"/>
      <c r="GO68" s="79"/>
      <c r="GP68" s="79"/>
      <c r="GQ68" s="79"/>
      <c r="GR68" s="79"/>
      <c r="GS68" s="79"/>
      <c r="GT68" s="79"/>
      <c r="GU68" s="79"/>
      <c r="GV68" s="79"/>
      <c r="GW68" s="79"/>
      <c r="GX68" s="79"/>
      <c r="GY68" s="79"/>
      <c r="GZ68" s="79"/>
      <c r="HA68" s="79"/>
      <c r="HB68" s="79"/>
      <c r="HC68" s="79"/>
      <c r="HD68" s="79"/>
      <c r="HE68" s="79"/>
      <c r="HF68" s="79"/>
      <c r="HG68" s="79"/>
      <c r="HH68" s="79"/>
      <c r="HI68" s="79"/>
      <c r="HJ68" s="79"/>
      <c r="HK68" s="79"/>
      <c r="HL68" s="79"/>
      <c r="HM68" s="79"/>
      <c r="HN68" s="79"/>
      <c r="HO68" s="79"/>
      <c r="HP68" s="79"/>
      <c r="HQ68" s="79"/>
      <c r="HR68" s="79"/>
      <c r="HS68" s="79"/>
      <c r="HT68" s="79"/>
      <c r="HU68" s="79"/>
      <c r="HV68" s="79"/>
      <c r="HW68" s="79"/>
      <c r="HX68" s="79"/>
      <c r="HY68" s="79"/>
      <c r="HZ68" s="79"/>
      <c r="IA68" s="79"/>
      <c r="IB68" s="79"/>
      <c r="IC68" s="79"/>
      <c r="ID68" s="79"/>
      <c r="IE68" s="79"/>
      <c r="IF68" s="79"/>
      <c r="IG68" s="79"/>
      <c r="IH68" s="79"/>
      <c r="II68" s="79"/>
      <c r="IJ68" s="79"/>
      <c r="IK68" s="79"/>
      <c r="IL68" s="79"/>
      <c r="IM68" s="79"/>
      <c r="IN68" s="79"/>
      <c r="IO68" s="79"/>
      <c r="IP68" s="79"/>
      <c r="IQ68" s="79"/>
      <c r="IR68" s="79"/>
      <c r="IS68" s="79"/>
      <c r="IT68" s="79"/>
      <c r="IU68" s="79"/>
      <c r="IV68" s="79"/>
      <c r="IW68" s="79"/>
      <c r="IX68" s="79"/>
      <c r="IY68" s="79"/>
      <c r="IZ68" s="79"/>
      <c r="JA68" s="79"/>
      <c r="JB68" s="79"/>
      <c r="JC68" s="79"/>
      <c r="JD68" s="79"/>
      <c r="JE68" s="79"/>
      <c r="JF68" s="79"/>
      <c r="JG68" s="79"/>
      <c r="JH68" s="79"/>
      <c r="JI68" s="79"/>
      <c r="JJ68" s="79"/>
      <c r="JK68" s="79"/>
      <c r="JL68" s="79"/>
      <c r="JM68" s="79"/>
      <c r="JN68" s="79"/>
      <c r="JO68" s="79"/>
      <c r="JP68" s="79"/>
      <c r="JQ68" s="79"/>
      <c r="JR68" s="79"/>
      <c r="JS68" s="79"/>
      <c r="JT68" s="79"/>
      <c r="JU68" s="79"/>
      <c r="JV68" s="79"/>
      <c r="JW68" s="79"/>
      <c r="JX68" s="79"/>
      <c r="JY68" s="79"/>
      <c r="JZ68" s="79"/>
      <c r="KA68" s="79"/>
      <c r="KB68" s="79"/>
      <c r="KC68" s="79"/>
      <c r="KD68" s="79"/>
      <c r="KE68" s="79"/>
      <c r="KF68" s="79"/>
      <c r="KG68" s="79"/>
      <c r="KH68" s="79"/>
      <c r="KI68" s="79"/>
      <c r="KJ68" s="79"/>
      <c r="KK68" s="79"/>
      <c r="KL68" s="79"/>
      <c r="KM68" s="79"/>
      <c r="KN68" s="79"/>
      <c r="KO68" s="79"/>
      <c r="KP68" s="79"/>
      <c r="KQ68" s="79"/>
      <c r="KR68" s="79"/>
      <c r="KS68" s="79"/>
      <c r="KT68" s="79"/>
      <c r="KU68" s="79"/>
      <c r="KV68" s="79"/>
      <c r="KW68" s="79"/>
      <c r="KX68" s="79"/>
      <c r="KY68" s="79"/>
      <c r="KZ68" s="79"/>
      <c r="LA68" s="79"/>
      <c r="LB68" s="79"/>
      <c r="LC68" s="79"/>
      <c r="LD68" s="79"/>
      <c r="LE68" s="79"/>
      <c r="LF68" s="79"/>
      <c r="LG68" s="79"/>
      <c r="LH68" s="79"/>
      <c r="LI68" s="79"/>
      <c r="LJ68" s="79"/>
      <c r="LK68" s="79"/>
      <c r="LL68" s="79"/>
      <c r="LM68" s="79"/>
      <c r="LN68" s="79"/>
      <c r="LO68" s="79"/>
      <c r="LP68" s="79"/>
      <c r="LQ68" s="79"/>
      <c r="LR68" s="71"/>
      <c r="LS68" s="71"/>
      <c r="LT68" s="71"/>
      <c r="LU68" s="71"/>
      <c r="LV68" s="71"/>
      <c r="LW68" s="71"/>
      <c r="LX68" s="71"/>
      <c r="LY68" s="71"/>
      <c r="LZ68" s="71"/>
      <c r="MA68" s="71"/>
      <c r="MB68" s="71"/>
      <c r="MC68" s="71"/>
      <c r="MD68" s="71"/>
      <c r="ME68" s="71"/>
      <c r="MF68" s="71"/>
      <c r="MG68" s="71"/>
      <c r="MH68" s="71"/>
      <c r="MI68" s="71"/>
      <c r="MJ68" s="71"/>
      <c r="MK68" s="71"/>
      <c r="ML68" s="71"/>
      <c r="MM68" s="71"/>
      <c r="MN68" s="71"/>
      <c r="MO68" s="71"/>
      <c r="MP68" s="71"/>
      <c r="MQ68" s="71"/>
      <c r="MR68" s="71"/>
      <c r="MS68" s="71"/>
      <c r="MT68" s="71"/>
      <c r="MU68" s="71"/>
      <c r="MV68" s="71"/>
      <c r="MW68" s="71"/>
      <c r="MX68" s="71"/>
      <c r="MY68" s="71"/>
      <c r="MZ68" s="71"/>
      <c r="NA68" s="71"/>
      <c r="NB68" s="71"/>
      <c r="NC68" s="71"/>
      <c r="ND68" s="71"/>
      <c r="NE68" s="71"/>
      <c r="NF68" s="71"/>
      <c r="NG68" s="71"/>
      <c r="NH68" s="71"/>
      <c r="NI68" s="71"/>
      <c r="NJ68" s="71"/>
      <c r="NK68" s="71"/>
      <c r="NL68" s="71"/>
      <c r="NM68" s="71"/>
      <c r="NN68" s="71"/>
      <c r="NO68" s="71"/>
      <c r="NP68" s="71"/>
      <c r="NQ68" s="71"/>
      <c r="NR68" s="71"/>
      <c r="NS68" s="71"/>
      <c r="NT68" s="71"/>
      <c r="NU68" s="71"/>
      <c r="NV68" s="71"/>
      <c r="NW68" s="71"/>
      <c r="NX68" s="71"/>
      <c r="NY68" s="71"/>
      <c r="NZ68" s="71"/>
      <c r="OA68" s="71"/>
      <c r="OB68" s="71"/>
      <c r="OC68" s="71"/>
      <c r="OD68" s="71"/>
      <c r="OE68" s="71"/>
      <c r="OF68" s="71"/>
      <c r="OG68" s="71"/>
      <c r="OH68" s="71"/>
      <c r="OI68" s="71"/>
      <c r="OJ68" s="71"/>
      <c r="OK68" s="71"/>
      <c r="OL68" s="71"/>
      <c r="OM68" s="71"/>
      <c r="ON68" s="71"/>
      <c r="OO68" s="71"/>
      <c r="OP68" s="71"/>
      <c r="OQ68" s="71"/>
      <c r="OR68" s="71"/>
      <c r="OS68" s="71"/>
      <c r="OT68" s="71"/>
      <c r="OU68" s="71"/>
      <c r="OV68" s="71"/>
      <c r="OW68" s="71"/>
      <c r="OX68" s="71"/>
      <c r="OY68" s="71"/>
      <c r="OZ68" s="71"/>
      <c r="PA68" s="71"/>
      <c r="PB68" s="71"/>
      <c r="PC68" s="71"/>
      <c r="PD68" s="71"/>
      <c r="PE68" s="71"/>
      <c r="PF68" s="71"/>
      <c r="PG68" s="71"/>
      <c r="PH68" s="71"/>
      <c r="PI68" s="71"/>
      <c r="PJ68" s="71"/>
      <c r="PK68" s="71"/>
      <c r="PL68" s="71"/>
      <c r="PM68" s="71"/>
      <c r="PN68" s="71"/>
      <c r="PO68" s="71"/>
      <c r="PP68" s="71"/>
      <c r="PQ68" s="71"/>
      <c r="PR68" s="71"/>
      <c r="PS68" s="71"/>
      <c r="PT68" s="71"/>
      <c r="PU68" s="71"/>
      <c r="PV68" s="71"/>
      <c r="PW68" s="71"/>
      <c r="PX68" s="71"/>
      <c r="PY68" s="71"/>
      <c r="PZ68" s="71"/>
      <c r="QA68" s="71"/>
      <c r="QB68" s="71"/>
      <c r="QC68" s="71"/>
      <c r="QD68" s="71"/>
      <c r="QE68" s="71"/>
      <c r="QF68" s="71"/>
      <c r="QG68" s="71"/>
      <c r="QH68" s="71"/>
      <c r="QI68" s="71"/>
      <c r="QJ68" s="71"/>
      <c r="QK68" s="71"/>
      <c r="QL68" s="71"/>
      <c r="QM68" s="71"/>
      <c r="QN68" s="71"/>
      <c r="QO68" s="71"/>
      <c r="QP68" s="71"/>
      <c r="QQ68" s="71"/>
      <c r="QR68" s="71"/>
      <c r="QS68" s="71"/>
      <c r="QT68" s="71"/>
      <c r="QU68" s="71"/>
      <c r="QV68" s="71"/>
    </row>
    <row r="69" spans="1:464" s="120" customFormat="1" x14ac:dyDescent="0.25">
      <c r="A69" s="81">
        <v>43</v>
      </c>
      <c r="B69" s="275" t="s">
        <v>1075</v>
      </c>
      <c r="C69" s="269" t="s">
        <v>1076</v>
      </c>
      <c r="D69" s="295" t="s">
        <v>1288</v>
      </c>
      <c r="E69" s="229" t="s">
        <v>359</v>
      </c>
      <c r="F69" s="271" t="s">
        <v>360</v>
      </c>
      <c r="G69" s="271" t="s">
        <v>54</v>
      </c>
      <c r="H69" s="215">
        <f>ΠΛΑΣΤΗΡΑ!J474+ΚΑΛΑΤΖΟΠΟΥΛΟΥ!J472+'ΕΠΙΣΚΟΠΟΥ ΔΑΒΙΔ'!J476+'ΝΟΒΑ ΜΠΛΕΡΗ'!J475+'ΚΟΡΥΔΑΛΛΕΩΣ ΕΥΡΩΠΗΣ'!J484+'ΠΛΑΤΕΙΑ ΚΟΡΥΔΑΛΛΕΩΣ'!J485</f>
        <v>17</v>
      </c>
      <c r="I69" s="232">
        <v>25</v>
      </c>
      <c r="J69" s="345">
        <f t="shared" ref="J69:J72" si="12">ROUND(H69*I69,2)</f>
        <v>425</v>
      </c>
      <c r="K69" s="101"/>
      <c r="L69" s="364"/>
      <c r="M69" s="364"/>
      <c r="N69" s="364"/>
      <c r="O69" s="364"/>
      <c r="P69" s="364"/>
      <c r="Q69" s="364"/>
      <c r="R69" s="364"/>
      <c r="S69" s="364"/>
      <c r="T69" s="364"/>
      <c r="U69" s="364"/>
      <c r="V69" s="364"/>
      <c r="W69" s="364"/>
      <c r="X69" s="364"/>
      <c r="Y69" s="364"/>
      <c r="Z69" s="364"/>
      <c r="AA69" s="364"/>
      <c r="AB69" s="364"/>
      <c r="AC69" s="364"/>
      <c r="AD69" s="364"/>
      <c r="AE69" s="364"/>
      <c r="AF69" s="364"/>
      <c r="AG69" s="364"/>
      <c r="AH69" s="364"/>
      <c r="AI69" s="364"/>
      <c r="AJ69" s="364"/>
      <c r="AK69" s="364"/>
      <c r="AL69" s="364"/>
      <c r="AM69" s="364"/>
      <c r="AN69" s="364"/>
      <c r="AO69" s="364"/>
      <c r="AP69" s="364"/>
      <c r="AQ69" s="364"/>
      <c r="AR69" s="364"/>
      <c r="AS69" s="364"/>
      <c r="AT69" s="364"/>
      <c r="AU69" s="364"/>
      <c r="AV69" s="364"/>
      <c r="AW69" s="364"/>
      <c r="AX69" s="364"/>
      <c r="AY69" s="364"/>
      <c r="AZ69" s="364"/>
      <c r="BA69" s="364"/>
      <c r="BB69" s="364"/>
      <c r="BC69" s="364"/>
      <c r="BD69" s="364"/>
      <c r="BE69" s="364"/>
      <c r="BF69" s="364"/>
      <c r="BG69" s="364"/>
      <c r="BH69" s="364"/>
      <c r="BI69" s="364"/>
      <c r="BJ69" s="364"/>
      <c r="BK69" s="364"/>
      <c r="BL69" s="364"/>
      <c r="BM69" s="364"/>
      <c r="BN69" s="364"/>
      <c r="BO69" s="364"/>
      <c r="BP69" s="364"/>
      <c r="BQ69" s="364"/>
      <c r="BR69" s="364"/>
      <c r="BS69" s="364"/>
      <c r="BT69" s="364"/>
      <c r="BU69" s="364"/>
      <c r="BV69" s="364"/>
      <c r="BW69" s="364"/>
      <c r="BX69" s="364"/>
      <c r="BY69" s="364"/>
      <c r="BZ69" s="364"/>
      <c r="CA69" s="364"/>
      <c r="CB69" s="364"/>
      <c r="CC69" s="364"/>
      <c r="CD69" s="364"/>
      <c r="CE69" s="364"/>
      <c r="CF69" s="364"/>
      <c r="CG69" s="364"/>
      <c r="CH69" s="364"/>
      <c r="CI69" s="364"/>
      <c r="CJ69" s="364"/>
      <c r="CK69" s="364"/>
      <c r="CL69" s="364"/>
      <c r="CM69" s="364"/>
      <c r="CN69" s="364"/>
      <c r="CO69" s="364"/>
      <c r="CP69" s="364"/>
      <c r="CQ69" s="364"/>
      <c r="CR69" s="364"/>
      <c r="CS69" s="364"/>
      <c r="CT69" s="364"/>
      <c r="CU69" s="364"/>
      <c r="CV69" s="364"/>
      <c r="CW69" s="364"/>
      <c r="CX69" s="364"/>
      <c r="CY69" s="364"/>
      <c r="CZ69" s="364"/>
      <c r="DA69" s="364"/>
      <c r="DB69" s="364"/>
      <c r="DC69" s="364"/>
      <c r="DD69" s="364"/>
      <c r="DE69" s="364"/>
      <c r="DF69" s="364"/>
      <c r="DG69" s="364"/>
      <c r="DH69" s="364"/>
      <c r="DI69" s="364"/>
      <c r="DJ69" s="364"/>
      <c r="DK69" s="364"/>
      <c r="DL69" s="364"/>
      <c r="DM69" s="364"/>
      <c r="DN69" s="364"/>
      <c r="DO69" s="364"/>
      <c r="DP69" s="364"/>
      <c r="DQ69" s="364"/>
      <c r="DR69" s="364"/>
      <c r="DS69" s="364"/>
      <c r="DT69" s="364"/>
      <c r="DU69" s="364"/>
      <c r="DV69" s="364"/>
      <c r="DW69" s="364"/>
      <c r="DX69" s="364"/>
      <c r="DY69" s="364"/>
      <c r="DZ69" s="364"/>
      <c r="EA69" s="364"/>
      <c r="EB69" s="364"/>
      <c r="EC69" s="364"/>
      <c r="ED69" s="364"/>
      <c r="EE69" s="364"/>
      <c r="EF69" s="364"/>
      <c r="EG69" s="364"/>
      <c r="EH69" s="364"/>
      <c r="EI69" s="364"/>
      <c r="EJ69" s="364"/>
      <c r="EK69" s="364"/>
      <c r="EL69" s="364"/>
      <c r="EM69" s="364"/>
      <c r="EN69" s="364"/>
      <c r="EO69" s="364"/>
      <c r="EP69" s="364"/>
      <c r="EQ69" s="364"/>
      <c r="ER69" s="364"/>
      <c r="ES69" s="364"/>
      <c r="ET69" s="364"/>
      <c r="EU69" s="364"/>
      <c r="EV69" s="364"/>
      <c r="EW69" s="364"/>
      <c r="EX69" s="364"/>
      <c r="EY69" s="364"/>
      <c r="EZ69" s="364"/>
      <c r="FA69" s="364"/>
      <c r="FB69" s="364"/>
      <c r="FC69" s="364"/>
      <c r="FD69" s="364"/>
      <c r="FE69" s="364"/>
      <c r="FF69" s="364"/>
      <c r="FG69" s="364"/>
      <c r="FH69" s="364"/>
      <c r="FI69" s="364"/>
      <c r="FJ69" s="364"/>
      <c r="FK69" s="364"/>
      <c r="FL69" s="364"/>
      <c r="FM69" s="364"/>
      <c r="FN69" s="364"/>
      <c r="FO69" s="364"/>
      <c r="FP69" s="364"/>
      <c r="FQ69" s="364"/>
      <c r="FR69" s="364"/>
      <c r="FS69" s="364"/>
      <c r="FT69" s="364"/>
      <c r="FU69" s="364"/>
      <c r="FV69" s="364"/>
      <c r="FW69" s="364"/>
      <c r="FX69" s="364"/>
      <c r="FY69" s="364"/>
      <c r="FZ69" s="364"/>
      <c r="GA69" s="364"/>
      <c r="GB69" s="364"/>
      <c r="GC69" s="364"/>
      <c r="GD69" s="364"/>
      <c r="GE69" s="364"/>
      <c r="GF69" s="364"/>
      <c r="GG69" s="364"/>
      <c r="GH69" s="364"/>
      <c r="GI69" s="364"/>
      <c r="GJ69" s="364"/>
      <c r="GK69" s="364"/>
      <c r="GL69" s="364"/>
      <c r="GM69" s="364"/>
      <c r="GN69" s="364"/>
      <c r="GO69" s="364"/>
      <c r="GP69" s="364"/>
      <c r="GQ69" s="364"/>
      <c r="GR69" s="364"/>
      <c r="GS69" s="364"/>
      <c r="GT69" s="364"/>
      <c r="GU69" s="364"/>
      <c r="GV69" s="364"/>
      <c r="GW69" s="364"/>
      <c r="GX69" s="364"/>
      <c r="GY69" s="364"/>
      <c r="GZ69" s="364"/>
      <c r="HA69" s="364"/>
      <c r="HB69" s="364"/>
      <c r="HC69" s="364"/>
      <c r="HD69" s="364"/>
      <c r="HE69" s="364"/>
      <c r="HF69" s="364"/>
      <c r="HG69" s="364"/>
      <c r="HH69" s="364"/>
      <c r="HI69" s="364"/>
      <c r="HJ69" s="364"/>
      <c r="HK69" s="364"/>
      <c r="HL69" s="364"/>
      <c r="HM69" s="364"/>
      <c r="HN69" s="364"/>
      <c r="HO69" s="364"/>
      <c r="HP69" s="364"/>
      <c r="HQ69" s="364"/>
      <c r="HR69" s="364"/>
      <c r="HS69" s="364"/>
      <c r="HT69" s="364"/>
      <c r="HU69" s="364"/>
      <c r="HV69" s="364"/>
      <c r="HW69" s="364"/>
      <c r="HX69" s="364"/>
      <c r="HY69" s="364"/>
      <c r="HZ69" s="364"/>
      <c r="IA69" s="364"/>
      <c r="IB69" s="364"/>
      <c r="IC69" s="364"/>
      <c r="ID69" s="364"/>
      <c r="IE69" s="364"/>
      <c r="IF69" s="364"/>
      <c r="IG69" s="364"/>
      <c r="IH69" s="364"/>
      <c r="II69" s="364"/>
      <c r="IJ69" s="364"/>
      <c r="IK69" s="364"/>
      <c r="IL69" s="364"/>
      <c r="IM69" s="364"/>
      <c r="IN69" s="364"/>
      <c r="IO69" s="364"/>
      <c r="IP69" s="364"/>
      <c r="IQ69" s="364"/>
      <c r="IR69" s="364"/>
      <c r="IS69" s="364"/>
      <c r="IT69" s="364"/>
      <c r="IU69" s="364"/>
      <c r="IV69" s="364"/>
      <c r="IW69" s="364"/>
      <c r="IX69" s="364"/>
      <c r="IY69" s="364"/>
      <c r="IZ69" s="364"/>
      <c r="JA69" s="364"/>
      <c r="JB69" s="364"/>
      <c r="JC69" s="364"/>
      <c r="JD69" s="364"/>
      <c r="JE69" s="364"/>
      <c r="JF69" s="364"/>
      <c r="JG69" s="364"/>
      <c r="JH69" s="364"/>
      <c r="JI69" s="364"/>
      <c r="JJ69" s="364"/>
      <c r="JK69" s="364"/>
      <c r="JL69" s="364"/>
      <c r="JM69" s="364"/>
      <c r="JN69" s="364"/>
      <c r="JO69" s="364"/>
      <c r="JP69" s="364"/>
      <c r="JQ69" s="364"/>
      <c r="JR69" s="364"/>
      <c r="JS69" s="364"/>
      <c r="JT69" s="364"/>
      <c r="JU69" s="364"/>
      <c r="JV69" s="364"/>
      <c r="JW69" s="364"/>
      <c r="JX69" s="364"/>
      <c r="JY69" s="364"/>
      <c r="JZ69" s="364"/>
      <c r="KA69" s="364"/>
      <c r="KB69" s="364"/>
      <c r="KC69" s="364"/>
      <c r="KD69" s="364"/>
      <c r="KE69" s="364"/>
      <c r="KF69" s="364"/>
      <c r="KG69" s="364"/>
      <c r="KH69" s="364"/>
      <c r="KI69" s="364"/>
      <c r="KJ69" s="364"/>
      <c r="KK69" s="364"/>
      <c r="KL69" s="364"/>
      <c r="KM69" s="364"/>
      <c r="KN69" s="364"/>
      <c r="KO69" s="364"/>
      <c r="KP69" s="364"/>
      <c r="KQ69" s="364"/>
      <c r="KR69" s="364"/>
      <c r="KS69" s="364"/>
      <c r="KT69" s="364"/>
      <c r="KU69" s="364"/>
      <c r="KV69" s="364"/>
      <c r="KW69" s="364"/>
      <c r="KX69" s="364"/>
      <c r="KY69" s="364"/>
      <c r="KZ69" s="364"/>
      <c r="LA69" s="364"/>
      <c r="LB69" s="364"/>
      <c r="LC69" s="364"/>
      <c r="LD69" s="364"/>
      <c r="LE69" s="364"/>
      <c r="LF69" s="364"/>
      <c r="LG69" s="364"/>
      <c r="LH69" s="364"/>
      <c r="LI69" s="364"/>
      <c r="LJ69" s="364"/>
      <c r="LK69" s="364"/>
      <c r="LL69" s="364"/>
      <c r="LM69" s="364"/>
      <c r="LN69" s="364"/>
      <c r="LO69" s="364"/>
      <c r="LP69" s="364"/>
      <c r="LQ69" s="364"/>
    </row>
    <row r="70" spans="1:464" s="120" customFormat="1" x14ac:dyDescent="0.25">
      <c r="A70" s="81">
        <f>A69+1</f>
        <v>44</v>
      </c>
      <c r="B70" s="275" t="s">
        <v>1077</v>
      </c>
      <c r="C70" s="269" t="s">
        <v>1078</v>
      </c>
      <c r="D70" s="295" t="s">
        <v>781</v>
      </c>
      <c r="E70" s="229" t="s">
        <v>359</v>
      </c>
      <c r="F70" s="271" t="s">
        <v>360</v>
      </c>
      <c r="G70" s="271" t="s">
        <v>54</v>
      </c>
      <c r="H70" s="215">
        <f>ΠΛΑΣΤΗΡΑ!J480+ΚΑΛΑΤΖΟΠΟΥΛΟΥ!J478+'ΕΠΙΣΚΟΠΟΥ ΔΑΒΙΔ'!J482+'ΝΟΒΑ ΜΠΛΕΡΗ'!J481+'ΚΟΡΥΔΑΛΛΕΩΣ ΕΥΡΩΠΗΣ'!J484+'ΠΛΑΤΕΙΑ ΚΟΡΥΔΑΛΛΕΩΣ'!J491</f>
        <v>54</v>
      </c>
      <c r="I70" s="232">
        <v>7.4</v>
      </c>
      <c r="J70" s="345">
        <f t="shared" si="12"/>
        <v>399.6</v>
      </c>
      <c r="K70" s="101"/>
      <c r="L70" s="178"/>
      <c r="M70" s="178"/>
      <c r="N70" s="178"/>
      <c r="O70" s="178"/>
      <c r="P70" s="178"/>
      <c r="Q70" s="178"/>
      <c r="R70" s="178"/>
      <c r="S70" s="178"/>
      <c r="T70" s="178"/>
      <c r="U70" s="178"/>
      <c r="V70" s="178"/>
      <c r="W70" s="178"/>
      <c r="X70" s="178"/>
      <c r="Y70" s="178"/>
      <c r="Z70" s="178"/>
      <c r="AA70" s="178"/>
      <c r="AB70" s="178"/>
      <c r="AC70" s="178"/>
      <c r="AD70" s="178"/>
      <c r="AE70" s="178"/>
      <c r="AF70" s="178"/>
      <c r="AG70" s="178"/>
      <c r="AH70" s="178"/>
      <c r="AI70" s="178"/>
      <c r="AJ70" s="178"/>
      <c r="AK70" s="178"/>
      <c r="AL70" s="178"/>
      <c r="AM70" s="178"/>
      <c r="AN70" s="178"/>
      <c r="AO70" s="178"/>
      <c r="AP70" s="178"/>
      <c r="AQ70" s="178"/>
      <c r="AR70" s="178"/>
      <c r="AS70" s="178"/>
      <c r="AT70" s="178"/>
      <c r="AU70" s="178"/>
      <c r="AV70" s="178"/>
      <c r="AW70" s="178"/>
      <c r="AX70" s="178"/>
      <c r="AY70" s="178"/>
      <c r="AZ70" s="178"/>
      <c r="BA70" s="178"/>
      <c r="BB70" s="178"/>
      <c r="BC70" s="178"/>
      <c r="BD70" s="178"/>
      <c r="BE70" s="178"/>
      <c r="BF70" s="178"/>
      <c r="BG70" s="178"/>
      <c r="BH70" s="178"/>
      <c r="BI70" s="178"/>
      <c r="BJ70" s="178"/>
      <c r="BK70" s="178"/>
      <c r="BL70" s="178"/>
      <c r="BM70" s="178"/>
      <c r="BN70" s="178"/>
      <c r="BO70" s="178"/>
      <c r="BP70" s="178"/>
      <c r="BQ70" s="178"/>
      <c r="BR70" s="178"/>
      <c r="BS70" s="178"/>
      <c r="BT70" s="178"/>
      <c r="BU70" s="178"/>
      <c r="BV70" s="178"/>
      <c r="BW70" s="178"/>
      <c r="BX70" s="178"/>
      <c r="BY70" s="178"/>
      <c r="BZ70" s="178"/>
      <c r="CA70" s="178"/>
      <c r="CB70" s="178"/>
      <c r="CC70" s="178"/>
      <c r="CD70" s="178"/>
      <c r="CE70" s="178"/>
      <c r="CF70" s="178"/>
      <c r="CG70" s="178"/>
      <c r="CH70" s="178"/>
      <c r="CI70" s="178"/>
      <c r="CJ70" s="178"/>
      <c r="CK70" s="178"/>
      <c r="CL70" s="178"/>
      <c r="CM70" s="178"/>
      <c r="CN70" s="178"/>
      <c r="CO70" s="178"/>
      <c r="CP70" s="178"/>
      <c r="CQ70" s="178"/>
      <c r="CR70" s="178"/>
      <c r="CS70" s="178"/>
      <c r="CT70" s="178"/>
      <c r="CU70" s="178"/>
      <c r="CV70" s="178"/>
      <c r="CW70" s="178"/>
      <c r="CX70" s="178"/>
      <c r="CY70" s="178"/>
      <c r="CZ70" s="178"/>
      <c r="DA70" s="178"/>
      <c r="DB70" s="178"/>
      <c r="DC70" s="178"/>
      <c r="DD70" s="178"/>
      <c r="DE70" s="178"/>
      <c r="DF70" s="178"/>
      <c r="DG70" s="178"/>
      <c r="DH70" s="178"/>
      <c r="DI70" s="178"/>
      <c r="DJ70" s="178"/>
      <c r="DK70" s="178"/>
      <c r="DL70" s="178"/>
      <c r="DM70" s="178"/>
      <c r="DN70" s="178"/>
      <c r="DO70" s="178"/>
      <c r="DP70" s="178"/>
      <c r="DQ70" s="178"/>
      <c r="DR70" s="178"/>
      <c r="DS70" s="178"/>
      <c r="DT70" s="178"/>
      <c r="DU70" s="178"/>
      <c r="DV70" s="178"/>
      <c r="DW70" s="178"/>
      <c r="DX70" s="178"/>
      <c r="DY70" s="178"/>
      <c r="DZ70" s="178"/>
      <c r="EA70" s="178"/>
      <c r="EB70" s="178"/>
      <c r="EC70" s="178"/>
      <c r="ED70" s="178"/>
      <c r="EE70" s="178"/>
      <c r="EF70" s="178"/>
      <c r="EG70" s="178"/>
      <c r="EH70" s="178"/>
      <c r="EI70" s="178"/>
      <c r="EJ70" s="178"/>
      <c r="EK70" s="178"/>
      <c r="EL70" s="178"/>
      <c r="EM70" s="178"/>
      <c r="EN70" s="178"/>
      <c r="EO70" s="178"/>
      <c r="EP70" s="178"/>
      <c r="EQ70" s="178"/>
      <c r="ER70" s="178"/>
      <c r="ES70" s="178"/>
      <c r="ET70" s="178"/>
      <c r="EU70" s="178"/>
      <c r="EV70" s="178"/>
      <c r="EW70" s="178"/>
      <c r="EX70" s="178"/>
      <c r="EY70" s="178"/>
      <c r="EZ70" s="178"/>
      <c r="FA70" s="178"/>
      <c r="FB70" s="178"/>
      <c r="FC70" s="178"/>
      <c r="FD70" s="178"/>
      <c r="FE70" s="178"/>
      <c r="FF70" s="178"/>
      <c r="FG70" s="178"/>
      <c r="FH70" s="178"/>
      <c r="FI70" s="178"/>
      <c r="FJ70" s="178"/>
      <c r="FK70" s="178"/>
      <c r="FL70" s="178"/>
      <c r="FM70" s="178"/>
      <c r="FN70" s="178"/>
      <c r="FO70" s="178"/>
      <c r="FP70" s="178"/>
      <c r="FQ70" s="178"/>
      <c r="FR70" s="178"/>
      <c r="FS70" s="178"/>
      <c r="FT70" s="178"/>
      <c r="FU70" s="178"/>
      <c r="FV70" s="178"/>
      <c r="FW70" s="178"/>
      <c r="FX70" s="178"/>
      <c r="FY70" s="178"/>
      <c r="FZ70" s="178"/>
      <c r="GA70" s="178"/>
      <c r="GB70" s="178"/>
      <c r="GC70" s="178"/>
      <c r="GD70" s="178"/>
      <c r="GE70" s="178"/>
      <c r="GF70" s="178"/>
      <c r="GG70" s="178"/>
      <c r="GH70" s="178"/>
      <c r="GI70" s="178"/>
      <c r="GJ70" s="178"/>
      <c r="GK70" s="178"/>
      <c r="GL70" s="178"/>
      <c r="GM70" s="178"/>
      <c r="GN70" s="178"/>
      <c r="GO70" s="178"/>
      <c r="GP70" s="178"/>
      <c r="GQ70" s="178"/>
      <c r="GR70" s="178"/>
      <c r="GS70" s="178"/>
      <c r="GT70" s="178"/>
      <c r="GU70" s="178"/>
      <c r="GV70" s="178"/>
      <c r="GW70" s="178"/>
      <c r="GX70" s="178"/>
      <c r="GY70" s="178"/>
      <c r="GZ70" s="178"/>
      <c r="HA70" s="178"/>
      <c r="HB70" s="178"/>
      <c r="HC70" s="178"/>
      <c r="HD70" s="178"/>
      <c r="HE70" s="178"/>
      <c r="HF70" s="178"/>
      <c r="HG70" s="178"/>
      <c r="HH70" s="178"/>
      <c r="HI70" s="178"/>
      <c r="HJ70" s="178"/>
      <c r="HK70" s="178"/>
      <c r="HL70" s="178"/>
      <c r="HM70" s="178"/>
      <c r="HN70" s="178"/>
      <c r="HO70" s="178"/>
      <c r="HP70" s="178"/>
      <c r="HQ70" s="178"/>
      <c r="HR70" s="178"/>
      <c r="HS70" s="178"/>
      <c r="HT70" s="178"/>
      <c r="HU70" s="178"/>
      <c r="HV70" s="178"/>
      <c r="HW70" s="178"/>
      <c r="HX70" s="178"/>
      <c r="HY70" s="178"/>
      <c r="HZ70" s="178"/>
      <c r="IA70" s="178"/>
      <c r="IB70" s="178"/>
      <c r="IC70" s="178"/>
      <c r="ID70" s="178"/>
      <c r="IE70" s="178"/>
      <c r="IF70" s="178"/>
      <c r="IG70" s="178"/>
      <c r="IH70" s="178"/>
      <c r="II70" s="178"/>
      <c r="IJ70" s="178"/>
      <c r="IK70" s="178"/>
      <c r="IL70" s="178"/>
      <c r="IM70" s="178"/>
      <c r="IN70" s="178"/>
      <c r="IO70" s="178"/>
      <c r="IP70" s="178"/>
      <c r="IQ70" s="178"/>
      <c r="IR70" s="178"/>
      <c r="IS70" s="178"/>
      <c r="IT70" s="178"/>
      <c r="IU70" s="178"/>
      <c r="IV70" s="178"/>
      <c r="IW70" s="178"/>
      <c r="IX70" s="178"/>
      <c r="IY70" s="178"/>
      <c r="IZ70" s="178"/>
      <c r="JA70" s="178"/>
      <c r="JB70" s="178"/>
      <c r="JC70" s="178"/>
      <c r="JD70" s="178"/>
      <c r="JE70" s="178"/>
      <c r="JF70" s="178"/>
      <c r="JG70" s="178"/>
      <c r="JH70" s="178"/>
      <c r="JI70" s="178"/>
      <c r="JJ70" s="178"/>
      <c r="JK70" s="178"/>
      <c r="JL70" s="178"/>
      <c r="JM70" s="178"/>
      <c r="JN70" s="178"/>
      <c r="JO70" s="178"/>
      <c r="JP70" s="178"/>
      <c r="JQ70" s="178"/>
      <c r="JR70" s="178"/>
      <c r="JS70" s="178"/>
      <c r="JT70" s="178"/>
      <c r="JU70" s="178"/>
      <c r="JV70" s="178"/>
      <c r="JW70" s="178"/>
      <c r="JX70" s="178"/>
      <c r="JY70" s="178"/>
      <c r="JZ70" s="178"/>
      <c r="KA70" s="178"/>
      <c r="KB70" s="178"/>
      <c r="KC70" s="178"/>
      <c r="KD70" s="178"/>
      <c r="KE70" s="178"/>
      <c r="KF70" s="178"/>
      <c r="KG70" s="178"/>
      <c r="KH70" s="178"/>
      <c r="KI70" s="178"/>
      <c r="KJ70" s="178"/>
      <c r="KK70" s="178"/>
      <c r="KL70" s="178"/>
      <c r="KM70" s="178"/>
      <c r="KN70" s="178"/>
      <c r="KO70" s="178"/>
      <c r="KP70" s="178"/>
      <c r="KQ70" s="178"/>
      <c r="KR70" s="178"/>
      <c r="KS70" s="178"/>
      <c r="KT70" s="178"/>
      <c r="KU70" s="178"/>
      <c r="KV70" s="178"/>
      <c r="KW70" s="178"/>
      <c r="KX70" s="178"/>
      <c r="KY70" s="178"/>
      <c r="KZ70" s="178"/>
      <c r="LA70" s="178"/>
      <c r="LB70" s="178"/>
      <c r="LC70" s="178"/>
      <c r="LD70" s="178"/>
      <c r="LE70" s="178"/>
      <c r="LF70" s="178"/>
      <c r="LG70" s="178"/>
      <c r="LH70" s="178"/>
      <c r="LI70" s="178"/>
      <c r="LJ70" s="178"/>
      <c r="LK70" s="178"/>
      <c r="LL70" s="178"/>
      <c r="LM70" s="178"/>
      <c r="LN70" s="178"/>
      <c r="LO70" s="178"/>
      <c r="LP70" s="178"/>
      <c r="LQ70" s="178"/>
    </row>
    <row r="71" spans="1:464" s="120" customFormat="1" x14ac:dyDescent="0.25">
      <c r="A71" s="81">
        <f t="shared" ref="A71:A72" si="13">A70+1</f>
        <v>45</v>
      </c>
      <c r="B71" s="275" t="s">
        <v>362</v>
      </c>
      <c r="C71" s="269" t="s">
        <v>363</v>
      </c>
      <c r="D71" s="295" t="s">
        <v>782</v>
      </c>
      <c r="E71" s="229" t="s">
        <v>359</v>
      </c>
      <c r="F71" s="271" t="s">
        <v>360</v>
      </c>
      <c r="G71" s="271" t="s">
        <v>54</v>
      </c>
      <c r="H71" s="215">
        <f>ΠΛΑΣΤΗΡΑ!J486+ΚΑΛΑΤΖΟΠΟΥΛΟΥ!J484+'ΕΠΙΣΚΟΠΟΥ ΔΑΒΙΔ'!J488+'ΝΟΒΑ ΜΠΛΕΡΗ'!J487+'ΚΟΡΥΔΑΛΛΕΩΣ ΕΥΡΩΠΗΣ'!J490+'ΠΛΑΤΕΙΑ ΚΟΡΥΔΑΛΛΕΩΣ'!J497</f>
        <v>20</v>
      </c>
      <c r="I71" s="232">
        <v>14</v>
      </c>
      <c r="J71" s="345">
        <f t="shared" si="12"/>
        <v>280</v>
      </c>
      <c r="K71" s="101"/>
      <c r="L71" s="364"/>
      <c r="M71" s="364"/>
      <c r="N71" s="364"/>
      <c r="O71" s="364"/>
      <c r="P71" s="364"/>
      <c r="Q71" s="364"/>
      <c r="R71" s="364"/>
      <c r="S71" s="364"/>
      <c r="T71" s="364"/>
      <c r="U71" s="364"/>
      <c r="V71" s="364"/>
      <c r="W71" s="364"/>
      <c r="X71" s="364"/>
      <c r="Y71" s="364"/>
      <c r="Z71" s="364"/>
      <c r="AA71" s="364"/>
      <c r="AB71" s="364"/>
      <c r="AC71" s="364"/>
      <c r="AD71" s="364"/>
      <c r="AE71" s="364"/>
      <c r="AF71" s="364"/>
      <c r="AG71" s="364"/>
      <c r="AH71" s="364"/>
      <c r="AI71" s="364"/>
      <c r="AJ71" s="364"/>
      <c r="AK71" s="364"/>
      <c r="AL71" s="364"/>
      <c r="AM71" s="364"/>
      <c r="AN71" s="364"/>
      <c r="AO71" s="364"/>
      <c r="AP71" s="364"/>
      <c r="AQ71" s="364"/>
      <c r="AR71" s="364"/>
      <c r="AS71" s="364"/>
      <c r="AT71" s="364"/>
      <c r="AU71" s="364"/>
      <c r="AV71" s="364"/>
      <c r="AW71" s="364"/>
      <c r="AX71" s="364"/>
      <c r="AY71" s="364"/>
      <c r="AZ71" s="364"/>
      <c r="BA71" s="364"/>
      <c r="BB71" s="364"/>
      <c r="BC71" s="364"/>
      <c r="BD71" s="364"/>
      <c r="BE71" s="364"/>
      <c r="BF71" s="364"/>
      <c r="BG71" s="364"/>
      <c r="BH71" s="364"/>
      <c r="BI71" s="364"/>
      <c r="BJ71" s="364"/>
      <c r="BK71" s="364"/>
      <c r="BL71" s="364"/>
      <c r="BM71" s="364"/>
      <c r="BN71" s="364"/>
      <c r="BO71" s="364"/>
      <c r="BP71" s="364"/>
      <c r="BQ71" s="364"/>
      <c r="BR71" s="364"/>
      <c r="BS71" s="364"/>
      <c r="BT71" s="364"/>
      <c r="BU71" s="364"/>
      <c r="BV71" s="364"/>
      <c r="BW71" s="364"/>
      <c r="BX71" s="364"/>
      <c r="BY71" s="364"/>
      <c r="BZ71" s="364"/>
      <c r="CA71" s="364"/>
      <c r="CB71" s="364"/>
      <c r="CC71" s="364"/>
      <c r="CD71" s="364"/>
      <c r="CE71" s="364"/>
      <c r="CF71" s="364"/>
      <c r="CG71" s="364"/>
      <c r="CH71" s="364"/>
      <c r="CI71" s="364"/>
      <c r="CJ71" s="364"/>
      <c r="CK71" s="364"/>
      <c r="CL71" s="364"/>
      <c r="CM71" s="364"/>
      <c r="CN71" s="364"/>
      <c r="CO71" s="364"/>
      <c r="CP71" s="364"/>
      <c r="CQ71" s="364"/>
      <c r="CR71" s="364"/>
      <c r="CS71" s="364"/>
      <c r="CT71" s="364"/>
      <c r="CU71" s="364"/>
      <c r="CV71" s="364"/>
      <c r="CW71" s="364"/>
      <c r="CX71" s="364"/>
      <c r="CY71" s="364"/>
      <c r="CZ71" s="364"/>
      <c r="DA71" s="364"/>
      <c r="DB71" s="364"/>
      <c r="DC71" s="364"/>
      <c r="DD71" s="364"/>
      <c r="DE71" s="364"/>
      <c r="DF71" s="364"/>
      <c r="DG71" s="364"/>
      <c r="DH71" s="364"/>
      <c r="DI71" s="364"/>
      <c r="DJ71" s="364"/>
      <c r="DK71" s="364"/>
      <c r="DL71" s="364"/>
      <c r="DM71" s="364"/>
      <c r="DN71" s="364"/>
      <c r="DO71" s="364"/>
      <c r="DP71" s="364"/>
      <c r="DQ71" s="364"/>
      <c r="DR71" s="364"/>
      <c r="DS71" s="364"/>
      <c r="DT71" s="364"/>
      <c r="DU71" s="364"/>
      <c r="DV71" s="364"/>
      <c r="DW71" s="364"/>
      <c r="DX71" s="364"/>
      <c r="DY71" s="364"/>
      <c r="DZ71" s="364"/>
      <c r="EA71" s="364"/>
      <c r="EB71" s="364"/>
      <c r="EC71" s="364"/>
      <c r="ED71" s="364"/>
      <c r="EE71" s="364"/>
      <c r="EF71" s="364"/>
      <c r="EG71" s="364"/>
      <c r="EH71" s="364"/>
      <c r="EI71" s="364"/>
      <c r="EJ71" s="364"/>
      <c r="EK71" s="364"/>
      <c r="EL71" s="364"/>
      <c r="EM71" s="364"/>
      <c r="EN71" s="364"/>
      <c r="EO71" s="364"/>
      <c r="EP71" s="364"/>
      <c r="EQ71" s="364"/>
      <c r="ER71" s="364"/>
      <c r="ES71" s="364"/>
      <c r="ET71" s="364"/>
      <c r="EU71" s="364"/>
      <c r="EV71" s="364"/>
      <c r="EW71" s="364"/>
      <c r="EX71" s="364"/>
      <c r="EY71" s="364"/>
      <c r="EZ71" s="364"/>
      <c r="FA71" s="364"/>
      <c r="FB71" s="364"/>
      <c r="FC71" s="364"/>
      <c r="FD71" s="364"/>
      <c r="FE71" s="364"/>
      <c r="FF71" s="364"/>
      <c r="FG71" s="364"/>
      <c r="FH71" s="364"/>
      <c r="FI71" s="364"/>
      <c r="FJ71" s="364"/>
      <c r="FK71" s="364"/>
      <c r="FL71" s="364"/>
      <c r="FM71" s="364"/>
      <c r="FN71" s="364"/>
      <c r="FO71" s="364"/>
      <c r="FP71" s="364"/>
      <c r="FQ71" s="364"/>
      <c r="FR71" s="364"/>
      <c r="FS71" s="364"/>
      <c r="FT71" s="364"/>
      <c r="FU71" s="364"/>
      <c r="FV71" s="364"/>
      <c r="FW71" s="364"/>
      <c r="FX71" s="364"/>
      <c r="FY71" s="364"/>
      <c r="FZ71" s="364"/>
      <c r="GA71" s="364"/>
      <c r="GB71" s="364"/>
      <c r="GC71" s="364"/>
      <c r="GD71" s="364"/>
      <c r="GE71" s="364"/>
      <c r="GF71" s="364"/>
      <c r="GG71" s="364"/>
      <c r="GH71" s="364"/>
      <c r="GI71" s="364"/>
      <c r="GJ71" s="364"/>
      <c r="GK71" s="364"/>
      <c r="GL71" s="364"/>
      <c r="GM71" s="364"/>
      <c r="GN71" s="364"/>
      <c r="GO71" s="364"/>
      <c r="GP71" s="364"/>
      <c r="GQ71" s="364"/>
      <c r="GR71" s="364"/>
      <c r="GS71" s="364"/>
      <c r="GT71" s="364"/>
      <c r="GU71" s="364"/>
      <c r="GV71" s="364"/>
      <c r="GW71" s="364"/>
      <c r="GX71" s="364"/>
      <c r="GY71" s="364"/>
      <c r="GZ71" s="364"/>
      <c r="HA71" s="364"/>
      <c r="HB71" s="364"/>
      <c r="HC71" s="364"/>
      <c r="HD71" s="364"/>
      <c r="HE71" s="364"/>
      <c r="HF71" s="364"/>
      <c r="HG71" s="364"/>
      <c r="HH71" s="364"/>
      <c r="HI71" s="364"/>
      <c r="HJ71" s="364"/>
      <c r="HK71" s="364"/>
      <c r="HL71" s="364"/>
      <c r="HM71" s="364"/>
      <c r="HN71" s="364"/>
      <c r="HO71" s="364"/>
      <c r="HP71" s="364"/>
      <c r="HQ71" s="364"/>
      <c r="HR71" s="364"/>
      <c r="HS71" s="364"/>
      <c r="HT71" s="364"/>
      <c r="HU71" s="364"/>
      <c r="HV71" s="364"/>
      <c r="HW71" s="364"/>
      <c r="HX71" s="364"/>
      <c r="HY71" s="364"/>
      <c r="HZ71" s="364"/>
      <c r="IA71" s="364"/>
      <c r="IB71" s="364"/>
      <c r="IC71" s="364"/>
      <c r="ID71" s="364"/>
      <c r="IE71" s="364"/>
      <c r="IF71" s="364"/>
      <c r="IG71" s="364"/>
      <c r="IH71" s="364"/>
      <c r="II71" s="364"/>
      <c r="IJ71" s="364"/>
      <c r="IK71" s="364"/>
      <c r="IL71" s="364"/>
      <c r="IM71" s="364"/>
      <c r="IN71" s="364"/>
      <c r="IO71" s="364"/>
      <c r="IP71" s="364"/>
      <c r="IQ71" s="364"/>
      <c r="IR71" s="364"/>
      <c r="IS71" s="364"/>
      <c r="IT71" s="364"/>
      <c r="IU71" s="364"/>
      <c r="IV71" s="364"/>
      <c r="IW71" s="364"/>
      <c r="IX71" s="364"/>
      <c r="IY71" s="364"/>
      <c r="IZ71" s="364"/>
      <c r="JA71" s="364"/>
      <c r="JB71" s="364"/>
      <c r="JC71" s="364"/>
      <c r="JD71" s="364"/>
      <c r="JE71" s="364"/>
      <c r="JF71" s="364"/>
      <c r="JG71" s="364"/>
      <c r="JH71" s="364"/>
      <c r="JI71" s="364"/>
      <c r="JJ71" s="364"/>
      <c r="JK71" s="364"/>
      <c r="JL71" s="364"/>
      <c r="JM71" s="364"/>
      <c r="JN71" s="364"/>
      <c r="JO71" s="364"/>
      <c r="JP71" s="364"/>
      <c r="JQ71" s="364"/>
      <c r="JR71" s="364"/>
      <c r="JS71" s="364"/>
      <c r="JT71" s="364"/>
      <c r="JU71" s="364"/>
      <c r="JV71" s="364"/>
      <c r="JW71" s="364"/>
      <c r="JX71" s="364"/>
      <c r="JY71" s="364"/>
      <c r="JZ71" s="364"/>
      <c r="KA71" s="364"/>
      <c r="KB71" s="364"/>
      <c r="KC71" s="364"/>
      <c r="KD71" s="364"/>
      <c r="KE71" s="364"/>
      <c r="KF71" s="364"/>
      <c r="KG71" s="364"/>
      <c r="KH71" s="364"/>
      <c r="KI71" s="364"/>
      <c r="KJ71" s="364"/>
      <c r="KK71" s="364"/>
      <c r="KL71" s="364"/>
      <c r="KM71" s="364"/>
      <c r="KN71" s="364"/>
      <c r="KO71" s="364"/>
      <c r="KP71" s="364"/>
      <c r="KQ71" s="364"/>
      <c r="KR71" s="364"/>
      <c r="KS71" s="364"/>
      <c r="KT71" s="364"/>
      <c r="KU71" s="364"/>
      <c r="KV71" s="364"/>
      <c r="KW71" s="364"/>
      <c r="KX71" s="364"/>
      <c r="KY71" s="364"/>
      <c r="KZ71" s="364"/>
      <c r="LA71" s="364"/>
      <c r="LB71" s="364"/>
      <c r="LC71" s="364"/>
      <c r="LD71" s="364"/>
      <c r="LE71" s="364"/>
      <c r="LF71" s="364"/>
      <c r="LG71" s="364"/>
      <c r="LH71" s="364"/>
      <c r="LI71" s="364"/>
      <c r="LJ71" s="364"/>
      <c r="LK71" s="364"/>
      <c r="LL71" s="364"/>
      <c r="LM71" s="364"/>
      <c r="LN71" s="364"/>
      <c r="LO71" s="364"/>
      <c r="LP71" s="364"/>
      <c r="LQ71" s="364"/>
    </row>
    <row r="72" spans="1:464" s="120" customFormat="1" x14ac:dyDescent="0.25">
      <c r="A72" s="81">
        <f t="shared" si="13"/>
        <v>46</v>
      </c>
      <c r="B72" s="275" t="s">
        <v>365</v>
      </c>
      <c r="C72" s="269" t="s">
        <v>366</v>
      </c>
      <c r="D72" s="295" t="s">
        <v>783</v>
      </c>
      <c r="E72" s="229" t="s">
        <v>367</v>
      </c>
      <c r="F72" s="271" t="s">
        <v>368</v>
      </c>
      <c r="G72" s="271" t="s">
        <v>35</v>
      </c>
      <c r="H72" s="215">
        <f>ΠΛΑΣΤΗΡΑ!J492+ΚΑΛΑΤΖΟΠΟΥΛΟΥ!J490+'ΕΠΙΣΚΟΠΟΥ ΔΑΒΙΔ'!J494+'ΝΟΒΑ ΜΠΛΕΡΗ'!J493+'ΚΟΡΥΔΑΛΛΕΩΣ ΕΥΡΩΠΗΣ'!J496+'ΠΛΑΤΕΙΑ ΚΟΡΥΔΑΛΛΕΩΣ'!J503</f>
        <v>32.714499999999994</v>
      </c>
      <c r="I72" s="232">
        <v>8.5</v>
      </c>
      <c r="J72" s="345">
        <f t="shared" si="12"/>
        <v>278.07</v>
      </c>
      <c r="K72" s="101"/>
      <c r="L72" s="178"/>
      <c r="M72" s="178"/>
      <c r="N72" s="178"/>
      <c r="O72" s="178"/>
      <c r="P72" s="178"/>
      <c r="Q72" s="178"/>
      <c r="R72" s="178"/>
      <c r="S72" s="178"/>
      <c r="T72" s="178"/>
      <c r="U72" s="178"/>
      <c r="V72" s="178"/>
      <c r="W72" s="178"/>
      <c r="X72" s="178"/>
      <c r="Y72" s="178"/>
      <c r="Z72" s="178"/>
      <c r="AA72" s="178"/>
      <c r="AB72" s="178"/>
      <c r="AC72" s="178"/>
      <c r="AD72" s="178"/>
      <c r="AE72" s="178"/>
      <c r="AF72" s="178"/>
      <c r="AG72" s="178"/>
      <c r="AH72" s="178"/>
      <c r="AI72" s="178"/>
      <c r="AJ72" s="178"/>
      <c r="AK72" s="178"/>
      <c r="AL72" s="178"/>
      <c r="AM72" s="178"/>
      <c r="AN72" s="178"/>
      <c r="AO72" s="178"/>
      <c r="AP72" s="178"/>
      <c r="AQ72" s="178"/>
      <c r="AR72" s="178"/>
      <c r="AS72" s="178"/>
      <c r="AT72" s="178"/>
      <c r="AU72" s="178"/>
      <c r="AV72" s="178"/>
      <c r="AW72" s="178"/>
      <c r="AX72" s="178"/>
      <c r="AY72" s="178"/>
      <c r="AZ72" s="178"/>
      <c r="BA72" s="178"/>
      <c r="BB72" s="178"/>
      <c r="BC72" s="178"/>
      <c r="BD72" s="178"/>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78"/>
      <c r="CE72" s="178"/>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178"/>
      <c r="DG72" s="178"/>
      <c r="DH72" s="178"/>
      <c r="DI72" s="178"/>
      <c r="DJ72" s="178"/>
      <c r="DK72" s="178"/>
      <c r="DL72" s="178"/>
      <c r="DM72" s="178"/>
      <c r="DN72" s="178"/>
      <c r="DO72" s="178"/>
      <c r="DP72" s="178"/>
      <c r="DQ72" s="178"/>
      <c r="DR72" s="178"/>
      <c r="DS72" s="178"/>
      <c r="DT72" s="178"/>
      <c r="DU72" s="178"/>
      <c r="DV72" s="178"/>
      <c r="DW72" s="178"/>
      <c r="DX72" s="178"/>
      <c r="DY72" s="178"/>
      <c r="DZ72" s="178"/>
      <c r="EA72" s="178"/>
      <c r="EB72" s="178"/>
      <c r="EC72" s="178"/>
      <c r="ED72" s="178"/>
      <c r="EE72" s="178"/>
      <c r="EF72" s="178"/>
      <c r="EG72" s="178"/>
      <c r="EH72" s="178"/>
      <c r="EI72" s="178"/>
      <c r="EJ72" s="178"/>
      <c r="EK72" s="178"/>
      <c r="EL72" s="178"/>
      <c r="EM72" s="178"/>
      <c r="EN72" s="178"/>
      <c r="EO72" s="178"/>
      <c r="EP72" s="178"/>
      <c r="EQ72" s="178"/>
      <c r="ER72" s="178"/>
      <c r="ES72" s="178"/>
      <c r="ET72" s="178"/>
      <c r="EU72" s="178"/>
      <c r="EV72" s="178"/>
      <c r="EW72" s="178"/>
      <c r="EX72" s="178"/>
      <c r="EY72" s="178"/>
      <c r="EZ72" s="178"/>
      <c r="FA72" s="178"/>
      <c r="FB72" s="178"/>
      <c r="FC72" s="178"/>
      <c r="FD72" s="178"/>
      <c r="FE72" s="178"/>
      <c r="FF72" s="178"/>
      <c r="FG72" s="178"/>
      <c r="FH72" s="178"/>
      <c r="FI72" s="178"/>
      <c r="FJ72" s="178"/>
      <c r="FK72" s="178"/>
      <c r="FL72" s="178"/>
      <c r="FM72" s="178"/>
      <c r="FN72" s="178"/>
      <c r="FO72" s="178"/>
      <c r="FP72" s="178"/>
      <c r="FQ72" s="178"/>
      <c r="FR72" s="178"/>
      <c r="FS72" s="178"/>
      <c r="FT72" s="178"/>
      <c r="FU72" s="178"/>
      <c r="FV72" s="178"/>
      <c r="FW72" s="178"/>
      <c r="FX72" s="178"/>
      <c r="FY72" s="178"/>
      <c r="FZ72" s="178"/>
      <c r="GA72" s="178"/>
      <c r="GB72" s="178"/>
      <c r="GC72" s="178"/>
      <c r="GD72" s="178"/>
      <c r="GE72" s="178"/>
      <c r="GF72" s="178"/>
      <c r="GG72" s="178"/>
      <c r="GH72" s="178"/>
      <c r="GI72" s="178"/>
      <c r="GJ72" s="178"/>
      <c r="GK72" s="178"/>
      <c r="GL72" s="178"/>
      <c r="GM72" s="178"/>
      <c r="GN72" s="178"/>
      <c r="GO72" s="178"/>
      <c r="GP72" s="178"/>
      <c r="GQ72" s="178"/>
      <c r="GR72" s="178"/>
      <c r="GS72" s="178"/>
      <c r="GT72" s="178"/>
      <c r="GU72" s="178"/>
      <c r="GV72" s="178"/>
      <c r="GW72" s="178"/>
      <c r="GX72" s="178"/>
      <c r="GY72" s="178"/>
      <c r="GZ72" s="178"/>
      <c r="HA72" s="178"/>
      <c r="HB72" s="178"/>
      <c r="HC72" s="178"/>
      <c r="HD72" s="178"/>
      <c r="HE72" s="178"/>
      <c r="HF72" s="178"/>
      <c r="HG72" s="178"/>
      <c r="HH72" s="178"/>
      <c r="HI72" s="178"/>
      <c r="HJ72" s="178"/>
      <c r="HK72" s="178"/>
      <c r="HL72" s="178"/>
      <c r="HM72" s="178"/>
      <c r="HN72" s="178"/>
      <c r="HO72" s="178"/>
      <c r="HP72" s="178"/>
      <c r="HQ72" s="178"/>
      <c r="HR72" s="178"/>
      <c r="HS72" s="178"/>
      <c r="HT72" s="178"/>
      <c r="HU72" s="178"/>
      <c r="HV72" s="178"/>
      <c r="HW72" s="178"/>
      <c r="HX72" s="178"/>
      <c r="HY72" s="178"/>
      <c r="HZ72" s="178"/>
      <c r="IA72" s="178"/>
      <c r="IB72" s="178"/>
      <c r="IC72" s="178"/>
      <c r="ID72" s="178"/>
      <c r="IE72" s="178"/>
      <c r="IF72" s="178"/>
      <c r="IG72" s="178"/>
      <c r="IH72" s="178"/>
      <c r="II72" s="178"/>
      <c r="IJ72" s="178"/>
      <c r="IK72" s="178"/>
      <c r="IL72" s="178"/>
      <c r="IM72" s="178"/>
      <c r="IN72" s="178"/>
      <c r="IO72" s="178"/>
      <c r="IP72" s="178"/>
      <c r="IQ72" s="178"/>
      <c r="IR72" s="178"/>
      <c r="IS72" s="178"/>
      <c r="IT72" s="178"/>
      <c r="IU72" s="178"/>
      <c r="IV72" s="178"/>
      <c r="IW72" s="178"/>
      <c r="IX72" s="178"/>
      <c r="IY72" s="178"/>
      <c r="IZ72" s="178"/>
      <c r="JA72" s="178"/>
      <c r="JB72" s="178"/>
      <c r="JC72" s="178"/>
      <c r="JD72" s="178"/>
      <c r="JE72" s="178"/>
      <c r="JF72" s="178"/>
      <c r="JG72" s="178"/>
      <c r="JH72" s="178"/>
      <c r="JI72" s="178"/>
      <c r="JJ72" s="178"/>
      <c r="JK72" s="178"/>
      <c r="JL72" s="178"/>
      <c r="JM72" s="178"/>
      <c r="JN72" s="178"/>
      <c r="JO72" s="178"/>
      <c r="JP72" s="178"/>
      <c r="JQ72" s="178"/>
      <c r="JR72" s="178"/>
      <c r="JS72" s="178"/>
      <c r="JT72" s="178"/>
      <c r="JU72" s="178"/>
      <c r="JV72" s="178"/>
      <c r="JW72" s="178"/>
      <c r="JX72" s="178"/>
      <c r="JY72" s="178"/>
      <c r="JZ72" s="178"/>
      <c r="KA72" s="178"/>
      <c r="KB72" s="178"/>
      <c r="KC72" s="178"/>
      <c r="KD72" s="178"/>
      <c r="KE72" s="178"/>
      <c r="KF72" s="178"/>
      <c r="KG72" s="178"/>
      <c r="KH72" s="178"/>
      <c r="KI72" s="178"/>
      <c r="KJ72" s="178"/>
      <c r="KK72" s="178"/>
      <c r="KL72" s="178"/>
      <c r="KM72" s="178"/>
      <c r="KN72" s="178"/>
      <c r="KO72" s="178"/>
      <c r="KP72" s="178"/>
      <c r="KQ72" s="178"/>
      <c r="KR72" s="178"/>
      <c r="KS72" s="178"/>
      <c r="KT72" s="178"/>
      <c r="KU72" s="178"/>
      <c r="KV72" s="178"/>
      <c r="KW72" s="178"/>
      <c r="KX72" s="178"/>
      <c r="KY72" s="178"/>
      <c r="KZ72" s="178"/>
      <c r="LA72" s="178"/>
      <c r="LB72" s="178"/>
      <c r="LC72" s="178"/>
      <c r="LD72" s="178"/>
      <c r="LE72" s="178"/>
      <c r="LF72" s="178"/>
      <c r="LG72" s="178"/>
      <c r="LH72" s="178"/>
      <c r="LI72" s="178"/>
      <c r="LJ72" s="178"/>
      <c r="LK72" s="178"/>
      <c r="LL72" s="178"/>
      <c r="LM72" s="178"/>
      <c r="LN72" s="178"/>
      <c r="LO72" s="178"/>
      <c r="LP72" s="178"/>
      <c r="LQ72" s="178"/>
    </row>
    <row r="73" spans="1:464" s="120" customFormat="1" x14ac:dyDescent="0.25">
      <c r="A73" s="81"/>
      <c r="B73" s="350" t="s">
        <v>371</v>
      </c>
      <c r="C73" s="84"/>
      <c r="D73" s="85"/>
      <c r="E73" s="84" t="s">
        <v>358</v>
      </c>
      <c r="F73" s="84" t="s">
        <v>358</v>
      </c>
      <c r="G73" s="84" t="s">
        <v>358</v>
      </c>
      <c r="H73" s="84"/>
      <c r="I73" s="86" t="s">
        <v>358</v>
      </c>
      <c r="J73" s="86"/>
      <c r="K73" s="101"/>
      <c r="L73" s="364"/>
      <c r="M73" s="364"/>
      <c r="N73" s="364"/>
      <c r="O73" s="364"/>
      <c r="P73" s="364"/>
      <c r="Q73" s="364"/>
      <c r="R73" s="364"/>
      <c r="S73" s="364"/>
      <c r="T73" s="364"/>
      <c r="U73" s="364"/>
      <c r="V73" s="364"/>
      <c r="W73" s="364"/>
      <c r="X73" s="364"/>
      <c r="Y73" s="364"/>
      <c r="Z73" s="364"/>
      <c r="AA73" s="364"/>
      <c r="AB73" s="364"/>
      <c r="AC73" s="364"/>
      <c r="AD73" s="364"/>
      <c r="AE73" s="364"/>
      <c r="AF73" s="364"/>
      <c r="AG73" s="364"/>
      <c r="AH73" s="364"/>
      <c r="AI73" s="364"/>
      <c r="AJ73" s="364"/>
      <c r="AK73" s="364"/>
      <c r="AL73" s="364"/>
      <c r="AM73" s="364"/>
      <c r="AN73" s="364"/>
      <c r="AO73" s="364"/>
      <c r="AP73" s="364"/>
      <c r="AQ73" s="364"/>
      <c r="AR73" s="364"/>
      <c r="AS73" s="364"/>
      <c r="AT73" s="364"/>
      <c r="AU73" s="364"/>
      <c r="AV73" s="364"/>
      <c r="AW73" s="364"/>
      <c r="AX73" s="364"/>
      <c r="AY73" s="364"/>
      <c r="AZ73" s="364"/>
      <c r="BA73" s="364"/>
      <c r="BB73" s="364"/>
      <c r="BC73" s="364"/>
      <c r="BD73" s="364"/>
      <c r="BE73" s="364"/>
      <c r="BF73" s="364"/>
      <c r="BG73" s="364"/>
      <c r="BH73" s="364"/>
      <c r="BI73" s="364"/>
      <c r="BJ73" s="364"/>
      <c r="BK73" s="364"/>
      <c r="BL73" s="364"/>
      <c r="BM73" s="364"/>
      <c r="BN73" s="364"/>
      <c r="BO73" s="364"/>
      <c r="BP73" s="364"/>
      <c r="BQ73" s="364"/>
      <c r="BR73" s="364"/>
      <c r="BS73" s="364"/>
      <c r="BT73" s="364"/>
      <c r="BU73" s="364"/>
      <c r="BV73" s="364"/>
      <c r="BW73" s="364"/>
      <c r="BX73" s="364"/>
      <c r="BY73" s="364"/>
      <c r="BZ73" s="364"/>
      <c r="CA73" s="364"/>
      <c r="CB73" s="364"/>
      <c r="CC73" s="364"/>
      <c r="CD73" s="364"/>
      <c r="CE73" s="364"/>
      <c r="CF73" s="364"/>
      <c r="CG73" s="364"/>
      <c r="CH73" s="364"/>
      <c r="CI73" s="364"/>
      <c r="CJ73" s="364"/>
      <c r="CK73" s="364"/>
      <c r="CL73" s="364"/>
      <c r="CM73" s="364"/>
      <c r="CN73" s="364"/>
      <c r="CO73" s="364"/>
      <c r="CP73" s="364"/>
      <c r="CQ73" s="364"/>
      <c r="CR73" s="364"/>
      <c r="CS73" s="364"/>
      <c r="CT73" s="364"/>
      <c r="CU73" s="364"/>
      <c r="CV73" s="364"/>
      <c r="CW73" s="364"/>
      <c r="CX73" s="364"/>
      <c r="CY73" s="364"/>
      <c r="CZ73" s="364"/>
      <c r="DA73" s="364"/>
      <c r="DB73" s="364"/>
      <c r="DC73" s="364"/>
      <c r="DD73" s="364"/>
      <c r="DE73" s="364"/>
      <c r="DF73" s="364"/>
      <c r="DG73" s="364"/>
      <c r="DH73" s="364"/>
      <c r="DI73" s="364"/>
      <c r="DJ73" s="364"/>
      <c r="DK73" s="364"/>
      <c r="DL73" s="364"/>
      <c r="DM73" s="364"/>
      <c r="DN73" s="364"/>
      <c r="DO73" s="364"/>
      <c r="DP73" s="364"/>
      <c r="DQ73" s="364"/>
      <c r="DR73" s="364"/>
      <c r="DS73" s="364"/>
      <c r="DT73" s="364"/>
      <c r="DU73" s="364"/>
      <c r="DV73" s="364"/>
      <c r="DW73" s="364"/>
      <c r="DX73" s="364"/>
      <c r="DY73" s="364"/>
      <c r="DZ73" s="364"/>
      <c r="EA73" s="364"/>
      <c r="EB73" s="364"/>
      <c r="EC73" s="364"/>
      <c r="ED73" s="364"/>
      <c r="EE73" s="364"/>
      <c r="EF73" s="364"/>
      <c r="EG73" s="364"/>
      <c r="EH73" s="364"/>
      <c r="EI73" s="364"/>
      <c r="EJ73" s="364"/>
      <c r="EK73" s="364"/>
      <c r="EL73" s="364"/>
      <c r="EM73" s="364"/>
      <c r="EN73" s="364"/>
      <c r="EO73" s="364"/>
      <c r="EP73" s="364"/>
      <c r="EQ73" s="364"/>
      <c r="ER73" s="364"/>
      <c r="ES73" s="364"/>
      <c r="ET73" s="364"/>
      <c r="EU73" s="364"/>
      <c r="EV73" s="364"/>
      <c r="EW73" s="364"/>
      <c r="EX73" s="364"/>
      <c r="EY73" s="364"/>
      <c r="EZ73" s="364"/>
      <c r="FA73" s="364"/>
      <c r="FB73" s="364"/>
      <c r="FC73" s="364"/>
      <c r="FD73" s="364"/>
      <c r="FE73" s="364"/>
      <c r="FF73" s="364"/>
      <c r="FG73" s="364"/>
      <c r="FH73" s="364"/>
      <c r="FI73" s="364"/>
      <c r="FJ73" s="364"/>
      <c r="FK73" s="364"/>
      <c r="FL73" s="364"/>
      <c r="FM73" s="364"/>
      <c r="FN73" s="364"/>
      <c r="FO73" s="364"/>
      <c r="FP73" s="364"/>
      <c r="FQ73" s="364"/>
      <c r="FR73" s="364"/>
      <c r="FS73" s="364"/>
      <c r="FT73" s="364"/>
      <c r="FU73" s="364"/>
      <c r="FV73" s="364"/>
      <c r="FW73" s="364"/>
      <c r="FX73" s="364"/>
      <c r="FY73" s="364"/>
      <c r="FZ73" s="364"/>
      <c r="GA73" s="364"/>
      <c r="GB73" s="364"/>
      <c r="GC73" s="364"/>
      <c r="GD73" s="364"/>
      <c r="GE73" s="364"/>
      <c r="GF73" s="364"/>
      <c r="GG73" s="364"/>
      <c r="GH73" s="364"/>
      <c r="GI73" s="364"/>
      <c r="GJ73" s="364"/>
      <c r="GK73" s="364"/>
      <c r="GL73" s="364"/>
      <c r="GM73" s="364"/>
      <c r="GN73" s="364"/>
      <c r="GO73" s="364"/>
      <c r="GP73" s="364"/>
      <c r="GQ73" s="364"/>
      <c r="GR73" s="364"/>
      <c r="GS73" s="364"/>
      <c r="GT73" s="364"/>
      <c r="GU73" s="364"/>
      <c r="GV73" s="364"/>
      <c r="GW73" s="364"/>
      <c r="GX73" s="364"/>
      <c r="GY73" s="364"/>
      <c r="GZ73" s="364"/>
      <c r="HA73" s="364"/>
      <c r="HB73" s="364"/>
      <c r="HC73" s="364"/>
      <c r="HD73" s="364"/>
      <c r="HE73" s="364"/>
      <c r="HF73" s="364"/>
      <c r="HG73" s="364"/>
      <c r="HH73" s="364"/>
      <c r="HI73" s="364"/>
      <c r="HJ73" s="364"/>
      <c r="HK73" s="364"/>
      <c r="HL73" s="364"/>
      <c r="HM73" s="364"/>
      <c r="HN73" s="364"/>
      <c r="HO73" s="364"/>
      <c r="HP73" s="364"/>
      <c r="HQ73" s="364"/>
      <c r="HR73" s="364"/>
      <c r="HS73" s="364"/>
      <c r="HT73" s="364"/>
      <c r="HU73" s="364"/>
      <c r="HV73" s="364"/>
      <c r="HW73" s="364"/>
      <c r="HX73" s="364"/>
      <c r="HY73" s="364"/>
      <c r="HZ73" s="364"/>
      <c r="IA73" s="364"/>
      <c r="IB73" s="364"/>
      <c r="IC73" s="364"/>
      <c r="ID73" s="364"/>
      <c r="IE73" s="364"/>
      <c r="IF73" s="364"/>
      <c r="IG73" s="364"/>
      <c r="IH73" s="364"/>
      <c r="II73" s="364"/>
      <c r="IJ73" s="364"/>
      <c r="IK73" s="364"/>
      <c r="IL73" s="364"/>
      <c r="IM73" s="364"/>
      <c r="IN73" s="364"/>
      <c r="IO73" s="364"/>
      <c r="IP73" s="364"/>
      <c r="IQ73" s="364"/>
      <c r="IR73" s="364"/>
      <c r="IS73" s="364"/>
      <c r="IT73" s="364"/>
      <c r="IU73" s="364"/>
      <c r="IV73" s="364"/>
      <c r="IW73" s="364"/>
      <c r="IX73" s="364"/>
      <c r="IY73" s="364"/>
      <c r="IZ73" s="364"/>
      <c r="JA73" s="364"/>
      <c r="JB73" s="364"/>
      <c r="JC73" s="364"/>
      <c r="JD73" s="364"/>
      <c r="JE73" s="364"/>
      <c r="JF73" s="364"/>
      <c r="JG73" s="364"/>
      <c r="JH73" s="364"/>
      <c r="JI73" s="364"/>
      <c r="JJ73" s="364"/>
      <c r="JK73" s="364"/>
      <c r="JL73" s="364"/>
      <c r="JM73" s="364"/>
      <c r="JN73" s="364"/>
      <c r="JO73" s="364"/>
      <c r="JP73" s="364"/>
      <c r="JQ73" s="364"/>
      <c r="JR73" s="364"/>
      <c r="JS73" s="364"/>
      <c r="JT73" s="364"/>
      <c r="JU73" s="364"/>
      <c r="JV73" s="364"/>
      <c r="JW73" s="364"/>
      <c r="JX73" s="364"/>
      <c r="JY73" s="364"/>
      <c r="JZ73" s="364"/>
      <c r="KA73" s="364"/>
      <c r="KB73" s="364"/>
      <c r="KC73" s="364"/>
      <c r="KD73" s="364"/>
      <c r="KE73" s="364"/>
      <c r="KF73" s="364"/>
      <c r="KG73" s="364"/>
      <c r="KH73" s="364"/>
      <c r="KI73" s="364"/>
      <c r="KJ73" s="364"/>
      <c r="KK73" s="364"/>
      <c r="KL73" s="364"/>
      <c r="KM73" s="364"/>
      <c r="KN73" s="364"/>
      <c r="KO73" s="364"/>
      <c r="KP73" s="364"/>
      <c r="KQ73" s="364"/>
      <c r="KR73" s="364"/>
      <c r="KS73" s="364"/>
      <c r="KT73" s="364"/>
      <c r="KU73" s="364"/>
      <c r="KV73" s="364"/>
      <c r="KW73" s="364"/>
      <c r="KX73" s="364"/>
      <c r="KY73" s="364"/>
      <c r="KZ73" s="364"/>
      <c r="LA73" s="364"/>
      <c r="LB73" s="364"/>
      <c r="LC73" s="364"/>
      <c r="LD73" s="364"/>
      <c r="LE73" s="364"/>
      <c r="LF73" s="364"/>
      <c r="LG73" s="364"/>
      <c r="LH73" s="364"/>
      <c r="LI73" s="364"/>
      <c r="LJ73" s="364"/>
      <c r="LK73" s="364"/>
      <c r="LL73" s="364"/>
      <c r="LM73" s="364"/>
      <c r="LN73" s="364"/>
      <c r="LO73" s="364"/>
      <c r="LP73" s="364"/>
      <c r="LQ73" s="364"/>
    </row>
    <row r="74" spans="1:464" s="120" customFormat="1" ht="24" x14ac:dyDescent="0.25">
      <c r="A74" s="81">
        <f>A72+1</f>
        <v>47</v>
      </c>
      <c r="B74" s="275" t="s">
        <v>373</v>
      </c>
      <c r="C74" s="269" t="s">
        <v>374</v>
      </c>
      <c r="D74" s="295" t="s">
        <v>784</v>
      </c>
      <c r="E74" s="229" t="s">
        <v>375</v>
      </c>
      <c r="F74" s="271" t="s">
        <v>376</v>
      </c>
      <c r="G74" s="271" t="s">
        <v>54</v>
      </c>
      <c r="H74" s="215">
        <f>ΠΛΑΣΤΗΡΑ!J498+ΚΑΛΑΤΖΟΠΟΥΛΟΥ!J496+'ΕΠΙΣΚΟΠΟΥ ΔΑΒΙΔ'!J500+'ΝΟΒΑ ΜΠΛΕΡΗ'!J499+'ΚΟΡΥΔΑΛΛΕΩΣ ΕΥΡΩΠΗΣ'!J502+'ΠΛΑΤΕΙΑ ΚΟΡΥΔΑΛΛΕΩΣ'!J509</f>
        <v>54</v>
      </c>
      <c r="I74" s="232">
        <v>0.45</v>
      </c>
      <c r="J74" s="345">
        <f t="shared" ref="J74:J80" si="14">ROUND(H74*I74,2)</f>
        <v>24.3</v>
      </c>
      <c r="K74" s="101"/>
      <c r="L74" s="178"/>
      <c r="M74" s="178"/>
      <c r="N74" s="178"/>
      <c r="O74" s="178"/>
      <c r="P74" s="178"/>
      <c r="Q74" s="178"/>
      <c r="R74" s="178"/>
      <c r="S74" s="178"/>
      <c r="T74" s="178"/>
      <c r="U74" s="178"/>
      <c r="V74" s="178"/>
      <c r="W74" s="178"/>
      <c r="X74" s="178"/>
      <c r="Y74" s="178"/>
      <c r="Z74" s="178"/>
      <c r="AA74" s="178"/>
      <c r="AB74" s="178"/>
      <c r="AC74" s="178"/>
      <c r="AD74" s="178"/>
      <c r="AE74" s="178"/>
      <c r="AF74" s="178"/>
      <c r="AG74" s="178"/>
      <c r="AH74" s="178"/>
      <c r="AI74" s="178"/>
      <c r="AJ74" s="178"/>
      <c r="AK74" s="178"/>
      <c r="AL74" s="178"/>
      <c r="AM74" s="178"/>
      <c r="AN74" s="178"/>
      <c r="AO74" s="178"/>
      <c r="AP74" s="178"/>
      <c r="AQ74" s="178"/>
      <c r="AR74" s="178"/>
      <c r="AS74" s="178"/>
      <c r="AT74" s="178"/>
      <c r="AU74" s="178"/>
      <c r="AV74" s="178"/>
      <c r="AW74" s="178"/>
      <c r="AX74" s="178"/>
      <c r="AY74" s="178"/>
      <c r="AZ74" s="178"/>
      <c r="BA74" s="178"/>
      <c r="BB74" s="178"/>
      <c r="BC74" s="178"/>
      <c r="BD74" s="178"/>
      <c r="BE74" s="178"/>
      <c r="BF74" s="178"/>
      <c r="BG74" s="178"/>
      <c r="BH74" s="178"/>
      <c r="BI74" s="178"/>
      <c r="BJ74" s="178"/>
      <c r="BK74" s="178"/>
      <c r="BL74" s="178"/>
      <c r="BM74" s="178"/>
      <c r="BN74" s="178"/>
      <c r="BO74" s="178"/>
      <c r="BP74" s="178"/>
      <c r="BQ74" s="178"/>
      <c r="BR74" s="178"/>
      <c r="BS74" s="178"/>
      <c r="BT74" s="178"/>
      <c r="BU74" s="178"/>
      <c r="BV74" s="178"/>
      <c r="BW74" s="178"/>
      <c r="BX74" s="178"/>
      <c r="BY74" s="178"/>
      <c r="BZ74" s="178"/>
      <c r="CA74" s="178"/>
      <c r="CB74" s="178"/>
      <c r="CC74" s="178"/>
      <c r="CD74" s="178"/>
      <c r="CE74" s="178"/>
      <c r="CF74" s="178"/>
      <c r="CG74" s="178"/>
      <c r="CH74" s="178"/>
      <c r="CI74" s="178"/>
      <c r="CJ74" s="178"/>
      <c r="CK74" s="178"/>
      <c r="CL74" s="178"/>
      <c r="CM74" s="178"/>
      <c r="CN74" s="178"/>
      <c r="CO74" s="178"/>
      <c r="CP74" s="178"/>
      <c r="CQ74" s="178"/>
      <c r="CR74" s="178"/>
      <c r="CS74" s="178"/>
      <c r="CT74" s="178"/>
      <c r="CU74" s="178"/>
      <c r="CV74" s="178"/>
      <c r="CW74" s="178"/>
      <c r="CX74" s="178"/>
      <c r="CY74" s="178"/>
      <c r="CZ74" s="178"/>
      <c r="DA74" s="178"/>
      <c r="DB74" s="178"/>
      <c r="DC74" s="178"/>
      <c r="DD74" s="178"/>
      <c r="DE74" s="178"/>
      <c r="DF74" s="178"/>
      <c r="DG74" s="178"/>
      <c r="DH74" s="178"/>
      <c r="DI74" s="178"/>
      <c r="DJ74" s="178"/>
      <c r="DK74" s="178"/>
      <c r="DL74" s="178"/>
      <c r="DM74" s="178"/>
      <c r="DN74" s="178"/>
      <c r="DO74" s="178"/>
      <c r="DP74" s="178"/>
      <c r="DQ74" s="178"/>
      <c r="DR74" s="178"/>
      <c r="DS74" s="178"/>
      <c r="DT74" s="178"/>
      <c r="DU74" s="178"/>
      <c r="DV74" s="178"/>
      <c r="DW74" s="178"/>
      <c r="DX74" s="178"/>
      <c r="DY74" s="178"/>
      <c r="DZ74" s="178"/>
      <c r="EA74" s="178"/>
      <c r="EB74" s="178"/>
      <c r="EC74" s="178"/>
      <c r="ED74" s="178"/>
      <c r="EE74" s="178"/>
      <c r="EF74" s="178"/>
      <c r="EG74" s="178"/>
      <c r="EH74" s="178"/>
      <c r="EI74" s="178"/>
      <c r="EJ74" s="178"/>
      <c r="EK74" s="178"/>
      <c r="EL74" s="178"/>
      <c r="EM74" s="178"/>
      <c r="EN74" s="178"/>
      <c r="EO74" s="178"/>
      <c r="EP74" s="178"/>
      <c r="EQ74" s="178"/>
      <c r="ER74" s="178"/>
      <c r="ES74" s="178"/>
      <c r="ET74" s="178"/>
      <c r="EU74" s="178"/>
      <c r="EV74" s="178"/>
      <c r="EW74" s="178"/>
      <c r="EX74" s="178"/>
      <c r="EY74" s="178"/>
      <c r="EZ74" s="178"/>
      <c r="FA74" s="178"/>
      <c r="FB74" s="178"/>
      <c r="FC74" s="178"/>
      <c r="FD74" s="178"/>
      <c r="FE74" s="178"/>
      <c r="FF74" s="178"/>
      <c r="FG74" s="178"/>
      <c r="FH74" s="178"/>
      <c r="FI74" s="178"/>
      <c r="FJ74" s="178"/>
      <c r="FK74" s="178"/>
      <c r="FL74" s="178"/>
      <c r="FM74" s="178"/>
      <c r="FN74" s="178"/>
      <c r="FO74" s="178"/>
      <c r="FP74" s="178"/>
      <c r="FQ74" s="178"/>
      <c r="FR74" s="178"/>
      <c r="FS74" s="178"/>
      <c r="FT74" s="178"/>
      <c r="FU74" s="178"/>
      <c r="FV74" s="178"/>
      <c r="FW74" s="178"/>
      <c r="FX74" s="178"/>
      <c r="FY74" s="178"/>
      <c r="FZ74" s="178"/>
      <c r="GA74" s="178"/>
      <c r="GB74" s="178"/>
      <c r="GC74" s="178"/>
      <c r="GD74" s="178"/>
      <c r="GE74" s="178"/>
      <c r="GF74" s="178"/>
      <c r="GG74" s="178"/>
      <c r="GH74" s="178"/>
      <c r="GI74" s="178"/>
      <c r="GJ74" s="178"/>
      <c r="GK74" s="178"/>
      <c r="GL74" s="178"/>
      <c r="GM74" s="178"/>
      <c r="GN74" s="178"/>
      <c r="GO74" s="178"/>
      <c r="GP74" s="178"/>
      <c r="GQ74" s="178"/>
      <c r="GR74" s="178"/>
      <c r="GS74" s="178"/>
      <c r="GT74" s="178"/>
      <c r="GU74" s="178"/>
      <c r="GV74" s="178"/>
      <c r="GW74" s="178"/>
      <c r="GX74" s="178"/>
      <c r="GY74" s="178"/>
      <c r="GZ74" s="178"/>
      <c r="HA74" s="178"/>
      <c r="HB74" s="178"/>
      <c r="HC74" s="178"/>
      <c r="HD74" s="178"/>
      <c r="HE74" s="178"/>
      <c r="HF74" s="178"/>
      <c r="HG74" s="178"/>
      <c r="HH74" s="178"/>
      <c r="HI74" s="178"/>
      <c r="HJ74" s="178"/>
      <c r="HK74" s="178"/>
      <c r="HL74" s="178"/>
      <c r="HM74" s="178"/>
      <c r="HN74" s="178"/>
      <c r="HO74" s="178"/>
      <c r="HP74" s="178"/>
      <c r="HQ74" s="178"/>
      <c r="HR74" s="178"/>
      <c r="HS74" s="178"/>
      <c r="HT74" s="178"/>
      <c r="HU74" s="178"/>
      <c r="HV74" s="178"/>
      <c r="HW74" s="178"/>
      <c r="HX74" s="178"/>
      <c r="HY74" s="178"/>
      <c r="HZ74" s="178"/>
      <c r="IA74" s="178"/>
      <c r="IB74" s="178"/>
      <c r="IC74" s="178"/>
      <c r="ID74" s="178"/>
      <c r="IE74" s="178"/>
      <c r="IF74" s="178"/>
      <c r="IG74" s="178"/>
      <c r="IH74" s="178"/>
      <c r="II74" s="178"/>
      <c r="IJ74" s="178"/>
      <c r="IK74" s="178"/>
      <c r="IL74" s="178"/>
      <c r="IM74" s="178"/>
      <c r="IN74" s="178"/>
      <c r="IO74" s="178"/>
      <c r="IP74" s="178"/>
      <c r="IQ74" s="178"/>
      <c r="IR74" s="178"/>
      <c r="IS74" s="178"/>
      <c r="IT74" s="178"/>
      <c r="IU74" s="178"/>
      <c r="IV74" s="178"/>
      <c r="IW74" s="178"/>
      <c r="IX74" s="178"/>
      <c r="IY74" s="178"/>
      <c r="IZ74" s="178"/>
      <c r="JA74" s="178"/>
      <c r="JB74" s="178"/>
      <c r="JC74" s="178"/>
      <c r="JD74" s="178"/>
      <c r="JE74" s="178"/>
      <c r="JF74" s="178"/>
      <c r="JG74" s="178"/>
      <c r="JH74" s="178"/>
      <c r="JI74" s="178"/>
      <c r="JJ74" s="178"/>
      <c r="JK74" s="178"/>
      <c r="JL74" s="178"/>
      <c r="JM74" s="178"/>
      <c r="JN74" s="178"/>
      <c r="JO74" s="178"/>
      <c r="JP74" s="178"/>
      <c r="JQ74" s="178"/>
      <c r="JR74" s="178"/>
      <c r="JS74" s="178"/>
      <c r="JT74" s="178"/>
      <c r="JU74" s="178"/>
      <c r="JV74" s="178"/>
      <c r="JW74" s="178"/>
      <c r="JX74" s="178"/>
      <c r="JY74" s="178"/>
      <c r="JZ74" s="178"/>
      <c r="KA74" s="178"/>
      <c r="KB74" s="178"/>
      <c r="KC74" s="178"/>
      <c r="KD74" s="178"/>
      <c r="KE74" s="178"/>
      <c r="KF74" s="178"/>
      <c r="KG74" s="178"/>
      <c r="KH74" s="178"/>
      <c r="KI74" s="178"/>
      <c r="KJ74" s="178"/>
      <c r="KK74" s="178"/>
      <c r="KL74" s="178"/>
      <c r="KM74" s="178"/>
      <c r="KN74" s="178"/>
      <c r="KO74" s="178"/>
      <c r="KP74" s="178"/>
      <c r="KQ74" s="178"/>
      <c r="KR74" s="178"/>
      <c r="KS74" s="178"/>
      <c r="KT74" s="178"/>
      <c r="KU74" s="178"/>
      <c r="KV74" s="178"/>
      <c r="KW74" s="178"/>
      <c r="KX74" s="178"/>
      <c r="KY74" s="178"/>
      <c r="KZ74" s="178"/>
      <c r="LA74" s="178"/>
      <c r="LB74" s="178"/>
      <c r="LC74" s="178"/>
      <c r="LD74" s="178"/>
      <c r="LE74" s="178"/>
      <c r="LF74" s="178"/>
      <c r="LG74" s="178"/>
      <c r="LH74" s="178"/>
      <c r="LI74" s="178"/>
      <c r="LJ74" s="178"/>
      <c r="LK74" s="178"/>
      <c r="LL74" s="178"/>
      <c r="LM74" s="178"/>
      <c r="LN74" s="178"/>
      <c r="LO74" s="178"/>
      <c r="LP74" s="178"/>
      <c r="LQ74" s="178"/>
    </row>
    <row r="75" spans="1:464" s="120" customFormat="1" ht="24.75" customHeight="1" x14ac:dyDescent="0.25">
      <c r="A75" s="81">
        <f>A74+1</f>
        <v>48</v>
      </c>
      <c r="B75" s="275" t="s">
        <v>378</v>
      </c>
      <c r="C75" s="269" t="s">
        <v>494</v>
      </c>
      <c r="D75" s="295" t="s">
        <v>785</v>
      </c>
      <c r="E75" s="229" t="s">
        <v>379</v>
      </c>
      <c r="F75" s="271" t="s">
        <v>380</v>
      </c>
      <c r="G75" s="271" t="s">
        <v>54</v>
      </c>
      <c r="H75" s="215">
        <f>ΠΛΑΣΤΗΡΑ!J505+ΚΑΛΑΤΖΟΠΟΥΛΟΥ!J503+'ΕΠΙΣΚΟΠΟΥ ΔΑΒΙΔ'!J507+'ΝΟΒΑ ΜΠΛΕΡΗ'!J506+'ΚΟΡΥΔΑΛΛΕΩΣ ΕΥΡΩΠΗΣ'!J508+'ΠΛΑΤΕΙΑ ΚΟΡΥΔΑΛΛΕΩΣ'!J515</f>
        <v>40</v>
      </c>
      <c r="I75" s="232">
        <v>4</v>
      </c>
      <c r="J75" s="345">
        <f t="shared" si="14"/>
        <v>160</v>
      </c>
      <c r="K75" s="101"/>
      <c r="L75" s="364"/>
      <c r="M75" s="364"/>
      <c r="N75" s="364"/>
      <c r="O75" s="364"/>
      <c r="P75" s="364"/>
      <c r="Q75" s="364"/>
      <c r="R75" s="364"/>
      <c r="S75" s="364"/>
      <c r="T75" s="364"/>
      <c r="U75" s="364"/>
      <c r="V75" s="364"/>
      <c r="W75" s="364"/>
      <c r="X75" s="364"/>
      <c r="Y75" s="364"/>
      <c r="Z75" s="364"/>
      <c r="AA75" s="364"/>
      <c r="AB75" s="364"/>
      <c r="AC75" s="364"/>
      <c r="AD75" s="364"/>
      <c r="AE75" s="364"/>
      <c r="AF75" s="364"/>
      <c r="AG75" s="364"/>
      <c r="AH75" s="364"/>
      <c r="AI75" s="364"/>
      <c r="AJ75" s="364"/>
      <c r="AK75" s="364"/>
      <c r="AL75" s="364"/>
      <c r="AM75" s="364"/>
      <c r="AN75" s="364"/>
      <c r="AO75" s="364"/>
      <c r="AP75" s="364"/>
      <c r="AQ75" s="364"/>
      <c r="AR75" s="364"/>
      <c r="AS75" s="364"/>
      <c r="AT75" s="364"/>
      <c r="AU75" s="364"/>
      <c r="AV75" s="364"/>
      <c r="AW75" s="364"/>
      <c r="AX75" s="364"/>
      <c r="AY75" s="364"/>
      <c r="AZ75" s="364"/>
      <c r="BA75" s="364"/>
      <c r="BB75" s="364"/>
      <c r="BC75" s="364"/>
      <c r="BD75" s="364"/>
      <c r="BE75" s="364"/>
      <c r="BF75" s="364"/>
      <c r="BG75" s="364"/>
      <c r="BH75" s="364"/>
      <c r="BI75" s="364"/>
      <c r="BJ75" s="364"/>
      <c r="BK75" s="364"/>
      <c r="BL75" s="364"/>
      <c r="BM75" s="364"/>
      <c r="BN75" s="364"/>
      <c r="BO75" s="364"/>
      <c r="BP75" s="364"/>
      <c r="BQ75" s="364"/>
      <c r="BR75" s="364"/>
      <c r="BS75" s="364"/>
      <c r="BT75" s="364"/>
      <c r="BU75" s="364"/>
      <c r="BV75" s="364"/>
      <c r="BW75" s="364"/>
      <c r="BX75" s="364"/>
      <c r="BY75" s="364"/>
      <c r="BZ75" s="364"/>
      <c r="CA75" s="364"/>
      <c r="CB75" s="364"/>
      <c r="CC75" s="364"/>
      <c r="CD75" s="364"/>
      <c r="CE75" s="364"/>
      <c r="CF75" s="364"/>
      <c r="CG75" s="364"/>
      <c r="CH75" s="364"/>
      <c r="CI75" s="364"/>
      <c r="CJ75" s="364"/>
      <c r="CK75" s="364"/>
      <c r="CL75" s="364"/>
      <c r="CM75" s="364"/>
      <c r="CN75" s="364"/>
      <c r="CO75" s="364"/>
      <c r="CP75" s="364"/>
      <c r="CQ75" s="364"/>
      <c r="CR75" s="364"/>
      <c r="CS75" s="364"/>
      <c r="CT75" s="364"/>
      <c r="CU75" s="364"/>
      <c r="CV75" s="364"/>
      <c r="CW75" s="364"/>
      <c r="CX75" s="364"/>
      <c r="CY75" s="364"/>
      <c r="CZ75" s="364"/>
      <c r="DA75" s="364"/>
      <c r="DB75" s="364"/>
      <c r="DC75" s="364"/>
      <c r="DD75" s="364"/>
      <c r="DE75" s="364"/>
      <c r="DF75" s="364"/>
      <c r="DG75" s="364"/>
      <c r="DH75" s="364"/>
      <c r="DI75" s="364"/>
      <c r="DJ75" s="364"/>
      <c r="DK75" s="364"/>
      <c r="DL75" s="364"/>
      <c r="DM75" s="364"/>
      <c r="DN75" s="364"/>
      <c r="DO75" s="364"/>
      <c r="DP75" s="364"/>
      <c r="DQ75" s="364"/>
      <c r="DR75" s="364"/>
      <c r="DS75" s="364"/>
      <c r="DT75" s="364"/>
      <c r="DU75" s="364"/>
      <c r="DV75" s="364"/>
      <c r="DW75" s="364"/>
      <c r="DX75" s="364"/>
      <c r="DY75" s="364"/>
      <c r="DZ75" s="364"/>
      <c r="EA75" s="364"/>
      <c r="EB75" s="364"/>
      <c r="EC75" s="364"/>
      <c r="ED75" s="364"/>
      <c r="EE75" s="364"/>
      <c r="EF75" s="364"/>
      <c r="EG75" s="364"/>
      <c r="EH75" s="364"/>
      <c r="EI75" s="364"/>
      <c r="EJ75" s="364"/>
      <c r="EK75" s="364"/>
      <c r="EL75" s="364"/>
      <c r="EM75" s="364"/>
      <c r="EN75" s="364"/>
      <c r="EO75" s="364"/>
      <c r="EP75" s="364"/>
      <c r="EQ75" s="364"/>
      <c r="ER75" s="364"/>
      <c r="ES75" s="364"/>
      <c r="ET75" s="364"/>
      <c r="EU75" s="364"/>
      <c r="EV75" s="364"/>
      <c r="EW75" s="364"/>
      <c r="EX75" s="364"/>
      <c r="EY75" s="364"/>
      <c r="EZ75" s="364"/>
      <c r="FA75" s="364"/>
      <c r="FB75" s="364"/>
      <c r="FC75" s="364"/>
      <c r="FD75" s="364"/>
      <c r="FE75" s="364"/>
      <c r="FF75" s="364"/>
      <c r="FG75" s="364"/>
      <c r="FH75" s="364"/>
      <c r="FI75" s="364"/>
      <c r="FJ75" s="364"/>
      <c r="FK75" s="364"/>
      <c r="FL75" s="364"/>
      <c r="FM75" s="364"/>
      <c r="FN75" s="364"/>
      <c r="FO75" s="364"/>
      <c r="FP75" s="364"/>
      <c r="FQ75" s="364"/>
      <c r="FR75" s="364"/>
      <c r="FS75" s="364"/>
      <c r="FT75" s="364"/>
      <c r="FU75" s="364"/>
      <c r="FV75" s="364"/>
      <c r="FW75" s="364"/>
      <c r="FX75" s="364"/>
      <c r="FY75" s="364"/>
      <c r="FZ75" s="364"/>
      <c r="GA75" s="364"/>
      <c r="GB75" s="364"/>
      <c r="GC75" s="364"/>
      <c r="GD75" s="364"/>
      <c r="GE75" s="364"/>
      <c r="GF75" s="364"/>
      <c r="GG75" s="364"/>
      <c r="GH75" s="364"/>
      <c r="GI75" s="364"/>
      <c r="GJ75" s="364"/>
      <c r="GK75" s="364"/>
      <c r="GL75" s="364"/>
      <c r="GM75" s="364"/>
      <c r="GN75" s="364"/>
      <c r="GO75" s="364"/>
      <c r="GP75" s="364"/>
      <c r="GQ75" s="364"/>
      <c r="GR75" s="364"/>
      <c r="GS75" s="364"/>
      <c r="GT75" s="364"/>
      <c r="GU75" s="364"/>
      <c r="GV75" s="364"/>
      <c r="GW75" s="364"/>
      <c r="GX75" s="364"/>
      <c r="GY75" s="364"/>
      <c r="GZ75" s="364"/>
      <c r="HA75" s="364"/>
      <c r="HB75" s="364"/>
      <c r="HC75" s="364"/>
      <c r="HD75" s="364"/>
      <c r="HE75" s="364"/>
      <c r="HF75" s="364"/>
      <c r="HG75" s="364"/>
      <c r="HH75" s="364"/>
      <c r="HI75" s="364"/>
      <c r="HJ75" s="364"/>
      <c r="HK75" s="364"/>
      <c r="HL75" s="364"/>
      <c r="HM75" s="364"/>
      <c r="HN75" s="364"/>
      <c r="HO75" s="364"/>
      <c r="HP75" s="364"/>
      <c r="HQ75" s="364"/>
      <c r="HR75" s="364"/>
      <c r="HS75" s="364"/>
      <c r="HT75" s="364"/>
      <c r="HU75" s="364"/>
      <c r="HV75" s="364"/>
      <c r="HW75" s="364"/>
      <c r="HX75" s="364"/>
      <c r="HY75" s="364"/>
      <c r="HZ75" s="364"/>
      <c r="IA75" s="364"/>
      <c r="IB75" s="364"/>
      <c r="IC75" s="364"/>
      <c r="ID75" s="364"/>
      <c r="IE75" s="364"/>
      <c r="IF75" s="364"/>
      <c r="IG75" s="364"/>
      <c r="IH75" s="364"/>
      <c r="II75" s="364"/>
      <c r="IJ75" s="364"/>
      <c r="IK75" s="364"/>
      <c r="IL75" s="364"/>
      <c r="IM75" s="364"/>
      <c r="IN75" s="364"/>
      <c r="IO75" s="364"/>
      <c r="IP75" s="364"/>
      <c r="IQ75" s="364"/>
      <c r="IR75" s="364"/>
      <c r="IS75" s="364"/>
      <c r="IT75" s="364"/>
      <c r="IU75" s="364"/>
      <c r="IV75" s="364"/>
      <c r="IW75" s="364"/>
      <c r="IX75" s="364"/>
      <c r="IY75" s="364"/>
      <c r="IZ75" s="364"/>
      <c r="JA75" s="364"/>
      <c r="JB75" s="364"/>
      <c r="JC75" s="364"/>
      <c r="JD75" s="364"/>
      <c r="JE75" s="364"/>
      <c r="JF75" s="364"/>
      <c r="JG75" s="364"/>
      <c r="JH75" s="364"/>
      <c r="JI75" s="364"/>
      <c r="JJ75" s="364"/>
      <c r="JK75" s="364"/>
      <c r="JL75" s="364"/>
      <c r="JM75" s="364"/>
      <c r="JN75" s="364"/>
      <c r="JO75" s="364"/>
      <c r="JP75" s="364"/>
      <c r="JQ75" s="364"/>
      <c r="JR75" s="364"/>
      <c r="JS75" s="364"/>
      <c r="JT75" s="364"/>
      <c r="JU75" s="364"/>
      <c r="JV75" s="364"/>
      <c r="JW75" s="364"/>
      <c r="JX75" s="364"/>
      <c r="JY75" s="364"/>
      <c r="JZ75" s="364"/>
      <c r="KA75" s="364"/>
      <c r="KB75" s="364"/>
      <c r="KC75" s="364"/>
      <c r="KD75" s="364"/>
      <c r="KE75" s="364"/>
      <c r="KF75" s="364"/>
      <c r="KG75" s="364"/>
      <c r="KH75" s="364"/>
      <c r="KI75" s="364"/>
      <c r="KJ75" s="364"/>
      <c r="KK75" s="364"/>
      <c r="KL75" s="364"/>
      <c r="KM75" s="364"/>
      <c r="KN75" s="364"/>
      <c r="KO75" s="364"/>
      <c r="KP75" s="364"/>
      <c r="KQ75" s="364"/>
      <c r="KR75" s="364"/>
      <c r="KS75" s="364"/>
      <c r="KT75" s="364"/>
      <c r="KU75" s="364"/>
      <c r="KV75" s="364"/>
      <c r="KW75" s="364"/>
      <c r="KX75" s="364"/>
      <c r="KY75" s="364"/>
      <c r="KZ75" s="364"/>
      <c r="LA75" s="364"/>
      <c r="LB75" s="364"/>
      <c r="LC75" s="364"/>
      <c r="LD75" s="364"/>
      <c r="LE75" s="364"/>
      <c r="LF75" s="364"/>
      <c r="LG75" s="364"/>
      <c r="LH75" s="364"/>
      <c r="LI75" s="364"/>
      <c r="LJ75" s="364"/>
      <c r="LK75" s="364"/>
      <c r="LL75" s="364"/>
      <c r="LM75" s="364"/>
      <c r="LN75" s="364"/>
      <c r="LO75" s="364"/>
      <c r="LP75" s="364"/>
      <c r="LQ75" s="364"/>
    </row>
    <row r="76" spans="1:464" s="120" customFormat="1" x14ac:dyDescent="0.25">
      <c r="A76" s="81">
        <f t="shared" ref="A76:A80" si="15">A75+1</f>
        <v>49</v>
      </c>
      <c r="B76" s="275" t="s">
        <v>1079</v>
      </c>
      <c r="C76" s="228" t="s">
        <v>1080</v>
      </c>
      <c r="D76" s="295" t="s">
        <v>786</v>
      </c>
      <c r="E76" s="229" t="s">
        <v>379</v>
      </c>
      <c r="F76" s="271" t="s">
        <v>380</v>
      </c>
      <c r="G76" s="271" t="s">
        <v>54</v>
      </c>
      <c r="H76" s="215">
        <f>ΠΛΑΣΤΗΡΑ!J511+ΚΑΛΑΤΖΟΠΟΥΛΟΥ!J509+'ΕΠΙΣΚΟΠΟΥ ΔΑΒΙΔ'!J513+'ΝΟΒΑ ΜΠΛΕΡΗ'!J512+'ΚΟΡΥΔΑΛΛΕΩΣ ΕΥΡΩΠΗΣ'!J514+'ΠΛΑΤΕΙΑ ΚΟΡΥΔΑΛΛΕΩΣ'!J521</f>
        <v>54</v>
      </c>
      <c r="I76" s="232">
        <v>1.3</v>
      </c>
      <c r="J76" s="345">
        <f t="shared" ref="J76" si="16">ROUND(H76*I76,2)</f>
        <v>70.2</v>
      </c>
      <c r="K76" s="101"/>
      <c r="L76" s="364"/>
      <c r="M76" s="364"/>
      <c r="N76" s="364"/>
      <c r="O76" s="364"/>
      <c r="P76" s="364"/>
      <c r="Q76" s="364"/>
      <c r="R76" s="364"/>
      <c r="S76" s="364"/>
      <c r="T76" s="364"/>
      <c r="U76" s="364"/>
      <c r="V76" s="364"/>
      <c r="W76" s="364"/>
      <c r="X76" s="364"/>
      <c r="Y76" s="364"/>
      <c r="Z76" s="364"/>
      <c r="AA76" s="364"/>
      <c r="AB76" s="364"/>
      <c r="AC76" s="364"/>
      <c r="AD76" s="364"/>
      <c r="AE76" s="364"/>
      <c r="AF76" s="364"/>
      <c r="AG76" s="364"/>
      <c r="AH76" s="364"/>
      <c r="AI76" s="364"/>
      <c r="AJ76" s="364"/>
      <c r="AK76" s="364"/>
      <c r="AL76" s="364"/>
      <c r="AM76" s="364"/>
      <c r="AN76" s="364"/>
      <c r="AO76" s="364"/>
      <c r="AP76" s="364"/>
      <c r="AQ76" s="364"/>
      <c r="AR76" s="364"/>
      <c r="AS76" s="364"/>
      <c r="AT76" s="364"/>
      <c r="AU76" s="364"/>
      <c r="AV76" s="364"/>
      <c r="AW76" s="364"/>
      <c r="AX76" s="364"/>
      <c r="AY76" s="364"/>
      <c r="AZ76" s="364"/>
      <c r="BA76" s="364"/>
      <c r="BB76" s="364"/>
      <c r="BC76" s="364"/>
      <c r="BD76" s="364"/>
      <c r="BE76" s="364"/>
      <c r="BF76" s="364"/>
      <c r="BG76" s="364"/>
      <c r="BH76" s="364"/>
      <c r="BI76" s="364"/>
      <c r="BJ76" s="364"/>
      <c r="BK76" s="364"/>
      <c r="BL76" s="364"/>
      <c r="BM76" s="364"/>
      <c r="BN76" s="364"/>
      <c r="BO76" s="364"/>
      <c r="BP76" s="364"/>
      <c r="BQ76" s="364"/>
      <c r="BR76" s="364"/>
      <c r="BS76" s="364"/>
      <c r="BT76" s="364"/>
      <c r="BU76" s="364"/>
      <c r="BV76" s="364"/>
      <c r="BW76" s="364"/>
      <c r="BX76" s="364"/>
      <c r="BY76" s="364"/>
      <c r="BZ76" s="364"/>
      <c r="CA76" s="364"/>
      <c r="CB76" s="364"/>
      <c r="CC76" s="364"/>
      <c r="CD76" s="364"/>
      <c r="CE76" s="364"/>
      <c r="CF76" s="364"/>
      <c r="CG76" s="364"/>
      <c r="CH76" s="364"/>
      <c r="CI76" s="364"/>
      <c r="CJ76" s="364"/>
      <c r="CK76" s="364"/>
      <c r="CL76" s="364"/>
      <c r="CM76" s="364"/>
      <c r="CN76" s="364"/>
      <c r="CO76" s="364"/>
      <c r="CP76" s="364"/>
      <c r="CQ76" s="364"/>
      <c r="CR76" s="364"/>
      <c r="CS76" s="364"/>
      <c r="CT76" s="364"/>
      <c r="CU76" s="364"/>
      <c r="CV76" s="364"/>
      <c r="CW76" s="364"/>
      <c r="CX76" s="364"/>
      <c r="CY76" s="364"/>
      <c r="CZ76" s="364"/>
      <c r="DA76" s="364"/>
      <c r="DB76" s="364"/>
      <c r="DC76" s="364"/>
      <c r="DD76" s="364"/>
      <c r="DE76" s="364"/>
      <c r="DF76" s="364"/>
      <c r="DG76" s="364"/>
      <c r="DH76" s="364"/>
      <c r="DI76" s="364"/>
      <c r="DJ76" s="364"/>
      <c r="DK76" s="364"/>
      <c r="DL76" s="364"/>
      <c r="DM76" s="364"/>
      <c r="DN76" s="364"/>
      <c r="DO76" s="364"/>
      <c r="DP76" s="364"/>
      <c r="DQ76" s="364"/>
      <c r="DR76" s="364"/>
      <c r="DS76" s="364"/>
      <c r="DT76" s="364"/>
      <c r="DU76" s="364"/>
      <c r="DV76" s="364"/>
      <c r="DW76" s="364"/>
      <c r="DX76" s="364"/>
      <c r="DY76" s="364"/>
      <c r="DZ76" s="364"/>
      <c r="EA76" s="364"/>
      <c r="EB76" s="364"/>
      <c r="EC76" s="364"/>
      <c r="ED76" s="364"/>
      <c r="EE76" s="364"/>
      <c r="EF76" s="364"/>
      <c r="EG76" s="364"/>
      <c r="EH76" s="364"/>
      <c r="EI76" s="364"/>
      <c r="EJ76" s="364"/>
      <c r="EK76" s="364"/>
      <c r="EL76" s="364"/>
      <c r="EM76" s="364"/>
      <c r="EN76" s="364"/>
      <c r="EO76" s="364"/>
      <c r="EP76" s="364"/>
      <c r="EQ76" s="364"/>
      <c r="ER76" s="364"/>
      <c r="ES76" s="364"/>
      <c r="ET76" s="364"/>
      <c r="EU76" s="364"/>
      <c r="EV76" s="364"/>
      <c r="EW76" s="364"/>
      <c r="EX76" s="364"/>
      <c r="EY76" s="364"/>
      <c r="EZ76" s="364"/>
      <c r="FA76" s="364"/>
      <c r="FB76" s="364"/>
      <c r="FC76" s="364"/>
      <c r="FD76" s="364"/>
      <c r="FE76" s="364"/>
      <c r="FF76" s="364"/>
      <c r="FG76" s="364"/>
      <c r="FH76" s="364"/>
      <c r="FI76" s="364"/>
      <c r="FJ76" s="364"/>
      <c r="FK76" s="364"/>
      <c r="FL76" s="364"/>
      <c r="FM76" s="364"/>
      <c r="FN76" s="364"/>
      <c r="FO76" s="364"/>
      <c r="FP76" s="364"/>
      <c r="FQ76" s="364"/>
      <c r="FR76" s="364"/>
      <c r="FS76" s="364"/>
      <c r="FT76" s="364"/>
      <c r="FU76" s="364"/>
      <c r="FV76" s="364"/>
      <c r="FW76" s="364"/>
      <c r="FX76" s="364"/>
      <c r="FY76" s="364"/>
      <c r="FZ76" s="364"/>
      <c r="GA76" s="364"/>
      <c r="GB76" s="364"/>
      <c r="GC76" s="364"/>
      <c r="GD76" s="364"/>
      <c r="GE76" s="364"/>
      <c r="GF76" s="364"/>
      <c r="GG76" s="364"/>
      <c r="GH76" s="364"/>
      <c r="GI76" s="364"/>
      <c r="GJ76" s="364"/>
      <c r="GK76" s="364"/>
      <c r="GL76" s="364"/>
      <c r="GM76" s="364"/>
      <c r="GN76" s="364"/>
      <c r="GO76" s="364"/>
      <c r="GP76" s="364"/>
      <c r="GQ76" s="364"/>
      <c r="GR76" s="364"/>
      <c r="GS76" s="364"/>
      <c r="GT76" s="364"/>
      <c r="GU76" s="364"/>
      <c r="GV76" s="364"/>
      <c r="GW76" s="364"/>
      <c r="GX76" s="364"/>
      <c r="GY76" s="364"/>
      <c r="GZ76" s="364"/>
      <c r="HA76" s="364"/>
      <c r="HB76" s="364"/>
      <c r="HC76" s="364"/>
      <c r="HD76" s="364"/>
      <c r="HE76" s="364"/>
      <c r="HF76" s="364"/>
      <c r="HG76" s="364"/>
      <c r="HH76" s="364"/>
      <c r="HI76" s="364"/>
      <c r="HJ76" s="364"/>
      <c r="HK76" s="364"/>
      <c r="HL76" s="364"/>
      <c r="HM76" s="364"/>
      <c r="HN76" s="364"/>
      <c r="HO76" s="364"/>
      <c r="HP76" s="364"/>
      <c r="HQ76" s="364"/>
      <c r="HR76" s="364"/>
      <c r="HS76" s="364"/>
      <c r="HT76" s="364"/>
      <c r="HU76" s="364"/>
      <c r="HV76" s="364"/>
      <c r="HW76" s="364"/>
      <c r="HX76" s="364"/>
      <c r="HY76" s="364"/>
      <c r="HZ76" s="364"/>
      <c r="IA76" s="364"/>
      <c r="IB76" s="364"/>
      <c r="IC76" s="364"/>
      <c r="ID76" s="364"/>
      <c r="IE76" s="364"/>
      <c r="IF76" s="364"/>
      <c r="IG76" s="364"/>
      <c r="IH76" s="364"/>
      <c r="II76" s="364"/>
      <c r="IJ76" s="364"/>
      <c r="IK76" s="364"/>
      <c r="IL76" s="364"/>
      <c r="IM76" s="364"/>
      <c r="IN76" s="364"/>
      <c r="IO76" s="364"/>
      <c r="IP76" s="364"/>
      <c r="IQ76" s="364"/>
      <c r="IR76" s="364"/>
      <c r="IS76" s="364"/>
      <c r="IT76" s="364"/>
      <c r="IU76" s="364"/>
      <c r="IV76" s="364"/>
      <c r="IW76" s="364"/>
      <c r="IX76" s="364"/>
      <c r="IY76" s="364"/>
      <c r="IZ76" s="364"/>
      <c r="JA76" s="364"/>
      <c r="JB76" s="364"/>
      <c r="JC76" s="364"/>
      <c r="JD76" s="364"/>
      <c r="JE76" s="364"/>
      <c r="JF76" s="364"/>
      <c r="JG76" s="364"/>
      <c r="JH76" s="364"/>
      <c r="JI76" s="364"/>
      <c r="JJ76" s="364"/>
      <c r="JK76" s="364"/>
      <c r="JL76" s="364"/>
      <c r="JM76" s="364"/>
      <c r="JN76" s="364"/>
      <c r="JO76" s="364"/>
      <c r="JP76" s="364"/>
      <c r="JQ76" s="364"/>
      <c r="JR76" s="364"/>
      <c r="JS76" s="364"/>
      <c r="JT76" s="364"/>
      <c r="JU76" s="364"/>
      <c r="JV76" s="364"/>
      <c r="JW76" s="364"/>
      <c r="JX76" s="364"/>
      <c r="JY76" s="364"/>
      <c r="JZ76" s="364"/>
      <c r="KA76" s="364"/>
      <c r="KB76" s="364"/>
      <c r="KC76" s="364"/>
      <c r="KD76" s="364"/>
      <c r="KE76" s="364"/>
      <c r="KF76" s="364"/>
      <c r="KG76" s="364"/>
      <c r="KH76" s="364"/>
      <c r="KI76" s="364"/>
      <c r="KJ76" s="364"/>
      <c r="KK76" s="364"/>
      <c r="KL76" s="364"/>
      <c r="KM76" s="364"/>
      <c r="KN76" s="364"/>
      <c r="KO76" s="364"/>
      <c r="KP76" s="364"/>
      <c r="KQ76" s="364"/>
      <c r="KR76" s="364"/>
      <c r="KS76" s="364"/>
      <c r="KT76" s="364"/>
      <c r="KU76" s="364"/>
      <c r="KV76" s="364"/>
      <c r="KW76" s="364"/>
      <c r="KX76" s="364"/>
      <c r="KY76" s="364"/>
      <c r="KZ76" s="364"/>
      <c r="LA76" s="364"/>
      <c r="LB76" s="364"/>
      <c r="LC76" s="364"/>
      <c r="LD76" s="364"/>
      <c r="LE76" s="364"/>
      <c r="LF76" s="364"/>
      <c r="LG76" s="364"/>
      <c r="LH76" s="364"/>
      <c r="LI76" s="364"/>
      <c r="LJ76" s="364"/>
      <c r="LK76" s="364"/>
      <c r="LL76" s="364"/>
      <c r="LM76" s="364"/>
      <c r="LN76" s="364"/>
      <c r="LO76" s="364"/>
      <c r="LP76" s="364"/>
      <c r="LQ76" s="364"/>
    </row>
    <row r="77" spans="1:464" s="120" customFormat="1" x14ac:dyDescent="0.25">
      <c r="A77" s="81">
        <f t="shared" si="15"/>
        <v>50</v>
      </c>
      <c r="B77" s="275" t="s">
        <v>382</v>
      </c>
      <c r="C77" s="228" t="s">
        <v>383</v>
      </c>
      <c r="D77" s="295" t="s">
        <v>787</v>
      </c>
      <c r="E77" s="229" t="s">
        <v>379</v>
      </c>
      <c r="F77" s="271" t="s">
        <v>380</v>
      </c>
      <c r="G77" s="271" t="s">
        <v>54</v>
      </c>
      <c r="H77" s="215">
        <f>ΠΛΑΣΤΗΡΑ!J518+ΚΑΛΑΤΖΟΠΟΥΛΟΥ!J516+'ΕΠΙΣΚΟΠΟΥ ΔΑΒΙΔ'!J520+'ΝΟΒΑ ΜΠΛΕΡΗ'!J519+'ΚΟΡΥΔΑΛΛΕΩΣ ΕΥΡΩΠΗΣ'!J521+'ΠΛΑΤΕΙΑ ΚΟΡΥΔΑΛΛΕΩΣ'!J528</f>
        <v>33</v>
      </c>
      <c r="I77" s="232">
        <v>1.3</v>
      </c>
      <c r="J77" s="345">
        <f t="shared" si="14"/>
        <v>42.9</v>
      </c>
      <c r="K77" s="101"/>
      <c r="L77" s="364"/>
      <c r="M77" s="364"/>
      <c r="N77" s="364"/>
      <c r="O77" s="364"/>
      <c r="P77" s="364"/>
      <c r="Q77" s="364"/>
      <c r="R77" s="364"/>
      <c r="S77" s="364"/>
      <c r="T77" s="364"/>
      <c r="U77" s="364"/>
      <c r="V77" s="364"/>
      <c r="W77" s="364"/>
      <c r="X77" s="364"/>
      <c r="Y77" s="364"/>
      <c r="Z77" s="364"/>
      <c r="AA77" s="364"/>
      <c r="AB77" s="364"/>
      <c r="AC77" s="364"/>
      <c r="AD77" s="364"/>
      <c r="AE77" s="364"/>
      <c r="AF77" s="364"/>
      <c r="AG77" s="364"/>
      <c r="AH77" s="364"/>
      <c r="AI77" s="364"/>
      <c r="AJ77" s="364"/>
      <c r="AK77" s="364"/>
      <c r="AL77" s="364"/>
      <c r="AM77" s="364"/>
      <c r="AN77" s="364"/>
      <c r="AO77" s="364"/>
      <c r="AP77" s="364"/>
      <c r="AQ77" s="364"/>
      <c r="AR77" s="364"/>
      <c r="AS77" s="364"/>
      <c r="AT77" s="364"/>
      <c r="AU77" s="364"/>
      <c r="AV77" s="364"/>
      <c r="AW77" s="364"/>
      <c r="AX77" s="364"/>
      <c r="AY77" s="364"/>
      <c r="AZ77" s="364"/>
      <c r="BA77" s="364"/>
      <c r="BB77" s="364"/>
      <c r="BC77" s="364"/>
      <c r="BD77" s="364"/>
      <c r="BE77" s="364"/>
      <c r="BF77" s="364"/>
      <c r="BG77" s="364"/>
      <c r="BH77" s="364"/>
      <c r="BI77" s="364"/>
      <c r="BJ77" s="364"/>
      <c r="BK77" s="364"/>
      <c r="BL77" s="364"/>
      <c r="BM77" s="364"/>
      <c r="BN77" s="364"/>
      <c r="BO77" s="364"/>
      <c r="BP77" s="364"/>
      <c r="BQ77" s="364"/>
      <c r="BR77" s="364"/>
      <c r="BS77" s="364"/>
      <c r="BT77" s="364"/>
      <c r="BU77" s="364"/>
      <c r="BV77" s="364"/>
      <c r="BW77" s="364"/>
      <c r="BX77" s="364"/>
      <c r="BY77" s="364"/>
      <c r="BZ77" s="364"/>
      <c r="CA77" s="364"/>
      <c r="CB77" s="364"/>
      <c r="CC77" s="364"/>
      <c r="CD77" s="364"/>
      <c r="CE77" s="364"/>
      <c r="CF77" s="364"/>
      <c r="CG77" s="364"/>
      <c r="CH77" s="364"/>
      <c r="CI77" s="364"/>
      <c r="CJ77" s="364"/>
      <c r="CK77" s="364"/>
      <c r="CL77" s="364"/>
      <c r="CM77" s="364"/>
      <c r="CN77" s="364"/>
      <c r="CO77" s="364"/>
      <c r="CP77" s="364"/>
      <c r="CQ77" s="364"/>
      <c r="CR77" s="364"/>
      <c r="CS77" s="364"/>
      <c r="CT77" s="364"/>
      <c r="CU77" s="364"/>
      <c r="CV77" s="364"/>
      <c r="CW77" s="364"/>
      <c r="CX77" s="364"/>
      <c r="CY77" s="364"/>
      <c r="CZ77" s="364"/>
      <c r="DA77" s="364"/>
      <c r="DB77" s="364"/>
      <c r="DC77" s="364"/>
      <c r="DD77" s="364"/>
      <c r="DE77" s="364"/>
      <c r="DF77" s="364"/>
      <c r="DG77" s="364"/>
      <c r="DH77" s="364"/>
      <c r="DI77" s="364"/>
      <c r="DJ77" s="364"/>
      <c r="DK77" s="364"/>
      <c r="DL77" s="364"/>
      <c r="DM77" s="364"/>
      <c r="DN77" s="364"/>
      <c r="DO77" s="364"/>
      <c r="DP77" s="364"/>
      <c r="DQ77" s="364"/>
      <c r="DR77" s="364"/>
      <c r="DS77" s="364"/>
      <c r="DT77" s="364"/>
      <c r="DU77" s="364"/>
      <c r="DV77" s="364"/>
      <c r="DW77" s="364"/>
      <c r="DX77" s="364"/>
      <c r="DY77" s="364"/>
      <c r="DZ77" s="364"/>
      <c r="EA77" s="364"/>
      <c r="EB77" s="364"/>
      <c r="EC77" s="364"/>
      <c r="ED77" s="364"/>
      <c r="EE77" s="364"/>
      <c r="EF77" s="364"/>
      <c r="EG77" s="364"/>
      <c r="EH77" s="364"/>
      <c r="EI77" s="364"/>
      <c r="EJ77" s="364"/>
      <c r="EK77" s="364"/>
      <c r="EL77" s="364"/>
      <c r="EM77" s="364"/>
      <c r="EN77" s="364"/>
      <c r="EO77" s="364"/>
      <c r="EP77" s="364"/>
      <c r="EQ77" s="364"/>
      <c r="ER77" s="364"/>
      <c r="ES77" s="364"/>
      <c r="ET77" s="364"/>
      <c r="EU77" s="364"/>
      <c r="EV77" s="364"/>
      <c r="EW77" s="364"/>
      <c r="EX77" s="364"/>
      <c r="EY77" s="364"/>
      <c r="EZ77" s="364"/>
      <c r="FA77" s="364"/>
      <c r="FB77" s="364"/>
      <c r="FC77" s="364"/>
      <c r="FD77" s="364"/>
      <c r="FE77" s="364"/>
      <c r="FF77" s="364"/>
      <c r="FG77" s="364"/>
      <c r="FH77" s="364"/>
      <c r="FI77" s="364"/>
      <c r="FJ77" s="364"/>
      <c r="FK77" s="364"/>
      <c r="FL77" s="364"/>
      <c r="FM77" s="364"/>
      <c r="FN77" s="364"/>
      <c r="FO77" s="364"/>
      <c r="FP77" s="364"/>
      <c r="FQ77" s="364"/>
      <c r="FR77" s="364"/>
      <c r="FS77" s="364"/>
      <c r="FT77" s="364"/>
      <c r="FU77" s="364"/>
      <c r="FV77" s="364"/>
      <c r="FW77" s="364"/>
      <c r="FX77" s="364"/>
      <c r="FY77" s="364"/>
      <c r="FZ77" s="364"/>
      <c r="GA77" s="364"/>
      <c r="GB77" s="364"/>
      <c r="GC77" s="364"/>
      <c r="GD77" s="364"/>
      <c r="GE77" s="364"/>
      <c r="GF77" s="364"/>
      <c r="GG77" s="364"/>
      <c r="GH77" s="364"/>
      <c r="GI77" s="364"/>
      <c r="GJ77" s="364"/>
      <c r="GK77" s="364"/>
      <c r="GL77" s="364"/>
      <c r="GM77" s="364"/>
      <c r="GN77" s="364"/>
      <c r="GO77" s="364"/>
      <c r="GP77" s="364"/>
      <c r="GQ77" s="364"/>
      <c r="GR77" s="364"/>
      <c r="GS77" s="364"/>
      <c r="GT77" s="364"/>
      <c r="GU77" s="364"/>
      <c r="GV77" s="364"/>
      <c r="GW77" s="364"/>
      <c r="GX77" s="364"/>
      <c r="GY77" s="364"/>
      <c r="GZ77" s="364"/>
      <c r="HA77" s="364"/>
      <c r="HB77" s="364"/>
      <c r="HC77" s="364"/>
      <c r="HD77" s="364"/>
      <c r="HE77" s="364"/>
      <c r="HF77" s="364"/>
      <c r="HG77" s="364"/>
      <c r="HH77" s="364"/>
      <c r="HI77" s="364"/>
      <c r="HJ77" s="364"/>
      <c r="HK77" s="364"/>
      <c r="HL77" s="364"/>
      <c r="HM77" s="364"/>
      <c r="HN77" s="364"/>
      <c r="HO77" s="364"/>
      <c r="HP77" s="364"/>
      <c r="HQ77" s="364"/>
      <c r="HR77" s="364"/>
      <c r="HS77" s="364"/>
      <c r="HT77" s="364"/>
      <c r="HU77" s="364"/>
      <c r="HV77" s="364"/>
      <c r="HW77" s="364"/>
      <c r="HX77" s="364"/>
      <c r="HY77" s="364"/>
      <c r="HZ77" s="364"/>
      <c r="IA77" s="364"/>
      <c r="IB77" s="364"/>
      <c r="IC77" s="364"/>
      <c r="ID77" s="364"/>
      <c r="IE77" s="364"/>
      <c r="IF77" s="364"/>
      <c r="IG77" s="364"/>
      <c r="IH77" s="364"/>
      <c r="II77" s="364"/>
      <c r="IJ77" s="364"/>
      <c r="IK77" s="364"/>
      <c r="IL77" s="364"/>
      <c r="IM77" s="364"/>
      <c r="IN77" s="364"/>
      <c r="IO77" s="364"/>
      <c r="IP77" s="364"/>
      <c r="IQ77" s="364"/>
      <c r="IR77" s="364"/>
      <c r="IS77" s="364"/>
      <c r="IT77" s="364"/>
      <c r="IU77" s="364"/>
      <c r="IV77" s="364"/>
      <c r="IW77" s="364"/>
      <c r="IX77" s="364"/>
      <c r="IY77" s="364"/>
      <c r="IZ77" s="364"/>
      <c r="JA77" s="364"/>
      <c r="JB77" s="364"/>
      <c r="JC77" s="364"/>
      <c r="JD77" s="364"/>
      <c r="JE77" s="364"/>
      <c r="JF77" s="364"/>
      <c r="JG77" s="364"/>
      <c r="JH77" s="364"/>
      <c r="JI77" s="364"/>
      <c r="JJ77" s="364"/>
      <c r="JK77" s="364"/>
      <c r="JL77" s="364"/>
      <c r="JM77" s="364"/>
      <c r="JN77" s="364"/>
      <c r="JO77" s="364"/>
      <c r="JP77" s="364"/>
      <c r="JQ77" s="364"/>
      <c r="JR77" s="364"/>
      <c r="JS77" s="364"/>
      <c r="JT77" s="364"/>
      <c r="JU77" s="364"/>
      <c r="JV77" s="364"/>
      <c r="JW77" s="364"/>
      <c r="JX77" s="364"/>
      <c r="JY77" s="364"/>
      <c r="JZ77" s="364"/>
      <c r="KA77" s="364"/>
      <c r="KB77" s="364"/>
      <c r="KC77" s="364"/>
      <c r="KD77" s="364"/>
      <c r="KE77" s="364"/>
      <c r="KF77" s="364"/>
      <c r="KG77" s="364"/>
      <c r="KH77" s="364"/>
      <c r="KI77" s="364"/>
      <c r="KJ77" s="364"/>
      <c r="KK77" s="364"/>
      <c r="KL77" s="364"/>
      <c r="KM77" s="364"/>
      <c r="KN77" s="364"/>
      <c r="KO77" s="364"/>
      <c r="KP77" s="364"/>
      <c r="KQ77" s="364"/>
      <c r="KR77" s="364"/>
      <c r="KS77" s="364"/>
      <c r="KT77" s="364"/>
      <c r="KU77" s="364"/>
      <c r="KV77" s="364"/>
      <c r="KW77" s="364"/>
      <c r="KX77" s="364"/>
      <c r="KY77" s="364"/>
      <c r="KZ77" s="364"/>
      <c r="LA77" s="364"/>
      <c r="LB77" s="364"/>
      <c r="LC77" s="364"/>
      <c r="LD77" s="364"/>
      <c r="LE77" s="364"/>
      <c r="LF77" s="364"/>
      <c r="LG77" s="364"/>
      <c r="LH77" s="364"/>
      <c r="LI77" s="364"/>
      <c r="LJ77" s="364"/>
      <c r="LK77" s="364"/>
      <c r="LL77" s="364"/>
      <c r="LM77" s="364"/>
      <c r="LN77" s="364"/>
      <c r="LO77" s="364"/>
      <c r="LP77" s="364"/>
      <c r="LQ77" s="364"/>
    </row>
    <row r="78" spans="1:464" s="120" customFormat="1" x14ac:dyDescent="0.25">
      <c r="A78" s="81">
        <f t="shared" si="15"/>
        <v>51</v>
      </c>
      <c r="B78" s="275" t="s">
        <v>384</v>
      </c>
      <c r="C78" s="269" t="s">
        <v>385</v>
      </c>
      <c r="D78" s="295" t="s">
        <v>788</v>
      </c>
      <c r="E78" s="229" t="s">
        <v>379</v>
      </c>
      <c r="F78" s="271" t="s">
        <v>360</v>
      </c>
      <c r="G78" s="271" t="s">
        <v>54</v>
      </c>
      <c r="H78" s="215">
        <f>ΠΛΑΣΤΗΡΑ!J524+ΚΑΛΑΤΖΟΠΟΥΛΟΥ!J522+'ΕΠΙΣΚΟΠΟΥ ΔΑΒΙΔ'!J526+'ΝΟΒΑ ΜΠΛΕΡΗ'!J525+'ΚΟΡΥΔΑΛΛΕΩΣ ΕΥΡΩΠΗΣ'!J527+'ΠΛΑΤΕΙΑ ΚΟΡΥΔΑΛΛΕΩΣ'!J534</f>
        <v>8</v>
      </c>
      <c r="I78" s="232">
        <v>3</v>
      </c>
      <c r="J78" s="345">
        <f t="shared" si="14"/>
        <v>24</v>
      </c>
      <c r="K78" s="101"/>
      <c r="L78" s="364"/>
      <c r="M78" s="364"/>
      <c r="N78" s="364"/>
      <c r="O78" s="364"/>
      <c r="P78" s="364"/>
      <c r="Q78" s="364"/>
      <c r="R78" s="364"/>
      <c r="S78" s="364"/>
      <c r="T78" s="364"/>
      <c r="U78" s="364"/>
      <c r="V78" s="364"/>
      <c r="W78" s="364"/>
      <c r="X78" s="364"/>
      <c r="Y78" s="364"/>
      <c r="Z78" s="364"/>
      <c r="AA78" s="364"/>
      <c r="AB78" s="364"/>
      <c r="AC78" s="364"/>
      <c r="AD78" s="364"/>
      <c r="AE78" s="364"/>
      <c r="AF78" s="364"/>
      <c r="AG78" s="364"/>
      <c r="AH78" s="364"/>
      <c r="AI78" s="364"/>
      <c r="AJ78" s="364"/>
      <c r="AK78" s="364"/>
      <c r="AL78" s="364"/>
      <c r="AM78" s="364"/>
      <c r="AN78" s="364"/>
      <c r="AO78" s="364"/>
      <c r="AP78" s="364"/>
      <c r="AQ78" s="364"/>
      <c r="AR78" s="364"/>
      <c r="AS78" s="364"/>
      <c r="AT78" s="364"/>
      <c r="AU78" s="364"/>
      <c r="AV78" s="364"/>
      <c r="AW78" s="364"/>
      <c r="AX78" s="364"/>
      <c r="AY78" s="364"/>
      <c r="AZ78" s="364"/>
      <c r="BA78" s="364"/>
      <c r="BB78" s="364"/>
      <c r="BC78" s="364"/>
      <c r="BD78" s="364"/>
      <c r="BE78" s="364"/>
      <c r="BF78" s="364"/>
      <c r="BG78" s="364"/>
      <c r="BH78" s="364"/>
      <c r="BI78" s="364"/>
      <c r="BJ78" s="364"/>
      <c r="BK78" s="364"/>
      <c r="BL78" s="364"/>
      <c r="BM78" s="364"/>
      <c r="BN78" s="364"/>
      <c r="BO78" s="364"/>
      <c r="BP78" s="364"/>
      <c r="BQ78" s="364"/>
      <c r="BR78" s="364"/>
      <c r="BS78" s="364"/>
      <c r="BT78" s="364"/>
      <c r="BU78" s="364"/>
      <c r="BV78" s="364"/>
      <c r="BW78" s="364"/>
      <c r="BX78" s="364"/>
      <c r="BY78" s="364"/>
      <c r="BZ78" s="364"/>
      <c r="CA78" s="364"/>
      <c r="CB78" s="364"/>
      <c r="CC78" s="364"/>
      <c r="CD78" s="364"/>
      <c r="CE78" s="364"/>
      <c r="CF78" s="364"/>
      <c r="CG78" s="364"/>
      <c r="CH78" s="364"/>
      <c r="CI78" s="364"/>
      <c r="CJ78" s="364"/>
      <c r="CK78" s="364"/>
      <c r="CL78" s="364"/>
      <c r="CM78" s="364"/>
      <c r="CN78" s="364"/>
      <c r="CO78" s="364"/>
      <c r="CP78" s="364"/>
      <c r="CQ78" s="364"/>
      <c r="CR78" s="364"/>
      <c r="CS78" s="364"/>
      <c r="CT78" s="364"/>
      <c r="CU78" s="364"/>
      <c r="CV78" s="364"/>
      <c r="CW78" s="364"/>
      <c r="CX78" s="364"/>
      <c r="CY78" s="364"/>
      <c r="CZ78" s="364"/>
      <c r="DA78" s="364"/>
      <c r="DB78" s="364"/>
      <c r="DC78" s="364"/>
      <c r="DD78" s="364"/>
      <c r="DE78" s="364"/>
      <c r="DF78" s="364"/>
      <c r="DG78" s="364"/>
      <c r="DH78" s="364"/>
      <c r="DI78" s="364"/>
      <c r="DJ78" s="364"/>
      <c r="DK78" s="364"/>
      <c r="DL78" s="364"/>
      <c r="DM78" s="364"/>
      <c r="DN78" s="364"/>
      <c r="DO78" s="364"/>
      <c r="DP78" s="364"/>
      <c r="DQ78" s="364"/>
      <c r="DR78" s="364"/>
      <c r="DS78" s="364"/>
      <c r="DT78" s="364"/>
      <c r="DU78" s="364"/>
      <c r="DV78" s="364"/>
      <c r="DW78" s="364"/>
      <c r="DX78" s="364"/>
      <c r="DY78" s="364"/>
      <c r="DZ78" s="364"/>
      <c r="EA78" s="364"/>
      <c r="EB78" s="364"/>
      <c r="EC78" s="364"/>
      <c r="ED78" s="364"/>
      <c r="EE78" s="364"/>
      <c r="EF78" s="364"/>
      <c r="EG78" s="364"/>
      <c r="EH78" s="364"/>
      <c r="EI78" s="364"/>
      <c r="EJ78" s="364"/>
      <c r="EK78" s="364"/>
      <c r="EL78" s="364"/>
      <c r="EM78" s="364"/>
      <c r="EN78" s="364"/>
      <c r="EO78" s="364"/>
      <c r="EP78" s="364"/>
      <c r="EQ78" s="364"/>
      <c r="ER78" s="364"/>
      <c r="ES78" s="364"/>
      <c r="ET78" s="364"/>
      <c r="EU78" s="364"/>
      <c r="EV78" s="364"/>
      <c r="EW78" s="364"/>
      <c r="EX78" s="364"/>
      <c r="EY78" s="364"/>
      <c r="EZ78" s="364"/>
      <c r="FA78" s="364"/>
      <c r="FB78" s="364"/>
      <c r="FC78" s="364"/>
      <c r="FD78" s="364"/>
      <c r="FE78" s="364"/>
      <c r="FF78" s="364"/>
      <c r="FG78" s="364"/>
      <c r="FH78" s="364"/>
      <c r="FI78" s="364"/>
      <c r="FJ78" s="364"/>
      <c r="FK78" s="364"/>
      <c r="FL78" s="364"/>
      <c r="FM78" s="364"/>
      <c r="FN78" s="364"/>
      <c r="FO78" s="364"/>
      <c r="FP78" s="364"/>
      <c r="FQ78" s="364"/>
      <c r="FR78" s="364"/>
      <c r="FS78" s="364"/>
      <c r="FT78" s="364"/>
      <c r="FU78" s="364"/>
      <c r="FV78" s="364"/>
      <c r="FW78" s="364"/>
      <c r="FX78" s="364"/>
      <c r="FY78" s="364"/>
      <c r="FZ78" s="364"/>
      <c r="GA78" s="364"/>
      <c r="GB78" s="364"/>
      <c r="GC78" s="364"/>
      <c r="GD78" s="364"/>
      <c r="GE78" s="364"/>
      <c r="GF78" s="364"/>
      <c r="GG78" s="364"/>
      <c r="GH78" s="364"/>
      <c r="GI78" s="364"/>
      <c r="GJ78" s="364"/>
      <c r="GK78" s="364"/>
      <c r="GL78" s="364"/>
      <c r="GM78" s="364"/>
      <c r="GN78" s="364"/>
      <c r="GO78" s="364"/>
      <c r="GP78" s="364"/>
      <c r="GQ78" s="364"/>
      <c r="GR78" s="364"/>
      <c r="GS78" s="364"/>
      <c r="GT78" s="364"/>
      <c r="GU78" s="364"/>
      <c r="GV78" s="364"/>
      <c r="GW78" s="364"/>
      <c r="GX78" s="364"/>
      <c r="GY78" s="364"/>
      <c r="GZ78" s="364"/>
      <c r="HA78" s="364"/>
      <c r="HB78" s="364"/>
      <c r="HC78" s="364"/>
      <c r="HD78" s="364"/>
      <c r="HE78" s="364"/>
      <c r="HF78" s="364"/>
      <c r="HG78" s="364"/>
      <c r="HH78" s="364"/>
      <c r="HI78" s="364"/>
      <c r="HJ78" s="364"/>
      <c r="HK78" s="364"/>
      <c r="HL78" s="364"/>
      <c r="HM78" s="364"/>
      <c r="HN78" s="364"/>
      <c r="HO78" s="364"/>
      <c r="HP78" s="364"/>
      <c r="HQ78" s="364"/>
      <c r="HR78" s="364"/>
      <c r="HS78" s="364"/>
      <c r="HT78" s="364"/>
      <c r="HU78" s="364"/>
      <c r="HV78" s="364"/>
      <c r="HW78" s="364"/>
      <c r="HX78" s="364"/>
      <c r="HY78" s="364"/>
      <c r="HZ78" s="364"/>
      <c r="IA78" s="364"/>
      <c r="IB78" s="364"/>
      <c r="IC78" s="364"/>
      <c r="ID78" s="364"/>
      <c r="IE78" s="364"/>
      <c r="IF78" s="364"/>
      <c r="IG78" s="364"/>
      <c r="IH78" s="364"/>
      <c r="II78" s="364"/>
      <c r="IJ78" s="364"/>
      <c r="IK78" s="364"/>
      <c r="IL78" s="364"/>
      <c r="IM78" s="364"/>
      <c r="IN78" s="364"/>
      <c r="IO78" s="364"/>
      <c r="IP78" s="364"/>
      <c r="IQ78" s="364"/>
      <c r="IR78" s="364"/>
      <c r="IS78" s="364"/>
      <c r="IT78" s="364"/>
      <c r="IU78" s="364"/>
      <c r="IV78" s="364"/>
      <c r="IW78" s="364"/>
      <c r="IX78" s="364"/>
      <c r="IY78" s="364"/>
      <c r="IZ78" s="364"/>
      <c r="JA78" s="364"/>
      <c r="JB78" s="364"/>
      <c r="JC78" s="364"/>
      <c r="JD78" s="364"/>
      <c r="JE78" s="364"/>
      <c r="JF78" s="364"/>
      <c r="JG78" s="364"/>
      <c r="JH78" s="364"/>
      <c r="JI78" s="364"/>
      <c r="JJ78" s="364"/>
      <c r="JK78" s="364"/>
      <c r="JL78" s="364"/>
      <c r="JM78" s="364"/>
      <c r="JN78" s="364"/>
      <c r="JO78" s="364"/>
      <c r="JP78" s="364"/>
      <c r="JQ78" s="364"/>
      <c r="JR78" s="364"/>
      <c r="JS78" s="364"/>
      <c r="JT78" s="364"/>
      <c r="JU78" s="364"/>
      <c r="JV78" s="364"/>
      <c r="JW78" s="364"/>
      <c r="JX78" s="364"/>
      <c r="JY78" s="364"/>
      <c r="JZ78" s="364"/>
      <c r="KA78" s="364"/>
      <c r="KB78" s="364"/>
      <c r="KC78" s="364"/>
      <c r="KD78" s="364"/>
      <c r="KE78" s="364"/>
      <c r="KF78" s="364"/>
      <c r="KG78" s="364"/>
      <c r="KH78" s="364"/>
      <c r="KI78" s="364"/>
      <c r="KJ78" s="364"/>
      <c r="KK78" s="364"/>
      <c r="KL78" s="364"/>
      <c r="KM78" s="364"/>
      <c r="KN78" s="364"/>
      <c r="KO78" s="364"/>
      <c r="KP78" s="364"/>
      <c r="KQ78" s="364"/>
      <c r="KR78" s="364"/>
      <c r="KS78" s="364"/>
      <c r="KT78" s="364"/>
      <c r="KU78" s="364"/>
      <c r="KV78" s="364"/>
      <c r="KW78" s="364"/>
      <c r="KX78" s="364"/>
      <c r="KY78" s="364"/>
      <c r="KZ78" s="364"/>
      <c r="LA78" s="364"/>
      <c r="LB78" s="364"/>
      <c r="LC78" s="364"/>
      <c r="LD78" s="364"/>
      <c r="LE78" s="364"/>
      <c r="LF78" s="364"/>
      <c r="LG78" s="364"/>
      <c r="LH78" s="364"/>
      <c r="LI78" s="364"/>
      <c r="LJ78" s="364"/>
      <c r="LK78" s="364"/>
      <c r="LL78" s="364"/>
      <c r="LM78" s="364"/>
      <c r="LN78" s="364"/>
      <c r="LO78" s="364"/>
      <c r="LP78" s="364"/>
      <c r="LQ78" s="364"/>
    </row>
    <row r="79" spans="1:464" s="120" customFormat="1" ht="24" x14ac:dyDescent="0.25">
      <c r="A79" s="81">
        <f t="shared" si="15"/>
        <v>52</v>
      </c>
      <c r="B79" s="275" t="s">
        <v>386</v>
      </c>
      <c r="C79" s="269" t="s">
        <v>387</v>
      </c>
      <c r="D79" s="295" t="s">
        <v>789</v>
      </c>
      <c r="E79" s="229" t="s">
        <v>388</v>
      </c>
      <c r="F79" s="271" t="s">
        <v>389</v>
      </c>
      <c r="G79" s="271" t="s">
        <v>54</v>
      </c>
      <c r="H79" s="215">
        <f>ΠΛΑΣΤΗΡΑ!J530+ΚΑΛΑΤΖΟΠΟΥΛΟΥ!J528+'ΕΠΙΣΚΟΠΟΥ ΔΑΒΙΔ'!J532+'ΝΟΒΑ ΜΠΛΕΡΗ'!J531+'ΚΟΡΥΔΑΛΛΕΩΣ ΕΥΡΩΠΗΣ'!J533+'ΠΛΑΤΕΙΑ ΚΟΡΥΔΑΛΛΕΩΣ'!J540</f>
        <v>17</v>
      </c>
      <c r="I79" s="232">
        <v>2.5</v>
      </c>
      <c r="J79" s="345">
        <f t="shared" si="14"/>
        <v>42.5</v>
      </c>
      <c r="K79" s="101"/>
      <c r="L79" s="178"/>
      <c r="M79" s="178"/>
      <c r="N79" s="178"/>
      <c r="O79" s="178"/>
      <c r="P79" s="178"/>
      <c r="Q79" s="178"/>
      <c r="R79" s="178"/>
      <c r="S79" s="178"/>
      <c r="T79" s="178"/>
      <c r="U79" s="178"/>
      <c r="V79" s="178"/>
      <c r="W79" s="178"/>
      <c r="X79" s="178"/>
      <c r="Y79" s="178"/>
      <c r="Z79" s="178"/>
      <c r="AA79" s="178"/>
      <c r="AB79" s="178"/>
      <c r="AC79" s="178"/>
      <c r="AD79" s="178"/>
      <c r="AE79" s="178"/>
      <c r="AF79" s="178"/>
      <c r="AG79" s="178"/>
      <c r="AH79" s="178"/>
      <c r="AI79" s="178"/>
      <c r="AJ79" s="178"/>
      <c r="AK79" s="178"/>
      <c r="AL79" s="178"/>
      <c r="AM79" s="178"/>
      <c r="AN79" s="178"/>
      <c r="AO79" s="178"/>
      <c r="AP79" s="178"/>
      <c r="AQ79" s="178"/>
      <c r="AR79" s="178"/>
      <c r="AS79" s="178"/>
      <c r="AT79" s="178"/>
      <c r="AU79" s="178"/>
      <c r="AV79" s="178"/>
      <c r="AW79" s="178"/>
      <c r="AX79" s="178"/>
      <c r="AY79" s="178"/>
      <c r="AZ79" s="178"/>
      <c r="BA79" s="178"/>
      <c r="BB79" s="178"/>
      <c r="BC79" s="178"/>
      <c r="BD79" s="178"/>
      <c r="BE79" s="178"/>
      <c r="BF79" s="178"/>
      <c r="BG79" s="178"/>
      <c r="BH79" s="178"/>
      <c r="BI79" s="178"/>
      <c r="BJ79" s="178"/>
      <c r="BK79" s="178"/>
      <c r="BL79" s="178"/>
      <c r="BM79" s="178"/>
      <c r="BN79" s="178"/>
      <c r="BO79" s="178"/>
      <c r="BP79" s="178"/>
      <c r="BQ79" s="178"/>
      <c r="BR79" s="178"/>
      <c r="BS79" s="178"/>
      <c r="BT79" s="178"/>
      <c r="BU79" s="178"/>
      <c r="BV79" s="178"/>
      <c r="BW79" s="178"/>
      <c r="BX79" s="178"/>
      <c r="BY79" s="178"/>
      <c r="BZ79" s="178"/>
      <c r="CA79" s="178"/>
      <c r="CB79" s="178"/>
      <c r="CC79" s="178"/>
      <c r="CD79" s="178"/>
      <c r="CE79" s="178"/>
      <c r="CF79" s="178"/>
      <c r="CG79" s="178"/>
      <c r="CH79" s="178"/>
      <c r="CI79" s="178"/>
      <c r="CJ79" s="178"/>
      <c r="CK79" s="178"/>
      <c r="CL79" s="178"/>
      <c r="CM79" s="178"/>
      <c r="CN79" s="178"/>
      <c r="CO79" s="178"/>
      <c r="CP79" s="178"/>
      <c r="CQ79" s="178"/>
      <c r="CR79" s="178"/>
      <c r="CS79" s="178"/>
      <c r="CT79" s="178"/>
      <c r="CU79" s="178"/>
      <c r="CV79" s="178"/>
      <c r="CW79" s="178"/>
      <c r="CX79" s="178"/>
      <c r="CY79" s="178"/>
      <c r="CZ79" s="178"/>
      <c r="DA79" s="178"/>
      <c r="DB79" s="178"/>
      <c r="DC79" s="178"/>
      <c r="DD79" s="178"/>
      <c r="DE79" s="178"/>
      <c r="DF79" s="178"/>
      <c r="DG79" s="178"/>
      <c r="DH79" s="178"/>
      <c r="DI79" s="178"/>
      <c r="DJ79" s="178"/>
      <c r="DK79" s="178"/>
      <c r="DL79" s="178"/>
      <c r="DM79" s="178"/>
      <c r="DN79" s="178"/>
      <c r="DO79" s="178"/>
      <c r="DP79" s="178"/>
      <c r="DQ79" s="178"/>
      <c r="DR79" s="178"/>
      <c r="DS79" s="178"/>
      <c r="DT79" s="178"/>
      <c r="DU79" s="178"/>
      <c r="DV79" s="178"/>
      <c r="DW79" s="178"/>
      <c r="DX79" s="178"/>
      <c r="DY79" s="178"/>
      <c r="DZ79" s="178"/>
      <c r="EA79" s="178"/>
      <c r="EB79" s="178"/>
      <c r="EC79" s="178"/>
      <c r="ED79" s="178"/>
      <c r="EE79" s="178"/>
      <c r="EF79" s="178"/>
      <c r="EG79" s="178"/>
      <c r="EH79" s="178"/>
      <c r="EI79" s="178"/>
      <c r="EJ79" s="178"/>
      <c r="EK79" s="178"/>
      <c r="EL79" s="178"/>
      <c r="EM79" s="178"/>
      <c r="EN79" s="178"/>
      <c r="EO79" s="178"/>
      <c r="EP79" s="178"/>
      <c r="EQ79" s="178"/>
      <c r="ER79" s="178"/>
      <c r="ES79" s="178"/>
      <c r="ET79" s="178"/>
      <c r="EU79" s="178"/>
      <c r="EV79" s="178"/>
      <c r="EW79" s="178"/>
      <c r="EX79" s="178"/>
      <c r="EY79" s="178"/>
      <c r="EZ79" s="178"/>
      <c r="FA79" s="178"/>
      <c r="FB79" s="178"/>
      <c r="FC79" s="178"/>
      <c r="FD79" s="178"/>
      <c r="FE79" s="178"/>
      <c r="FF79" s="178"/>
      <c r="FG79" s="178"/>
      <c r="FH79" s="178"/>
      <c r="FI79" s="178"/>
      <c r="FJ79" s="178"/>
      <c r="FK79" s="178"/>
      <c r="FL79" s="178"/>
      <c r="FM79" s="178"/>
      <c r="FN79" s="178"/>
      <c r="FO79" s="178"/>
      <c r="FP79" s="178"/>
      <c r="FQ79" s="178"/>
      <c r="FR79" s="178"/>
      <c r="FS79" s="178"/>
      <c r="FT79" s="178"/>
      <c r="FU79" s="178"/>
      <c r="FV79" s="178"/>
      <c r="FW79" s="178"/>
      <c r="FX79" s="178"/>
      <c r="FY79" s="178"/>
      <c r="FZ79" s="178"/>
      <c r="GA79" s="178"/>
      <c r="GB79" s="178"/>
      <c r="GC79" s="178"/>
      <c r="GD79" s="178"/>
      <c r="GE79" s="178"/>
      <c r="GF79" s="178"/>
      <c r="GG79" s="178"/>
      <c r="GH79" s="178"/>
      <c r="GI79" s="178"/>
      <c r="GJ79" s="178"/>
      <c r="GK79" s="178"/>
      <c r="GL79" s="178"/>
      <c r="GM79" s="178"/>
      <c r="GN79" s="178"/>
      <c r="GO79" s="178"/>
      <c r="GP79" s="178"/>
      <c r="GQ79" s="178"/>
      <c r="GR79" s="178"/>
      <c r="GS79" s="178"/>
      <c r="GT79" s="178"/>
      <c r="GU79" s="178"/>
      <c r="GV79" s="178"/>
      <c r="GW79" s="178"/>
      <c r="GX79" s="178"/>
      <c r="GY79" s="178"/>
      <c r="GZ79" s="178"/>
      <c r="HA79" s="178"/>
      <c r="HB79" s="178"/>
      <c r="HC79" s="178"/>
      <c r="HD79" s="178"/>
      <c r="HE79" s="178"/>
      <c r="HF79" s="178"/>
      <c r="HG79" s="178"/>
      <c r="HH79" s="178"/>
      <c r="HI79" s="178"/>
      <c r="HJ79" s="178"/>
      <c r="HK79" s="178"/>
      <c r="HL79" s="178"/>
      <c r="HM79" s="178"/>
      <c r="HN79" s="178"/>
      <c r="HO79" s="178"/>
      <c r="HP79" s="178"/>
      <c r="HQ79" s="178"/>
      <c r="HR79" s="178"/>
      <c r="HS79" s="178"/>
      <c r="HT79" s="178"/>
      <c r="HU79" s="178"/>
      <c r="HV79" s="178"/>
      <c r="HW79" s="178"/>
      <c r="HX79" s="178"/>
      <c r="HY79" s="178"/>
      <c r="HZ79" s="178"/>
      <c r="IA79" s="178"/>
      <c r="IB79" s="178"/>
      <c r="IC79" s="178"/>
      <c r="ID79" s="178"/>
      <c r="IE79" s="178"/>
      <c r="IF79" s="178"/>
      <c r="IG79" s="178"/>
      <c r="IH79" s="178"/>
      <c r="II79" s="178"/>
      <c r="IJ79" s="178"/>
      <c r="IK79" s="178"/>
      <c r="IL79" s="178"/>
      <c r="IM79" s="178"/>
      <c r="IN79" s="178"/>
      <c r="IO79" s="178"/>
      <c r="IP79" s="178"/>
      <c r="IQ79" s="178"/>
      <c r="IR79" s="178"/>
      <c r="IS79" s="178"/>
      <c r="IT79" s="178"/>
      <c r="IU79" s="178"/>
      <c r="IV79" s="178"/>
      <c r="IW79" s="178"/>
      <c r="IX79" s="178"/>
      <c r="IY79" s="178"/>
      <c r="IZ79" s="178"/>
      <c r="JA79" s="178"/>
      <c r="JB79" s="178"/>
      <c r="JC79" s="178"/>
      <c r="JD79" s="178"/>
      <c r="JE79" s="178"/>
      <c r="JF79" s="178"/>
      <c r="JG79" s="178"/>
      <c r="JH79" s="178"/>
      <c r="JI79" s="178"/>
      <c r="JJ79" s="178"/>
      <c r="JK79" s="178"/>
      <c r="JL79" s="178"/>
      <c r="JM79" s="178"/>
      <c r="JN79" s="178"/>
      <c r="JO79" s="178"/>
      <c r="JP79" s="178"/>
      <c r="JQ79" s="178"/>
      <c r="JR79" s="178"/>
      <c r="JS79" s="178"/>
      <c r="JT79" s="178"/>
      <c r="JU79" s="178"/>
      <c r="JV79" s="178"/>
      <c r="JW79" s="178"/>
      <c r="JX79" s="178"/>
      <c r="JY79" s="178"/>
      <c r="JZ79" s="178"/>
      <c r="KA79" s="178"/>
      <c r="KB79" s="178"/>
      <c r="KC79" s="178"/>
      <c r="KD79" s="178"/>
      <c r="KE79" s="178"/>
      <c r="KF79" s="178"/>
      <c r="KG79" s="178"/>
      <c r="KH79" s="178"/>
      <c r="KI79" s="178"/>
      <c r="KJ79" s="178"/>
      <c r="KK79" s="178"/>
      <c r="KL79" s="178"/>
      <c r="KM79" s="178"/>
      <c r="KN79" s="178"/>
      <c r="KO79" s="178"/>
      <c r="KP79" s="178"/>
      <c r="KQ79" s="178"/>
      <c r="KR79" s="178"/>
      <c r="KS79" s="178"/>
      <c r="KT79" s="178"/>
      <c r="KU79" s="178"/>
      <c r="KV79" s="178"/>
      <c r="KW79" s="178"/>
      <c r="KX79" s="178"/>
      <c r="KY79" s="178"/>
      <c r="KZ79" s="178"/>
      <c r="LA79" s="178"/>
      <c r="LB79" s="178"/>
      <c r="LC79" s="178"/>
      <c r="LD79" s="178"/>
      <c r="LE79" s="178"/>
      <c r="LF79" s="178"/>
      <c r="LG79" s="178"/>
      <c r="LH79" s="178"/>
      <c r="LI79" s="178"/>
      <c r="LJ79" s="178"/>
      <c r="LK79" s="178"/>
      <c r="LL79" s="178"/>
      <c r="LM79" s="178"/>
      <c r="LN79" s="178"/>
      <c r="LO79" s="178"/>
      <c r="LP79" s="178"/>
      <c r="LQ79" s="178"/>
    </row>
    <row r="80" spans="1:464" s="120" customFormat="1" x14ac:dyDescent="0.25">
      <c r="A80" s="81">
        <f t="shared" si="15"/>
        <v>53</v>
      </c>
      <c r="B80" s="275" t="s">
        <v>390</v>
      </c>
      <c r="C80" s="269" t="s">
        <v>391</v>
      </c>
      <c r="D80" s="295" t="s">
        <v>790</v>
      </c>
      <c r="E80" s="229" t="s">
        <v>392</v>
      </c>
      <c r="F80" s="271" t="s">
        <v>393</v>
      </c>
      <c r="G80" s="271" t="s">
        <v>394</v>
      </c>
      <c r="H80" s="215">
        <f>ΠΛΑΣΤΗΡΑ!J536+ΚΑΛΑΤΖΟΠΟΥΛΟΥ!J534+'ΕΠΙΣΚΟΠΟΥ ΔΑΒΙΔ'!J538+'ΝΟΒΑ ΜΠΛΕΡΗ'!J537+'ΚΟΡΥΔΑΛΛΕΩΣ ΕΥΡΩΠΗΣ'!J539+'ΠΛΑΤΕΙΑ ΚΟΡΥΔΑΛΛΕΩΣ'!J546</f>
        <v>8.446999999999999E-2</v>
      </c>
      <c r="I80" s="232">
        <v>5500</v>
      </c>
      <c r="J80" s="345">
        <f t="shared" si="14"/>
        <v>464.59</v>
      </c>
      <c r="K80" s="101"/>
      <c r="L80" s="178"/>
      <c r="M80" s="178"/>
      <c r="N80" s="178"/>
      <c r="O80" s="178"/>
      <c r="P80" s="178"/>
      <c r="Q80" s="178"/>
      <c r="R80" s="178"/>
      <c r="S80" s="178"/>
      <c r="T80" s="178"/>
      <c r="U80" s="178"/>
      <c r="V80" s="178"/>
      <c r="W80" s="178"/>
      <c r="X80" s="178"/>
      <c r="Y80" s="178"/>
      <c r="Z80" s="178"/>
      <c r="AA80" s="178"/>
      <c r="AB80" s="178"/>
      <c r="AC80" s="178"/>
      <c r="AD80" s="178"/>
      <c r="AE80" s="178"/>
      <c r="AF80" s="178"/>
      <c r="AG80" s="178"/>
      <c r="AH80" s="178"/>
      <c r="AI80" s="178"/>
      <c r="AJ80" s="178"/>
      <c r="AK80" s="178"/>
      <c r="AL80" s="178"/>
      <c r="AM80" s="178"/>
      <c r="AN80" s="178"/>
      <c r="AO80" s="178"/>
      <c r="AP80" s="178"/>
      <c r="AQ80" s="178"/>
      <c r="AR80" s="178"/>
      <c r="AS80" s="178"/>
      <c r="AT80" s="178"/>
      <c r="AU80" s="178"/>
      <c r="AV80" s="178"/>
      <c r="AW80" s="178"/>
      <c r="AX80" s="178"/>
      <c r="AY80" s="178"/>
      <c r="AZ80" s="178"/>
      <c r="BA80" s="178"/>
      <c r="BB80" s="178"/>
      <c r="BC80" s="178"/>
      <c r="BD80" s="178"/>
      <c r="BE80" s="178"/>
      <c r="BF80" s="178"/>
      <c r="BG80" s="178"/>
      <c r="BH80" s="178"/>
      <c r="BI80" s="178"/>
      <c r="BJ80" s="178"/>
      <c r="BK80" s="178"/>
      <c r="BL80" s="178"/>
      <c r="BM80" s="178"/>
      <c r="BN80" s="178"/>
      <c r="BO80" s="178"/>
      <c r="BP80" s="178"/>
      <c r="BQ80" s="178"/>
      <c r="BR80" s="178"/>
      <c r="BS80" s="178"/>
      <c r="BT80" s="178"/>
      <c r="BU80" s="178"/>
      <c r="BV80" s="178"/>
      <c r="BW80" s="178"/>
      <c r="BX80" s="178"/>
      <c r="BY80" s="178"/>
      <c r="BZ80" s="178"/>
      <c r="CA80" s="178"/>
      <c r="CB80" s="178"/>
      <c r="CC80" s="178"/>
      <c r="CD80" s="178"/>
      <c r="CE80" s="178"/>
      <c r="CF80" s="178"/>
      <c r="CG80" s="178"/>
      <c r="CH80" s="178"/>
      <c r="CI80" s="178"/>
      <c r="CJ80" s="178"/>
      <c r="CK80" s="178"/>
      <c r="CL80" s="178"/>
      <c r="CM80" s="178"/>
      <c r="CN80" s="178"/>
      <c r="CO80" s="178"/>
      <c r="CP80" s="178"/>
      <c r="CQ80" s="178"/>
      <c r="CR80" s="178"/>
      <c r="CS80" s="178"/>
      <c r="CT80" s="178"/>
      <c r="CU80" s="178"/>
      <c r="CV80" s="178"/>
      <c r="CW80" s="178"/>
      <c r="CX80" s="178"/>
      <c r="CY80" s="178"/>
      <c r="CZ80" s="178"/>
      <c r="DA80" s="178"/>
      <c r="DB80" s="178"/>
      <c r="DC80" s="178"/>
      <c r="DD80" s="178"/>
      <c r="DE80" s="178"/>
      <c r="DF80" s="178"/>
      <c r="DG80" s="178"/>
      <c r="DH80" s="178"/>
      <c r="DI80" s="178"/>
      <c r="DJ80" s="178"/>
      <c r="DK80" s="178"/>
      <c r="DL80" s="178"/>
      <c r="DM80" s="178"/>
      <c r="DN80" s="178"/>
      <c r="DO80" s="178"/>
      <c r="DP80" s="178"/>
      <c r="DQ80" s="178"/>
      <c r="DR80" s="178"/>
      <c r="DS80" s="178"/>
      <c r="DT80" s="178"/>
      <c r="DU80" s="178"/>
      <c r="DV80" s="178"/>
      <c r="DW80" s="178"/>
      <c r="DX80" s="178"/>
      <c r="DY80" s="178"/>
      <c r="DZ80" s="178"/>
      <c r="EA80" s="178"/>
      <c r="EB80" s="178"/>
      <c r="EC80" s="178"/>
      <c r="ED80" s="178"/>
      <c r="EE80" s="178"/>
      <c r="EF80" s="178"/>
      <c r="EG80" s="178"/>
      <c r="EH80" s="178"/>
      <c r="EI80" s="178"/>
      <c r="EJ80" s="178"/>
      <c r="EK80" s="178"/>
      <c r="EL80" s="178"/>
      <c r="EM80" s="178"/>
      <c r="EN80" s="178"/>
      <c r="EO80" s="178"/>
      <c r="EP80" s="178"/>
      <c r="EQ80" s="178"/>
      <c r="ER80" s="178"/>
      <c r="ES80" s="178"/>
      <c r="ET80" s="178"/>
      <c r="EU80" s="178"/>
      <c r="EV80" s="178"/>
      <c r="EW80" s="178"/>
      <c r="EX80" s="178"/>
      <c r="EY80" s="178"/>
      <c r="EZ80" s="178"/>
      <c r="FA80" s="178"/>
      <c r="FB80" s="178"/>
      <c r="FC80" s="178"/>
      <c r="FD80" s="178"/>
      <c r="FE80" s="178"/>
      <c r="FF80" s="178"/>
      <c r="FG80" s="178"/>
      <c r="FH80" s="178"/>
      <c r="FI80" s="178"/>
      <c r="FJ80" s="178"/>
      <c r="FK80" s="178"/>
      <c r="FL80" s="178"/>
      <c r="FM80" s="178"/>
      <c r="FN80" s="178"/>
      <c r="FO80" s="178"/>
      <c r="FP80" s="178"/>
      <c r="FQ80" s="178"/>
      <c r="FR80" s="178"/>
      <c r="FS80" s="178"/>
      <c r="FT80" s="178"/>
      <c r="FU80" s="178"/>
      <c r="FV80" s="178"/>
      <c r="FW80" s="178"/>
      <c r="FX80" s="178"/>
      <c r="FY80" s="178"/>
      <c r="FZ80" s="178"/>
      <c r="GA80" s="178"/>
      <c r="GB80" s="178"/>
      <c r="GC80" s="178"/>
      <c r="GD80" s="178"/>
      <c r="GE80" s="178"/>
      <c r="GF80" s="178"/>
      <c r="GG80" s="178"/>
      <c r="GH80" s="178"/>
      <c r="GI80" s="178"/>
      <c r="GJ80" s="178"/>
      <c r="GK80" s="178"/>
      <c r="GL80" s="178"/>
      <c r="GM80" s="178"/>
      <c r="GN80" s="178"/>
      <c r="GO80" s="178"/>
      <c r="GP80" s="178"/>
      <c r="GQ80" s="178"/>
      <c r="GR80" s="178"/>
      <c r="GS80" s="178"/>
      <c r="GT80" s="178"/>
      <c r="GU80" s="178"/>
      <c r="GV80" s="178"/>
      <c r="GW80" s="178"/>
      <c r="GX80" s="178"/>
      <c r="GY80" s="178"/>
      <c r="GZ80" s="178"/>
      <c r="HA80" s="178"/>
      <c r="HB80" s="178"/>
      <c r="HC80" s="178"/>
      <c r="HD80" s="178"/>
      <c r="HE80" s="178"/>
      <c r="HF80" s="178"/>
      <c r="HG80" s="178"/>
      <c r="HH80" s="178"/>
      <c r="HI80" s="178"/>
      <c r="HJ80" s="178"/>
      <c r="HK80" s="178"/>
      <c r="HL80" s="178"/>
      <c r="HM80" s="178"/>
      <c r="HN80" s="178"/>
      <c r="HO80" s="178"/>
      <c r="HP80" s="178"/>
      <c r="HQ80" s="178"/>
      <c r="HR80" s="178"/>
      <c r="HS80" s="178"/>
      <c r="HT80" s="178"/>
      <c r="HU80" s="178"/>
      <c r="HV80" s="178"/>
      <c r="HW80" s="178"/>
      <c r="HX80" s="178"/>
      <c r="HY80" s="178"/>
      <c r="HZ80" s="178"/>
      <c r="IA80" s="178"/>
      <c r="IB80" s="178"/>
      <c r="IC80" s="178"/>
      <c r="ID80" s="178"/>
      <c r="IE80" s="178"/>
      <c r="IF80" s="178"/>
      <c r="IG80" s="178"/>
      <c r="IH80" s="178"/>
      <c r="II80" s="178"/>
      <c r="IJ80" s="178"/>
      <c r="IK80" s="178"/>
      <c r="IL80" s="178"/>
      <c r="IM80" s="178"/>
      <c r="IN80" s="178"/>
      <c r="IO80" s="178"/>
      <c r="IP80" s="178"/>
      <c r="IQ80" s="178"/>
      <c r="IR80" s="178"/>
      <c r="IS80" s="178"/>
      <c r="IT80" s="178"/>
      <c r="IU80" s="178"/>
      <c r="IV80" s="178"/>
      <c r="IW80" s="178"/>
      <c r="IX80" s="178"/>
      <c r="IY80" s="178"/>
      <c r="IZ80" s="178"/>
      <c r="JA80" s="178"/>
      <c r="JB80" s="178"/>
      <c r="JC80" s="178"/>
      <c r="JD80" s="178"/>
      <c r="JE80" s="178"/>
      <c r="JF80" s="178"/>
      <c r="JG80" s="178"/>
      <c r="JH80" s="178"/>
      <c r="JI80" s="178"/>
      <c r="JJ80" s="178"/>
      <c r="JK80" s="178"/>
      <c r="JL80" s="178"/>
      <c r="JM80" s="178"/>
      <c r="JN80" s="178"/>
      <c r="JO80" s="178"/>
      <c r="JP80" s="178"/>
      <c r="JQ80" s="178"/>
      <c r="JR80" s="178"/>
      <c r="JS80" s="178"/>
      <c r="JT80" s="178"/>
      <c r="JU80" s="178"/>
      <c r="JV80" s="178"/>
      <c r="JW80" s="178"/>
      <c r="JX80" s="178"/>
      <c r="JY80" s="178"/>
      <c r="JZ80" s="178"/>
      <c r="KA80" s="178"/>
      <c r="KB80" s="178"/>
      <c r="KC80" s="178"/>
      <c r="KD80" s="178"/>
      <c r="KE80" s="178"/>
      <c r="KF80" s="178"/>
      <c r="KG80" s="178"/>
      <c r="KH80" s="178"/>
      <c r="KI80" s="178"/>
      <c r="KJ80" s="178"/>
      <c r="KK80" s="178"/>
      <c r="KL80" s="178"/>
      <c r="KM80" s="178"/>
      <c r="KN80" s="178"/>
      <c r="KO80" s="178"/>
      <c r="KP80" s="178"/>
      <c r="KQ80" s="178"/>
      <c r="KR80" s="178"/>
      <c r="KS80" s="178"/>
      <c r="KT80" s="178"/>
      <c r="KU80" s="178"/>
      <c r="KV80" s="178"/>
      <c r="KW80" s="178"/>
      <c r="KX80" s="178"/>
      <c r="KY80" s="178"/>
      <c r="KZ80" s="178"/>
      <c r="LA80" s="178"/>
      <c r="LB80" s="178"/>
      <c r="LC80" s="178"/>
      <c r="LD80" s="178"/>
      <c r="LE80" s="178"/>
      <c r="LF80" s="178"/>
      <c r="LG80" s="178"/>
      <c r="LH80" s="178"/>
      <c r="LI80" s="178"/>
      <c r="LJ80" s="178"/>
      <c r="LK80" s="178"/>
      <c r="LL80" s="178"/>
      <c r="LM80" s="178"/>
      <c r="LN80" s="178"/>
      <c r="LO80" s="178"/>
      <c r="LP80" s="178"/>
      <c r="LQ80" s="178"/>
    </row>
    <row r="81" spans="1:335" s="120" customFormat="1" x14ac:dyDescent="0.25">
      <c r="A81" s="81"/>
      <c r="B81" s="565" t="s">
        <v>395</v>
      </c>
      <c r="C81" s="123"/>
      <c r="D81" s="566"/>
      <c r="E81" s="123"/>
      <c r="F81" s="123"/>
      <c r="G81" s="123"/>
      <c r="H81" s="123"/>
      <c r="I81" s="567"/>
      <c r="J81" s="568"/>
      <c r="K81" s="569"/>
      <c r="L81" s="535"/>
      <c r="M81" s="535"/>
      <c r="N81" s="535"/>
      <c r="O81" s="535"/>
      <c r="P81" s="535"/>
      <c r="Q81" s="535"/>
      <c r="R81" s="535"/>
      <c r="S81" s="535"/>
      <c r="T81" s="535"/>
      <c r="U81" s="535"/>
      <c r="V81" s="535"/>
      <c r="W81" s="535"/>
      <c r="X81" s="535"/>
      <c r="Y81" s="535"/>
      <c r="Z81" s="535"/>
      <c r="AA81" s="535"/>
      <c r="AB81" s="535"/>
      <c r="AC81" s="535"/>
      <c r="AD81" s="535"/>
      <c r="AE81" s="535"/>
      <c r="AF81" s="535"/>
      <c r="AG81" s="535"/>
      <c r="AH81" s="535"/>
      <c r="AI81" s="535"/>
      <c r="AJ81" s="535"/>
      <c r="AK81" s="535"/>
      <c r="AL81" s="535"/>
      <c r="AM81" s="535"/>
      <c r="AN81" s="535"/>
      <c r="AO81" s="535"/>
      <c r="AP81" s="535"/>
      <c r="AQ81" s="535"/>
      <c r="AR81" s="535"/>
      <c r="AS81" s="535"/>
      <c r="AT81" s="535"/>
      <c r="AU81" s="535"/>
      <c r="AV81" s="535"/>
      <c r="AW81" s="535"/>
      <c r="AX81" s="535"/>
      <c r="AY81" s="535"/>
      <c r="AZ81" s="535"/>
      <c r="BA81" s="535"/>
      <c r="BB81" s="535"/>
      <c r="BC81" s="535"/>
      <c r="BD81" s="535"/>
      <c r="BE81" s="535"/>
      <c r="BF81" s="535"/>
      <c r="BG81" s="535"/>
      <c r="BH81" s="535"/>
      <c r="BI81" s="535"/>
      <c r="BJ81" s="535"/>
      <c r="BK81" s="535"/>
      <c r="BL81" s="535"/>
      <c r="BM81" s="535"/>
      <c r="BN81" s="535"/>
      <c r="BO81" s="535"/>
      <c r="BP81" s="535"/>
      <c r="BQ81" s="535"/>
      <c r="BR81" s="535"/>
      <c r="BS81" s="535"/>
      <c r="BT81" s="535"/>
      <c r="BU81" s="535"/>
      <c r="BV81" s="535"/>
      <c r="BW81" s="535"/>
      <c r="BX81" s="535"/>
      <c r="BY81" s="535"/>
      <c r="BZ81" s="535"/>
      <c r="CA81" s="535"/>
      <c r="CB81" s="535"/>
      <c r="CC81" s="535"/>
      <c r="CD81" s="535"/>
      <c r="CE81" s="535"/>
      <c r="CF81" s="535"/>
      <c r="CG81" s="535"/>
      <c r="CH81" s="535"/>
      <c r="CI81" s="535"/>
      <c r="CJ81" s="535"/>
      <c r="CK81" s="535"/>
      <c r="CL81" s="535"/>
      <c r="CM81" s="535"/>
      <c r="CN81" s="535"/>
      <c r="CO81" s="535"/>
      <c r="CP81" s="535"/>
      <c r="CQ81" s="535"/>
      <c r="CR81" s="535"/>
      <c r="CS81" s="535"/>
      <c r="CT81" s="535"/>
      <c r="CU81" s="535"/>
      <c r="CV81" s="535"/>
      <c r="CW81" s="535"/>
      <c r="CX81" s="535"/>
      <c r="CY81" s="535"/>
      <c r="CZ81" s="535"/>
      <c r="DA81" s="535"/>
      <c r="DB81" s="535"/>
      <c r="DC81" s="535"/>
      <c r="DD81" s="535"/>
      <c r="DE81" s="535"/>
      <c r="DF81" s="535"/>
      <c r="DG81" s="535"/>
      <c r="DH81" s="535"/>
      <c r="DI81" s="535"/>
      <c r="DJ81" s="535"/>
      <c r="DK81" s="535"/>
      <c r="DL81" s="535"/>
      <c r="DM81" s="535"/>
      <c r="DN81" s="535"/>
      <c r="DO81" s="535"/>
      <c r="DP81" s="535"/>
      <c r="DQ81" s="535"/>
      <c r="DR81" s="535"/>
      <c r="DS81" s="535"/>
      <c r="DT81" s="535"/>
      <c r="DU81" s="535"/>
      <c r="DV81" s="535"/>
      <c r="DW81" s="535"/>
      <c r="DX81" s="535"/>
      <c r="DY81" s="535"/>
      <c r="DZ81" s="535"/>
      <c r="EA81" s="535"/>
      <c r="EB81" s="535"/>
      <c r="EC81" s="535"/>
      <c r="ED81" s="535"/>
      <c r="EE81" s="535"/>
      <c r="EF81" s="535"/>
      <c r="EG81" s="535"/>
      <c r="EH81" s="535"/>
      <c r="EI81" s="535"/>
      <c r="EJ81" s="535"/>
      <c r="EK81" s="535"/>
      <c r="EL81" s="535"/>
      <c r="EM81" s="535"/>
      <c r="EN81" s="535"/>
      <c r="EO81" s="535"/>
      <c r="EP81" s="535"/>
      <c r="EQ81" s="535"/>
      <c r="ER81" s="535"/>
      <c r="ES81" s="535"/>
      <c r="ET81" s="535"/>
      <c r="EU81" s="535"/>
      <c r="EV81" s="535"/>
      <c r="EW81" s="535"/>
      <c r="EX81" s="535"/>
      <c r="EY81" s="535"/>
      <c r="EZ81" s="535"/>
      <c r="FA81" s="535"/>
      <c r="FB81" s="535"/>
      <c r="FC81" s="535"/>
      <c r="FD81" s="535"/>
      <c r="FE81" s="535"/>
      <c r="FF81" s="535"/>
      <c r="FG81" s="535"/>
      <c r="FH81" s="535"/>
      <c r="FI81" s="535"/>
      <c r="FJ81" s="535"/>
      <c r="FK81" s="535"/>
      <c r="FL81" s="535"/>
      <c r="FM81" s="535"/>
      <c r="FN81" s="535"/>
      <c r="FO81" s="535"/>
      <c r="FP81" s="535"/>
      <c r="FQ81" s="535"/>
      <c r="FR81" s="535"/>
      <c r="FS81" s="535"/>
      <c r="FT81" s="535"/>
      <c r="FU81" s="535"/>
      <c r="FV81" s="535"/>
      <c r="FW81" s="535"/>
      <c r="FX81" s="535"/>
      <c r="FY81" s="535"/>
      <c r="FZ81" s="535"/>
      <c r="GA81" s="535"/>
      <c r="GB81" s="535"/>
      <c r="GC81" s="535"/>
      <c r="GD81" s="535"/>
      <c r="GE81" s="535"/>
      <c r="GF81" s="535"/>
      <c r="GG81" s="535"/>
      <c r="GH81" s="535"/>
      <c r="GI81" s="535"/>
      <c r="GJ81" s="535"/>
      <c r="GK81" s="535"/>
      <c r="GL81" s="535"/>
      <c r="GM81" s="535"/>
      <c r="GN81" s="535"/>
      <c r="GO81" s="535"/>
      <c r="GP81" s="535"/>
      <c r="GQ81" s="535"/>
      <c r="GR81" s="535"/>
      <c r="GS81" s="535"/>
      <c r="GT81" s="535"/>
      <c r="GU81" s="535"/>
      <c r="GV81" s="535"/>
      <c r="GW81" s="535"/>
      <c r="GX81" s="535"/>
      <c r="GY81" s="535"/>
      <c r="GZ81" s="535"/>
      <c r="HA81" s="535"/>
      <c r="HB81" s="535"/>
      <c r="HC81" s="535"/>
      <c r="HD81" s="535"/>
      <c r="HE81" s="535"/>
      <c r="HF81" s="535"/>
      <c r="HG81" s="535"/>
      <c r="HH81" s="535"/>
      <c r="HI81" s="535"/>
      <c r="HJ81" s="535"/>
      <c r="HK81" s="535"/>
      <c r="HL81" s="535"/>
      <c r="HM81" s="535"/>
      <c r="HN81" s="535"/>
      <c r="HO81" s="535"/>
      <c r="HP81" s="535"/>
      <c r="HQ81" s="535"/>
      <c r="HR81" s="535"/>
      <c r="HS81" s="535"/>
      <c r="HT81" s="535"/>
      <c r="HU81" s="535"/>
      <c r="HV81" s="535"/>
      <c r="HW81" s="535"/>
      <c r="HX81" s="535"/>
      <c r="HY81" s="535"/>
      <c r="HZ81" s="535"/>
      <c r="IA81" s="535"/>
      <c r="IB81" s="535"/>
      <c r="IC81" s="535"/>
      <c r="ID81" s="535"/>
      <c r="IE81" s="535"/>
      <c r="IF81" s="535"/>
      <c r="IG81" s="535"/>
      <c r="IH81" s="535"/>
      <c r="II81" s="535"/>
      <c r="IJ81" s="535"/>
      <c r="IK81" s="535"/>
      <c r="IL81" s="535"/>
      <c r="IM81" s="535"/>
      <c r="IN81" s="535"/>
      <c r="IO81" s="535"/>
      <c r="IP81" s="535"/>
      <c r="IQ81" s="535"/>
      <c r="IR81" s="535"/>
      <c r="IS81" s="535"/>
      <c r="IT81" s="535"/>
      <c r="IU81" s="535"/>
      <c r="IV81" s="535"/>
      <c r="IW81" s="535"/>
      <c r="IX81" s="535"/>
      <c r="IY81" s="535"/>
      <c r="IZ81" s="535"/>
      <c r="JA81" s="535"/>
      <c r="JB81" s="535"/>
      <c r="JC81" s="535"/>
      <c r="JD81" s="535"/>
      <c r="JE81" s="535"/>
      <c r="JF81" s="535"/>
      <c r="JG81" s="535"/>
      <c r="JH81" s="535"/>
      <c r="JI81" s="535"/>
      <c r="JJ81" s="535"/>
      <c r="JK81" s="535"/>
      <c r="JL81" s="535"/>
      <c r="JM81" s="535"/>
      <c r="JN81" s="535"/>
      <c r="JO81" s="535"/>
      <c r="JP81" s="535"/>
      <c r="JQ81" s="535"/>
      <c r="JR81" s="535"/>
      <c r="JS81" s="535"/>
      <c r="JT81" s="535"/>
      <c r="JU81" s="535"/>
      <c r="JV81" s="535"/>
      <c r="JW81" s="535"/>
      <c r="JX81" s="535"/>
      <c r="JY81" s="535"/>
      <c r="JZ81" s="535"/>
      <c r="KA81" s="535"/>
      <c r="KB81" s="535"/>
      <c r="KC81" s="535"/>
      <c r="KD81" s="535"/>
      <c r="KE81" s="535"/>
      <c r="KF81" s="535"/>
      <c r="KG81" s="535"/>
      <c r="KH81" s="535"/>
      <c r="KI81" s="535"/>
      <c r="KJ81" s="535"/>
      <c r="KK81" s="535"/>
      <c r="KL81" s="535"/>
      <c r="KM81" s="535"/>
      <c r="KN81" s="535"/>
      <c r="KO81" s="535"/>
      <c r="KP81" s="535"/>
      <c r="KQ81" s="535"/>
      <c r="KR81" s="535"/>
      <c r="KS81" s="535"/>
      <c r="KT81" s="535"/>
      <c r="KU81" s="535"/>
      <c r="KV81" s="535"/>
      <c r="KW81" s="535"/>
      <c r="KX81" s="535"/>
      <c r="KY81" s="535"/>
      <c r="KZ81" s="535"/>
      <c r="LA81" s="535"/>
      <c r="LB81" s="535"/>
      <c r="LC81" s="535"/>
      <c r="LD81" s="535"/>
      <c r="LE81" s="535"/>
      <c r="LF81" s="535"/>
      <c r="LG81" s="535"/>
      <c r="LH81" s="535"/>
      <c r="LI81" s="535"/>
      <c r="LJ81" s="535"/>
      <c r="LK81" s="535"/>
      <c r="LL81" s="535"/>
      <c r="LM81" s="535"/>
      <c r="LN81" s="535"/>
      <c r="LO81" s="535"/>
      <c r="LP81" s="535"/>
      <c r="LQ81" s="535"/>
    </row>
    <row r="82" spans="1:335" s="571" customFormat="1" ht="36" x14ac:dyDescent="0.25">
      <c r="A82" s="461">
        <v>54</v>
      </c>
      <c r="B82" s="228" t="s">
        <v>618</v>
      </c>
      <c r="C82" s="228" t="s">
        <v>619</v>
      </c>
      <c r="D82" s="295" t="s">
        <v>791</v>
      </c>
      <c r="E82" s="229"/>
      <c r="F82" s="229" t="s">
        <v>615</v>
      </c>
      <c r="G82" s="229" t="s">
        <v>54</v>
      </c>
      <c r="H82" s="215">
        <v>1</v>
      </c>
      <c r="I82" s="347">
        <v>51.63</v>
      </c>
      <c r="J82" s="570">
        <f>H82*I82</f>
        <v>51.63</v>
      </c>
      <c r="K82" s="101"/>
      <c r="L82" s="535"/>
      <c r="M82" s="535"/>
      <c r="N82" s="535"/>
      <c r="O82" s="535"/>
      <c r="P82" s="535"/>
      <c r="Q82" s="535"/>
      <c r="R82" s="535"/>
      <c r="S82" s="535"/>
      <c r="T82" s="535"/>
      <c r="U82" s="535"/>
      <c r="V82" s="535"/>
      <c r="W82" s="535"/>
      <c r="X82" s="535"/>
      <c r="Y82" s="535"/>
      <c r="Z82" s="535"/>
      <c r="AA82" s="535"/>
      <c r="AB82" s="535"/>
      <c r="AC82" s="535"/>
      <c r="AD82" s="535"/>
      <c r="AE82" s="535"/>
      <c r="AF82" s="535"/>
      <c r="AG82" s="535"/>
      <c r="AH82" s="535"/>
      <c r="AI82" s="535"/>
      <c r="AJ82" s="535"/>
      <c r="AK82" s="535"/>
      <c r="AL82" s="535"/>
      <c r="AM82" s="535"/>
      <c r="AN82" s="535"/>
      <c r="AO82" s="535"/>
      <c r="AP82" s="535"/>
      <c r="AQ82" s="535"/>
      <c r="AR82" s="535"/>
      <c r="AS82" s="535"/>
      <c r="AT82" s="535"/>
      <c r="AU82" s="535"/>
      <c r="AV82" s="535"/>
      <c r="AW82" s="535"/>
      <c r="AX82" s="535"/>
      <c r="AY82" s="535"/>
      <c r="AZ82" s="535"/>
      <c r="BA82" s="535"/>
      <c r="BB82" s="535"/>
      <c r="BC82" s="535"/>
      <c r="BD82" s="535"/>
      <c r="BE82" s="535"/>
      <c r="BF82" s="535"/>
      <c r="BG82" s="535"/>
      <c r="BH82" s="535"/>
      <c r="BI82" s="535"/>
      <c r="BJ82" s="535"/>
      <c r="BK82" s="535"/>
      <c r="BL82" s="535"/>
      <c r="BM82" s="535"/>
      <c r="BN82" s="535"/>
      <c r="BO82" s="535"/>
      <c r="BP82" s="535"/>
      <c r="BQ82" s="535"/>
      <c r="BR82" s="535"/>
      <c r="BS82" s="535"/>
      <c r="BT82" s="535"/>
      <c r="BU82" s="535"/>
      <c r="BV82" s="535"/>
      <c r="BW82" s="535"/>
      <c r="BX82" s="535"/>
      <c r="BY82" s="535"/>
      <c r="BZ82" s="535"/>
      <c r="CA82" s="535"/>
      <c r="CB82" s="535"/>
      <c r="CC82" s="535"/>
      <c r="CD82" s="535"/>
      <c r="CE82" s="535"/>
      <c r="CF82" s="535"/>
      <c r="CG82" s="535"/>
      <c r="CH82" s="535"/>
      <c r="CI82" s="535"/>
      <c r="CJ82" s="535"/>
      <c r="CK82" s="535"/>
      <c r="CL82" s="535"/>
      <c r="CM82" s="535"/>
      <c r="CN82" s="535"/>
      <c r="CO82" s="535"/>
      <c r="CP82" s="535"/>
      <c r="CQ82" s="535"/>
      <c r="CR82" s="535"/>
      <c r="CS82" s="535"/>
      <c r="CT82" s="535"/>
      <c r="CU82" s="535"/>
      <c r="CV82" s="535"/>
      <c r="CW82" s="535"/>
      <c r="CX82" s="535"/>
      <c r="CY82" s="535"/>
      <c r="CZ82" s="535"/>
      <c r="DA82" s="535"/>
      <c r="DB82" s="535"/>
      <c r="DC82" s="535"/>
      <c r="DD82" s="535"/>
      <c r="DE82" s="535"/>
      <c r="DF82" s="535"/>
      <c r="DG82" s="535"/>
      <c r="DH82" s="535"/>
      <c r="DI82" s="535"/>
      <c r="DJ82" s="535"/>
      <c r="DK82" s="535"/>
      <c r="DL82" s="535"/>
      <c r="DM82" s="535"/>
      <c r="DN82" s="535"/>
      <c r="DO82" s="535"/>
      <c r="DP82" s="535"/>
      <c r="DQ82" s="535"/>
      <c r="DR82" s="535"/>
      <c r="DS82" s="535"/>
      <c r="DT82" s="535"/>
      <c r="DU82" s="535"/>
      <c r="DV82" s="535"/>
      <c r="DW82" s="535"/>
      <c r="DX82" s="535"/>
      <c r="DY82" s="535"/>
      <c r="DZ82" s="535"/>
      <c r="EA82" s="535"/>
      <c r="EB82" s="535"/>
      <c r="EC82" s="535"/>
      <c r="ED82" s="535"/>
      <c r="EE82" s="535"/>
      <c r="EF82" s="535"/>
      <c r="EG82" s="535"/>
      <c r="EH82" s="535"/>
      <c r="EI82" s="535"/>
      <c r="EJ82" s="535"/>
      <c r="EK82" s="535"/>
      <c r="EL82" s="535"/>
      <c r="EM82" s="535"/>
      <c r="EN82" s="535"/>
      <c r="EO82" s="535"/>
      <c r="EP82" s="535"/>
      <c r="EQ82" s="535"/>
      <c r="ER82" s="535"/>
      <c r="ES82" s="535"/>
      <c r="ET82" s="535"/>
      <c r="EU82" s="535"/>
      <c r="EV82" s="535"/>
      <c r="EW82" s="535"/>
      <c r="EX82" s="535"/>
      <c r="EY82" s="535"/>
      <c r="EZ82" s="535"/>
      <c r="FA82" s="535"/>
      <c r="FB82" s="535"/>
      <c r="FC82" s="535"/>
      <c r="FD82" s="535"/>
      <c r="FE82" s="535"/>
      <c r="FF82" s="535"/>
      <c r="FG82" s="535"/>
      <c r="FH82" s="535"/>
      <c r="FI82" s="535"/>
      <c r="FJ82" s="535"/>
      <c r="FK82" s="535"/>
      <c r="FL82" s="535"/>
      <c r="FM82" s="535"/>
      <c r="FN82" s="535"/>
      <c r="FO82" s="535"/>
      <c r="FP82" s="535"/>
      <c r="FQ82" s="535"/>
      <c r="FR82" s="535"/>
      <c r="FS82" s="535"/>
      <c r="FT82" s="535"/>
      <c r="FU82" s="535"/>
      <c r="FV82" s="535"/>
      <c r="FW82" s="535"/>
      <c r="FX82" s="535"/>
      <c r="FY82" s="535"/>
      <c r="FZ82" s="535"/>
      <c r="GA82" s="535"/>
      <c r="GB82" s="535"/>
      <c r="GC82" s="535"/>
      <c r="GD82" s="535"/>
      <c r="GE82" s="535"/>
      <c r="GF82" s="535"/>
      <c r="GG82" s="535"/>
      <c r="GH82" s="535"/>
      <c r="GI82" s="535"/>
      <c r="GJ82" s="535"/>
      <c r="GK82" s="535"/>
      <c r="GL82" s="535"/>
      <c r="GM82" s="535"/>
      <c r="GN82" s="535"/>
      <c r="GO82" s="535"/>
      <c r="GP82" s="535"/>
      <c r="GQ82" s="535"/>
      <c r="GR82" s="535"/>
      <c r="GS82" s="535"/>
      <c r="GT82" s="535"/>
      <c r="GU82" s="535"/>
      <c r="GV82" s="535"/>
      <c r="GW82" s="535"/>
      <c r="GX82" s="535"/>
      <c r="GY82" s="535"/>
      <c r="GZ82" s="535"/>
      <c r="HA82" s="535"/>
      <c r="HB82" s="535"/>
      <c r="HC82" s="535"/>
      <c r="HD82" s="535"/>
      <c r="HE82" s="535"/>
      <c r="HF82" s="535"/>
      <c r="HG82" s="535"/>
      <c r="HH82" s="535"/>
      <c r="HI82" s="535"/>
      <c r="HJ82" s="535"/>
      <c r="HK82" s="535"/>
      <c r="HL82" s="535"/>
      <c r="HM82" s="535"/>
      <c r="HN82" s="535"/>
      <c r="HO82" s="535"/>
      <c r="HP82" s="535"/>
      <c r="HQ82" s="535"/>
      <c r="HR82" s="535"/>
      <c r="HS82" s="535"/>
      <c r="HT82" s="535"/>
      <c r="HU82" s="535"/>
      <c r="HV82" s="535"/>
      <c r="HW82" s="535"/>
      <c r="HX82" s="535"/>
      <c r="HY82" s="535"/>
      <c r="HZ82" s="535"/>
      <c r="IA82" s="535"/>
      <c r="IB82" s="535"/>
      <c r="IC82" s="535"/>
      <c r="ID82" s="535"/>
      <c r="IE82" s="535"/>
      <c r="IF82" s="535"/>
      <c r="IG82" s="535"/>
      <c r="IH82" s="535"/>
      <c r="II82" s="535"/>
      <c r="IJ82" s="535"/>
      <c r="IK82" s="535"/>
      <c r="IL82" s="535"/>
      <c r="IM82" s="535"/>
      <c r="IN82" s="535"/>
      <c r="IO82" s="535"/>
      <c r="IP82" s="535"/>
      <c r="IQ82" s="535"/>
      <c r="IR82" s="535"/>
      <c r="IS82" s="535"/>
      <c r="IT82" s="535"/>
      <c r="IU82" s="535"/>
      <c r="IV82" s="535"/>
      <c r="IW82" s="535"/>
      <c r="IX82" s="535"/>
      <c r="IY82" s="535"/>
      <c r="IZ82" s="535"/>
      <c r="JA82" s="535"/>
      <c r="JB82" s="535"/>
      <c r="JC82" s="535"/>
      <c r="JD82" s="535"/>
      <c r="JE82" s="535"/>
      <c r="JF82" s="535"/>
      <c r="JG82" s="535"/>
      <c r="JH82" s="535"/>
      <c r="JI82" s="535"/>
      <c r="JJ82" s="535"/>
      <c r="JK82" s="535"/>
      <c r="JL82" s="535"/>
      <c r="JM82" s="535"/>
      <c r="JN82" s="535"/>
      <c r="JO82" s="535"/>
      <c r="JP82" s="535"/>
      <c r="JQ82" s="535"/>
      <c r="JR82" s="535"/>
      <c r="JS82" s="535"/>
      <c r="JT82" s="535"/>
      <c r="JU82" s="535"/>
      <c r="JV82" s="535"/>
      <c r="JW82" s="535"/>
      <c r="JX82" s="535"/>
      <c r="JY82" s="535"/>
      <c r="JZ82" s="535"/>
      <c r="KA82" s="535"/>
      <c r="KB82" s="535"/>
      <c r="KC82" s="535"/>
      <c r="KD82" s="535"/>
      <c r="KE82" s="535"/>
      <c r="KF82" s="535"/>
      <c r="KG82" s="535"/>
      <c r="KH82" s="535"/>
      <c r="KI82" s="535"/>
      <c r="KJ82" s="535"/>
      <c r="KK82" s="535"/>
      <c r="KL82" s="535"/>
      <c r="KM82" s="535"/>
      <c r="KN82" s="535"/>
      <c r="KO82" s="535"/>
      <c r="KP82" s="535"/>
      <c r="KQ82" s="535"/>
      <c r="KR82" s="535"/>
      <c r="KS82" s="535"/>
      <c r="KT82" s="535"/>
      <c r="KU82" s="535"/>
      <c r="KV82" s="535"/>
      <c r="KW82" s="535"/>
      <c r="KX82" s="535"/>
      <c r="KY82" s="535"/>
      <c r="KZ82" s="535"/>
      <c r="LA82" s="535"/>
      <c r="LB82" s="535"/>
      <c r="LC82" s="535"/>
      <c r="LD82" s="535"/>
      <c r="LE82" s="535"/>
      <c r="LF82" s="535"/>
      <c r="LG82" s="535"/>
      <c r="LH82" s="535"/>
      <c r="LI82" s="535"/>
      <c r="LJ82" s="535"/>
      <c r="LK82" s="535"/>
      <c r="LL82" s="535"/>
      <c r="LM82" s="535"/>
      <c r="LN82" s="535"/>
      <c r="LO82" s="535"/>
      <c r="LP82" s="535"/>
      <c r="LQ82" s="535"/>
      <c r="LR82" s="535"/>
      <c r="LS82" s="535"/>
      <c r="LT82" s="535"/>
      <c r="LU82" s="535"/>
      <c r="LV82" s="535"/>
      <c r="LW82" s="535"/>
    </row>
    <row r="83" spans="1:335" s="571" customFormat="1" ht="24" x14ac:dyDescent="0.25">
      <c r="A83" s="461" t="s">
        <v>1381</v>
      </c>
      <c r="B83" s="228" t="s">
        <v>616</v>
      </c>
      <c r="C83" s="228" t="s">
        <v>617</v>
      </c>
      <c r="D83" s="295" t="s">
        <v>792</v>
      </c>
      <c r="E83" s="229"/>
      <c r="F83" s="229" t="s">
        <v>615</v>
      </c>
      <c r="G83" s="229" t="s">
        <v>54</v>
      </c>
      <c r="H83" s="215">
        <v>2</v>
      </c>
      <c r="I83" s="347">
        <v>69.36</v>
      </c>
      <c r="J83" s="570">
        <f>H83*I83</f>
        <v>138.72</v>
      </c>
      <c r="K83" s="101"/>
      <c r="L83" s="535"/>
      <c r="M83" s="535"/>
      <c r="N83" s="535"/>
      <c r="O83" s="535"/>
      <c r="P83" s="535"/>
      <c r="Q83" s="535"/>
      <c r="R83" s="535"/>
      <c r="S83" s="535"/>
      <c r="T83" s="535"/>
      <c r="U83" s="535"/>
      <c r="V83" s="535"/>
      <c r="W83" s="535"/>
      <c r="X83" s="535"/>
      <c r="Y83" s="535"/>
      <c r="Z83" s="535"/>
      <c r="AA83" s="535"/>
      <c r="AB83" s="535"/>
      <c r="AC83" s="535"/>
      <c r="AD83" s="535"/>
      <c r="AE83" s="535"/>
      <c r="AF83" s="535"/>
      <c r="AG83" s="535"/>
      <c r="AH83" s="535"/>
      <c r="AI83" s="535"/>
      <c r="AJ83" s="535"/>
      <c r="AK83" s="535"/>
      <c r="AL83" s="535"/>
      <c r="AM83" s="535"/>
      <c r="AN83" s="535"/>
      <c r="AO83" s="535"/>
      <c r="AP83" s="535"/>
      <c r="AQ83" s="535"/>
      <c r="AR83" s="535"/>
      <c r="AS83" s="535"/>
      <c r="AT83" s="535"/>
      <c r="AU83" s="535"/>
      <c r="AV83" s="535"/>
      <c r="AW83" s="535"/>
      <c r="AX83" s="535"/>
      <c r="AY83" s="535"/>
      <c r="AZ83" s="535"/>
      <c r="BA83" s="535"/>
      <c r="BB83" s="535"/>
      <c r="BC83" s="535"/>
      <c r="BD83" s="535"/>
      <c r="BE83" s="535"/>
      <c r="BF83" s="535"/>
      <c r="BG83" s="535"/>
      <c r="BH83" s="535"/>
      <c r="BI83" s="535"/>
      <c r="BJ83" s="535"/>
      <c r="BK83" s="535"/>
      <c r="BL83" s="535"/>
      <c r="BM83" s="535"/>
      <c r="BN83" s="535"/>
      <c r="BO83" s="535"/>
      <c r="BP83" s="535"/>
      <c r="BQ83" s="535"/>
      <c r="BR83" s="535"/>
      <c r="BS83" s="535"/>
      <c r="BT83" s="535"/>
      <c r="BU83" s="535"/>
      <c r="BV83" s="535"/>
      <c r="BW83" s="535"/>
      <c r="BX83" s="535"/>
      <c r="BY83" s="535"/>
      <c r="BZ83" s="535"/>
      <c r="CA83" s="535"/>
      <c r="CB83" s="535"/>
      <c r="CC83" s="535"/>
      <c r="CD83" s="535"/>
      <c r="CE83" s="535"/>
      <c r="CF83" s="535"/>
      <c r="CG83" s="535"/>
      <c r="CH83" s="535"/>
      <c r="CI83" s="535"/>
      <c r="CJ83" s="535"/>
      <c r="CK83" s="535"/>
      <c r="CL83" s="535"/>
      <c r="CM83" s="535"/>
      <c r="CN83" s="535"/>
      <c r="CO83" s="535"/>
      <c r="CP83" s="535"/>
      <c r="CQ83" s="535"/>
      <c r="CR83" s="535"/>
      <c r="CS83" s="535"/>
      <c r="CT83" s="535"/>
      <c r="CU83" s="535"/>
      <c r="CV83" s="535"/>
      <c r="CW83" s="535"/>
      <c r="CX83" s="535"/>
      <c r="CY83" s="535"/>
      <c r="CZ83" s="535"/>
      <c r="DA83" s="535"/>
      <c r="DB83" s="535"/>
      <c r="DC83" s="535"/>
      <c r="DD83" s="535"/>
      <c r="DE83" s="535"/>
      <c r="DF83" s="535"/>
      <c r="DG83" s="535"/>
      <c r="DH83" s="535"/>
      <c r="DI83" s="535"/>
      <c r="DJ83" s="535"/>
      <c r="DK83" s="535"/>
      <c r="DL83" s="535"/>
      <c r="DM83" s="535"/>
      <c r="DN83" s="535"/>
      <c r="DO83" s="535"/>
      <c r="DP83" s="535"/>
      <c r="DQ83" s="535"/>
      <c r="DR83" s="535"/>
      <c r="DS83" s="535"/>
      <c r="DT83" s="535"/>
      <c r="DU83" s="535"/>
      <c r="DV83" s="535"/>
      <c r="DW83" s="535"/>
      <c r="DX83" s="535"/>
      <c r="DY83" s="535"/>
      <c r="DZ83" s="535"/>
      <c r="EA83" s="535"/>
      <c r="EB83" s="535"/>
      <c r="EC83" s="535"/>
      <c r="ED83" s="535"/>
      <c r="EE83" s="535"/>
      <c r="EF83" s="535"/>
      <c r="EG83" s="535"/>
      <c r="EH83" s="535"/>
      <c r="EI83" s="535"/>
      <c r="EJ83" s="535"/>
      <c r="EK83" s="535"/>
      <c r="EL83" s="535"/>
      <c r="EM83" s="535"/>
      <c r="EN83" s="535"/>
      <c r="EO83" s="535"/>
      <c r="EP83" s="535"/>
      <c r="EQ83" s="535"/>
      <c r="ER83" s="535"/>
      <c r="ES83" s="535"/>
      <c r="ET83" s="535"/>
      <c r="EU83" s="535"/>
      <c r="EV83" s="535"/>
      <c r="EW83" s="535"/>
      <c r="EX83" s="535"/>
      <c r="EY83" s="535"/>
      <c r="EZ83" s="535"/>
      <c r="FA83" s="535"/>
      <c r="FB83" s="535"/>
      <c r="FC83" s="535"/>
      <c r="FD83" s="535"/>
      <c r="FE83" s="535"/>
      <c r="FF83" s="535"/>
      <c r="FG83" s="535"/>
      <c r="FH83" s="535"/>
      <c r="FI83" s="535"/>
      <c r="FJ83" s="535"/>
      <c r="FK83" s="535"/>
      <c r="FL83" s="535"/>
      <c r="FM83" s="535"/>
      <c r="FN83" s="535"/>
      <c r="FO83" s="535"/>
      <c r="FP83" s="535"/>
      <c r="FQ83" s="535"/>
      <c r="FR83" s="535"/>
      <c r="FS83" s="535"/>
      <c r="FT83" s="535"/>
      <c r="FU83" s="535"/>
      <c r="FV83" s="535"/>
      <c r="FW83" s="535"/>
      <c r="FX83" s="535"/>
      <c r="FY83" s="535"/>
      <c r="FZ83" s="535"/>
      <c r="GA83" s="535"/>
      <c r="GB83" s="535"/>
      <c r="GC83" s="535"/>
      <c r="GD83" s="535"/>
      <c r="GE83" s="535"/>
      <c r="GF83" s="535"/>
      <c r="GG83" s="535"/>
      <c r="GH83" s="535"/>
      <c r="GI83" s="535"/>
      <c r="GJ83" s="535"/>
      <c r="GK83" s="535"/>
      <c r="GL83" s="535"/>
      <c r="GM83" s="535"/>
      <c r="GN83" s="535"/>
      <c r="GO83" s="535"/>
      <c r="GP83" s="535"/>
      <c r="GQ83" s="535"/>
      <c r="GR83" s="535"/>
      <c r="GS83" s="535"/>
      <c r="GT83" s="535"/>
      <c r="GU83" s="535"/>
      <c r="GV83" s="535"/>
      <c r="GW83" s="535"/>
      <c r="GX83" s="535"/>
      <c r="GY83" s="535"/>
      <c r="GZ83" s="535"/>
      <c r="HA83" s="535"/>
      <c r="HB83" s="535"/>
      <c r="HC83" s="535"/>
      <c r="HD83" s="535"/>
      <c r="HE83" s="535"/>
      <c r="HF83" s="535"/>
      <c r="HG83" s="535"/>
      <c r="HH83" s="535"/>
      <c r="HI83" s="535"/>
      <c r="HJ83" s="535"/>
      <c r="HK83" s="535"/>
      <c r="HL83" s="535"/>
      <c r="HM83" s="535"/>
      <c r="HN83" s="535"/>
      <c r="HO83" s="535"/>
      <c r="HP83" s="535"/>
      <c r="HQ83" s="535"/>
      <c r="HR83" s="535"/>
      <c r="HS83" s="535"/>
      <c r="HT83" s="535"/>
      <c r="HU83" s="535"/>
      <c r="HV83" s="535"/>
      <c r="HW83" s="535"/>
      <c r="HX83" s="535"/>
      <c r="HY83" s="535"/>
      <c r="HZ83" s="535"/>
      <c r="IA83" s="535"/>
      <c r="IB83" s="535"/>
      <c r="IC83" s="535"/>
      <c r="ID83" s="535"/>
      <c r="IE83" s="535"/>
      <c r="IF83" s="535"/>
      <c r="IG83" s="535"/>
      <c r="IH83" s="535"/>
      <c r="II83" s="535"/>
      <c r="IJ83" s="535"/>
      <c r="IK83" s="535"/>
      <c r="IL83" s="535"/>
      <c r="IM83" s="535"/>
      <c r="IN83" s="535"/>
      <c r="IO83" s="535"/>
      <c r="IP83" s="535"/>
      <c r="IQ83" s="535"/>
      <c r="IR83" s="535"/>
      <c r="IS83" s="535"/>
      <c r="IT83" s="535"/>
      <c r="IU83" s="535"/>
      <c r="IV83" s="535"/>
      <c r="IW83" s="535"/>
      <c r="IX83" s="535"/>
      <c r="IY83" s="535"/>
      <c r="IZ83" s="535"/>
      <c r="JA83" s="535"/>
      <c r="JB83" s="535"/>
      <c r="JC83" s="535"/>
      <c r="JD83" s="535"/>
      <c r="JE83" s="535"/>
      <c r="JF83" s="535"/>
      <c r="JG83" s="535"/>
      <c r="JH83" s="535"/>
      <c r="JI83" s="535"/>
      <c r="JJ83" s="535"/>
      <c r="JK83" s="535"/>
      <c r="JL83" s="535"/>
      <c r="JM83" s="535"/>
      <c r="JN83" s="535"/>
      <c r="JO83" s="535"/>
      <c r="JP83" s="535"/>
      <c r="JQ83" s="535"/>
      <c r="JR83" s="535"/>
      <c r="JS83" s="535"/>
      <c r="JT83" s="535"/>
      <c r="JU83" s="535"/>
      <c r="JV83" s="535"/>
      <c r="JW83" s="535"/>
      <c r="JX83" s="535"/>
      <c r="JY83" s="535"/>
      <c r="JZ83" s="535"/>
      <c r="KA83" s="535"/>
      <c r="KB83" s="535"/>
      <c r="KC83" s="535"/>
      <c r="KD83" s="535"/>
      <c r="KE83" s="535"/>
      <c r="KF83" s="535"/>
      <c r="KG83" s="535"/>
      <c r="KH83" s="535"/>
      <c r="KI83" s="535"/>
      <c r="KJ83" s="535"/>
      <c r="KK83" s="535"/>
      <c r="KL83" s="535"/>
      <c r="KM83" s="535"/>
      <c r="KN83" s="535"/>
      <c r="KO83" s="535"/>
      <c r="KP83" s="535"/>
      <c r="KQ83" s="535"/>
      <c r="KR83" s="535"/>
      <c r="KS83" s="535"/>
      <c r="KT83" s="535"/>
      <c r="KU83" s="535"/>
      <c r="KV83" s="535"/>
      <c r="KW83" s="535"/>
      <c r="KX83" s="535"/>
      <c r="KY83" s="535"/>
      <c r="KZ83" s="535"/>
      <c r="LA83" s="535"/>
      <c r="LB83" s="535"/>
      <c r="LC83" s="535"/>
      <c r="LD83" s="535"/>
      <c r="LE83" s="535"/>
      <c r="LF83" s="535"/>
      <c r="LG83" s="535"/>
      <c r="LH83" s="535"/>
      <c r="LI83" s="535"/>
      <c r="LJ83" s="535"/>
      <c r="LK83" s="535"/>
      <c r="LL83" s="535"/>
      <c r="LM83" s="535"/>
      <c r="LN83" s="535"/>
      <c r="LO83" s="535"/>
      <c r="LP83" s="535"/>
      <c r="LQ83" s="535"/>
      <c r="LR83" s="535"/>
      <c r="LS83" s="535"/>
      <c r="LT83" s="535"/>
      <c r="LU83" s="535"/>
      <c r="LV83" s="535"/>
      <c r="LW83" s="535"/>
    </row>
    <row r="84" spans="1:335" s="571" customFormat="1" ht="24" x14ac:dyDescent="0.25">
      <c r="A84" s="461" t="s">
        <v>1382</v>
      </c>
      <c r="B84" s="228" t="s">
        <v>642</v>
      </c>
      <c r="C84" s="228" t="s">
        <v>621</v>
      </c>
      <c r="D84" s="295" t="s">
        <v>779</v>
      </c>
      <c r="E84" s="229"/>
      <c r="F84" s="229" t="s">
        <v>636</v>
      </c>
      <c r="G84" s="229" t="s">
        <v>43</v>
      </c>
      <c r="H84" s="215">
        <v>120</v>
      </c>
      <c r="I84" s="347">
        <v>0.3</v>
      </c>
      <c r="J84" s="570">
        <f t="shared" ref="J84:J102" si="17">ROUND(H84*I84,2)</f>
        <v>36</v>
      </c>
      <c r="K84" s="101"/>
      <c r="L84" s="535"/>
      <c r="M84" s="535"/>
      <c r="N84" s="535"/>
      <c r="O84" s="535"/>
      <c r="P84" s="535"/>
      <c r="Q84" s="535"/>
      <c r="R84" s="535"/>
      <c r="S84" s="535"/>
      <c r="T84" s="535"/>
      <c r="U84" s="535"/>
      <c r="V84" s="535"/>
      <c r="W84" s="535"/>
      <c r="X84" s="535"/>
      <c r="Y84" s="535"/>
      <c r="Z84" s="535"/>
      <c r="AA84" s="535"/>
      <c r="AB84" s="535"/>
      <c r="AC84" s="535"/>
      <c r="AD84" s="535"/>
      <c r="AE84" s="535"/>
      <c r="AF84" s="535"/>
      <c r="AG84" s="535"/>
      <c r="AH84" s="535"/>
      <c r="AI84" s="535"/>
      <c r="AJ84" s="535"/>
      <c r="AK84" s="535"/>
      <c r="AL84" s="535"/>
      <c r="AM84" s="535"/>
      <c r="AN84" s="535"/>
      <c r="AO84" s="535"/>
      <c r="AP84" s="535"/>
      <c r="AQ84" s="535"/>
      <c r="AR84" s="535"/>
      <c r="AS84" s="535"/>
      <c r="AT84" s="535"/>
      <c r="AU84" s="535"/>
      <c r="AV84" s="535"/>
      <c r="AW84" s="535"/>
      <c r="AX84" s="535"/>
      <c r="AY84" s="535"/>
      <c r="AZ84" s="535"/>
      <c r="BA84" s="535"/>
      <c r="BB84" s="535"/>
      <c r="BC84" s="535"/>
      <c r="BD84" s="535"/>
      <c r="BE84" s="535"/>
      <c r="BF84" s="535"/>
      <c r="BG84" s="535"/>
      <c r="BH84" s="535"/>
      <c r="BI84" s="535"/>
      <c r="BJ84" s="535"/>
      <c r="BK84" s="535"/>
      <c r="BL84" s="535"/>
      <c r="BM84" s="535"/>
      <c r="BN84" s="535"/>
      <c r="BO84" s="535"/>
      <c r="BP84" s="535"/>
      <c r="BQ84" s="535"/>
      <c r="BR84" s="535"/>
      <c r="BS84" s="535"/>
      <c r="BT84" s="535"/>
      <c r="BU84" s="535"/>
      <c r="BV84" s="535"/>
      <c r="BW84" s="535"/>
      <c r="BX84" s="535"/>
      <c r="BY84" s="535"/>
      <c r="BZ84" s="535"/>
      <c r="CA84" s="535"/>
      <c r="CB84" s="535"/>
      <c r="CC84" s="535"/>
      <c r="CD84" s="535"/>
      <c r="CE84" s="535"/>
      <c r="CF84" s="535"/>
      <c r="CG84" s="535"/>
      <c r="CH84" s="535"/>
      <c r="CI84" s="535"/>
      <c r="CJ84" s="535"/>
      <c r="CK84" s="535"/>
      <c r="CL84" s="535"/>
      <c r="CM84" s="535"/>
      <c r="CN84" s="535"/>
      <c r="CO84" s="535"/>
      <c r="CP84" s="535"/>
      <c r="CQ84" s="535"/>
      <c r="CR84" s="535"/>
      <c r="CS84" s="535"/>
      <c r="CT84" s="535"/>
      <c r="CU84" s="535"/>
      <c r="CV84" s="535"/>
      <c r="CW84" s="535"/>
      <c r="CX84" s="535"/>
      <c r="CY84" s="535"/>
      <c r="CZ84" s="535"/>
      <c r="DA84" s="535"/>
      <c r="DB84" s="535"/>
      <c r="DC84" s="535"/>
      <c r="DD84" s="535"/>
      <c r="DE84" s="535"/>
      <c r="DF84" s="535"/>
      <c r="DG84" s="535"/>
      <c r="DH84" s="535"/>
      <c r="DI84" s="535"/>
      <c r="DJ84" s="535"/>
      <c r="DK84" s="535"/>
      <c r="DL84" s="535"/>
      <c r="DM84" s="535"/>
      <c r="DN84" s="535"/>
      <c r="DO84" s="535"/>
      <c r="DP84" s="535"/>
      <c r="DQ84" s="535"/>
      <c r="DR84" s="535"/>
      <c r="DS84" s="535"/>
      <c r="DT84" s="535"/>
      <c r="DU84" s="535"/>
      <c r="DV84" s="535"/>
      <c r="DW84" s="535"/>
      <c r="DX84" s="535"/>
      <c r="DY84" s="535"/>
      <c r="DZ84" s="535"/>
      <c r="EA84" s="535"/>
      <c r="EB84" s="535"/>
      <c r="EC84" s="535"/>
      <c r="ED84" s="535"/>
      <c r="EE84" s="535"/>
      <c r="EF84" s="535"/>
      <c r="EG84" s="535"/>
      <c r="EH84" s="535"/>
      <c r="EI84" s="535"/>
      <c r="EJ84" s="535"/>
      <c r="EK84" s="535"/>
      <c r="EL84" s="535"/>
      <c r="EM84" s="535"/>
      <c r="EN84" s="535"/>
      <c r="EO84" s="535"/>
      <c r="EP84" s="535"/>
      <c r="EQ84" s="535"/>
      <c r="ER84" s="535"/>
      <c r="ES84" s="535"/>
      <c r="ET84" s="535"/>
      <c r="EU84" s="535"/>
      <c r="EV84" s="535"/>
      <c r="EW84" s="535"/>
      <c r="EX84" s="535"/>
      <c r="EY84" s="535"/>
      <c r="EZ84" s="535"/>
      <c r="FA84" s="535"/>
      <c r="FB84" s="535"/>
      <c r="FC84" s="535"/>
      <c r="FD84" s="535"/>
      <c r="FE84" s="535"/>
      <c r="FF84" s="535"/>
      <c r="FG84" s="535"/>
      <c r="FH84" s="535"/>
      <c r="FI84" s="535"/>
      <c r="FJ84" s="535"/>
      <c r="FK84" s="535"/>
      <c r="FL84" s="535"/>
      <c r="FM84" s="535"/>
      <c r="FN84" s="535"/>
      <c r="FO84" s="535"/>
      <c r="FP84" s="535"/>
      <c r="FQ84" s="535"/>
      <c r="FR84" s="535"/>
      <c r="FS84" s="535"/>
      <c r="FT84" s="535"/>
      <c r="FU84" s="535"/>
      <c r="FV84" s="535"/>
      <c r="FW84" s="535"/>
      <c r="FX84" s="535"/>
      <c r="FY84" s="535"/>
      <c r="FZ84" s="535"/>
      <c r="GA84" s="535"/>
      <c r="GB84" s="535"/>
      <c r="GC84" s="535"/>
      <c r="GD84" s="535"/>
      <c r="GE84" s="535"/>
      <c r="GF84" s="535"/>
      <c r="GG84" s="535"/>
      <c r="GH84" s="535"/>
      <c r="GI84" s="535"/>
      <c r="GJ84" s="535"/>
      <c r="GK84" s="535"/>
      <c r="GL84" s="535"/>
      <c r="GM84" s="535"/>
      <c r="GN84" s="535"/>
      <c r="GO84" s="535"/>
      <c r="GP84" s="535"/>
      <c r="GQ84" s="535"/>
      <c r="GR84" s="535"/>
      <c r="GS84" s="535"/>
      <c r="GT84" s="535"/>
      <c r="GU84" s="535"/>
      <c r="GV84" s="535"/>
      <c r="GW84" s="535"/>
      <c r="GX84" s="535"/>
      <c r="GY84" s="535"/>
      <c r="GZ84" s="535"/>
      <c r="HA84" s="535"/>
      <c r="HB84" s="535"/>
      <c r="HC84" s="535"/>
      <c r="HD84" s="535"/>
      <c r="HE84" s="535"/>
      <c r="HF84" s="535"/>
      <c r="HG84" s="535"/>
      <c r="HH84" s="535"/>
      <c r="HI84" s="535"/>
      <c r="HJ84" s="535"/>
      <c r="HK84" s="535"/>
      <c r="HL84" s="535"/>
      <c r="HM84" s="535"/>
      <c r="HN84" s="535"/>
      <c r="HO84" s="535"/>
      <c r="HP84" s="535"/>
      <c r="HQ84" s="535"/>
      <c r="HR84" s="535"/>
      <c r="HS84" s="535"/>
      <c r="HT84" s="535"/>
      <c r="HU84" s="535"/>
      <c r="HV84" s="535"/>
      <c r="HW84" s="535"/>
      <c r="HX84" s="535"/>
      <c r="HY84" s="535"/>
      <c r="HZ84" s="535"/>
      <c r="IA84" s="535"/>
      <c r="IB84" s="535"/>
      <c r="IC84" s="535"/>
      <c r="ID84" s="535"/>
      <c r="IE84" s="535"/>
      <c r="IF84" s="535"/>
      <c r="IG84" s="535"/>
      <c r="IH84" s="535"/>
      <c r="II84" s="535"/>
      <c r="IJ84" s="535"/>
      <c r="IK84" s="535"/>
      <c r="IL84" s="535"/>
      <c r="IM84" s="535"/>
      <c r="IN84" s="535"/>
      <c r="IO84" s="535"/>
      <c r="IP84" s="535"/>
      <c r="IQ84" s="535"/>
      <c r="IR84" s="535"/>
      <c r="IS84" s="535"/>
      <c r="IT84" s="535"/>
      <c r="IU84" s="535"/>
      <c r="IV84" s="535"/>
      <c r="IW84" s="535"/>
      <c r="IX84" s="535"/>
      <c r="IY84" s="535"/>
      <c r="IZ84" s="535"/>
      <c r="JA84" s="535"/>
      <c r="JB84" s="535"/>
      <c r="JC84" s="535"/>
      <c r="JD84" s="535"/>
      <c r="JE84" s="535"/>
      <c r="JF84" s="535"/>
      <c r="JG84" s="535"/>
      <c r="JH84" s="535"/>
      <c r="JI84" s="535"/>
      <c r="JJ84" s="535"/>
      <c r="JK84" s="535"/>
      <c r="JL84" s="535"/>
      <c r="JM84" s="535"/>
      <c r="JN84" s="535"/>
      <c r="JO84" s="535"/>
      <c r="JP84" s="535"/>
      <c r="JQ84" s="535"/>
      <c r="JR84" s="535"/>
      <c r="JS84" s="535"/>
      <c r="JT84" s="535"/>
      <c r="JU84" s="535"/>
      <c r="JV84" s="535"/>
      <c r="JW84" s="535"/>
      <c r="JX84" s="535"/>
      <c r="JY84" s="535"/>
      <c r="JZ84" s="535"/>
      <c r="KA84" s="535"/>
      <c r="KB84" s="535"/>
      <c r="KC84" s="535"/>
      <c r="KD84" s="535"/>
      <c r="KE84" s="535"/>
      <c r="KF84" s="535"/>
      <c r="KG84" s="535"/>
      <c r="KH84" s="535"/>
      <c r="KI84" s="535"/>
      <c r="KJ84" s="535"/>
      <c r="KK84" s="535"/>
      <c r="KL84" s="535"/>
      <c r="KM84" s="535"/>
      <c r="KN84" s="535"/>
      <c r="KO84" s="535"/>
      <c r="KP84" s="535"/>
      <c r="KQ84" s="535"/>
      <c r="KR84" s="535"/>
      <c r="KS84" s="535"/>
      <c r="KT84" s="535"/>
      <c r="KU84" s="535"/>
      <c r="KV84" s="535"/>
      <c r="KW84" s="535"/>
      <c r="KX84" s="535"/>
      <c r="KY84" s="535"/>
      <c r="KZ84" s="535"/>
      <c r="LA84" s="535"/>
      <c r="LB84" s="535"/>
      <c r="LC84" s="535"/>
      <c r="LD84" s="535"/>
      <c r="LE84" s="535"/>
      <c r="LF84" s="535"/>
      <c r="LG84" s="535"/>
      <c r="LH84" s="535"/>
      <c r="LI84" s="535"/>
      <c r="LJ84" s="535"/>
      <c r="LK84" s="535"/>
      <c r="LL84" s="535"/>
      <c r="LM84" s="535"/>
      <c r="LN84" s="535"/>
      <c r="LO84" s="535"/>
      <c r="LP84" s="535"/>
      <c r="LQ84" s="535"/>
      <c r="LR84" s="535"/>
      <c r="LS84" s="535"/>
      <c r="LT84" s="535"/>
      <c r="LU84" s="535"/>
      <c r="LV84" s="535"/>
      <c r="LW84" s="535"/>
    </row>
    <row r="85" spans="1:335" s="571" customFormat="1" ht="24" x14ac:dyDescent="0.25">
      <c r="A85" s="461" t="s">
        <v>1383</v>
      </c>
      <c r="B85" s="228" t="s">
        <v>643</v>
      </c>
      <c r="C85" s="228" t="s">
        <v>622</v>
      </c>
      <c r="D85" s="295" t="s">
        <v>793</v>
      </c>
      <c r="E85" s="229"/>
      <c r="F85" s="229" t="s">
        <v>615</v>
      </c>
      <c r="G85" s="229" t="s">
        <v>43</v>
      </c>
      <c r="H85" s="215">
        <v>4</v>
      </c>
      <c r="I85" s="347">
        <v>0.45</v>
      </c>
      <c r="J85" s="570">
        <f t="shared" si="17"/>
        <v>1.8</v>
      </c>
      <c r="K85" s="101"/>
      <c r="L85" s="535"/>
      <c r="M85" s="535"/>
      <c r="N85" s="535"/>
      <c r="O85" s="535"/>
      <c r="P85" s="535"/>
      <c r="Q85" s="535"/>
      <c r="R85" s="535"/>
      <c r="S85" s="535"/>
      <c r="T85" s="535"/>
      <c r="U85" s="535"/>
      <c r="V85" s="535"/>
      <c r="W85" s="535"/>
      <c r="X85" s="535"/>
      <c r="Y85" s="535"/>
      <c r="Z85" s="535"/>
      <c r="AA85" s="535"/>
      <c r="AB85" s="535"/>
      <c r="AC85" s="535"/>
      <c r="AD85" s="535"/>
      <c r="AE85" s="535"/>
      <c r="AF85" s="535"/>
      <c r="AG85" s="535"/>
      <c r="AH85" s="535"/>
      <c r="AI85" s="535"/>
      <c r="AJ85" s="535"/>
      <c r="AK85" s="535"/>
      <c r="AL85" s="535"/>
      <c r="AM85" s="535"/>
      <c r="AN85" s="535"/>
      <c r="AO85" s="535"/>
      <c r="AP85" s="535"/>
      <c r="AQ85" s="535"/>
      <c r="AR85" s="535"/>
      <c r="AS85" s="535"/>
      <c r="AT85" s="535"/>
      <c r="AU85" s="535"/>
      <c r="AV85" s="535"/>
      <c r="AW85" s="535"/>
      <c r="AX85" s="535"/>
      <c r="AY85" s="535"/>
      <c r="AZ85" s="535"/>
      <c r="BA85" s="535"/>
      <c r="BB85" s="535"/>
      <c r="BC85" s="535"/>
      <c r="BD85" s="535"/>
      <c r="BE85" s="535"/>
      <c r="BF85" s="535"/>
      <c r="BG85" s="535"/>
      <c r="BH85" s="535"/>
      <c r="BI85" s="535"/>
      <c r="BJ85" s="535"/>
      <c r="BK85" s="535"/>
      <c r="BL85" s="535"/>
      <c r="BM85" s="535"/>
      <c r="BN85" s="535"/>
      <c r="BO85" s="535"/>
      <c r="BP85" s="535"/>
      <c r="BQ85" s="535"/>
      <c r="BR85" s="535"/>
      <c r="BS85" s="535"/>
      <c r="BT85" s="535"/>
      <c r="BU85" s="535"/>
      <c r="BV85" s="535"/>
      <c r="BW85" s="535"/>
      <c r="BX85" s="535"/>
      <c r="BY85" s="535"/>
      <c r="BZ85" s="535"/>
      <c r="CA85" s="535"/>
      <c r="CB85" s="535"/>
      <c r="CC85" s="535"/>
      <c r="CD85" s="535"/>
      <c r="CE85" s="535"/>
      <c r="CF85" s="535"/>
      <c r="CG85" s="535"/>
      <c r="CH85" s="535"/>
      <c r="CI85" s="535"/>
      <c r="CJ85" s="535"/>
      <c r="CK85" s="535"/>
      <c r="CL85" s="535"/>
      <c r="CM85" s="535"/>
      <c r="CN85" s="535"/>
      <c r="CO85" s="535"/>
      <c r="CP85" s="535"/>
      <c r="CQ85" s="535"/>
      <c r="CR85" s="535"/>
      <c r="CS85" s="535"/>
      <c r="CT85" s="535"/>
      <c r="CU85" s="535"/>
      <c r="CV85" s="535"/>
      <c r="CW85" s="535"/>
      <c r="CX85" s="535"/>
      <c r="CY85" s="535"/>
      <c r="CZ85" s="535"/>
      <c r="DA85" s="535"/>
      <c r="DB85" s="535"/>
      <c r="DC85" s="535"/>
      <c r="DD85" s="535"/>
      <c r="DE85" s="535"/>
      <c r="DF85" s="535"/>
      <c r="DG85" s="535"/>
      <c r="DH85" s="535"/>
      <c r="DI85" s="535"/>
      <c r="DJ85" s="535"/>
      <c r="DK85" s="535"/>
      <c r="DL85" s="535"/>
      <c r="DM85" s="535"/>
      <c r="DN85" s="535"/>
      <c r="DO85" s="535"/>
      <c r="DP85" s="535"/>
      <c r="DQ85" s="535"/>
      <c r="DR85" s="535"/>
      <c r="DS85" s="535"/>
      <c r="DT85" s="535"/>
      <c r="DU85" s="535"/>
      <c r="DV85" s="535"/>
      <c r="DW85" s="535"/>
      <c r="DX85" s="535"/>
      <c r="DY85" s="535"/>
      <c r="DZ85" s="535"/>
      <c r="EA85" s="535"/>
      <c r="EB85" s="535"/>
      <c r="EC85" s="535"/>
      <c r="ED85" s="535"/>
      <c r="EE85" s="535"/>
      <c r="EF85" s="535"/>
      <c r="EG85" s="535"/>
      <c r="EH85" s="535"/>
      <c r="EI85" s="535"/>
      <c r="EJ85" s="535"/>
      <c r="EK85" s="535"/>
      <c r="EL85" s="535"/>
      <c r="EM85" s="535"/>
      <c r="EN85" s="535"/>
      <c r="EO85" s="535"/>
      <c r="EP85" s="535"/>
      <c r="EQ85" s="535"/>
      <c r="ER85" s="535"/>
      <c r="ES85" s="535"/>
      <c r="ET85" s="535"/>
      <c r="EU85" s="535"/>
      <c r="EV85" s="535"/>
      <c r="EW85" s="535"/>
      <c r="EX85" s="535"/>
      <c r="EY85" s="535"/>
      <c r="EZ85" s="535"/>
      <c r="FA85" s="535"/>
      <c r="FB85" s="535"/>
      <c r="FC85" s="535"/>
      <c r="FD85" s="535"/>
      <c r="FE85" s="535"/>
      <c r="FF85" s="535"/>
      <c r="FG85" s="535"/>
      <c r="FH85" s="535"/>
      <c r="FI85" s="535"/>
      <c r="FJ85" s="535"/>
      <c r="FK85" s="535"/>
      <c r="FL85" s="535"/>
      <c r="FM85" s="535"/>
      <c r="FN85" s="535"/>
      <c r="FO85" s="535"/>
      <c r="FP85" s="535"/>
      <c r="FQ85" s="535"/>
      <c r="FR85" s="535"/>
      <c r="FS85" s="535"/>
      <c r="FT85" s="535"/>
      <c r="FU85" s="535"/>
      <c r="FV85" s="535"/>
      <c r="FW85" s="535"/>
      <c r="FX85" s="535"/>
      <c r="FY85" s="535"/>
      <c r="FZ85" s="535"/>
      <c r="GA85" s="535"/>
      <c r="GB85" s="535"/>
      <c r="GC85" s="535"/>
      <c r="GD85" s="535"/>
      <c r="GE85" s="535"/>
      <c r="GF85" s="535"/>
      <c r="GG85" s="535"/>
      <c r="GH85" s="535"/>
      <c r="GI85" s="535"/>
      <c r="GJ85" s="535"/>
      <c r="GK85" s="535"/>
      <c r="GL85" s="535"/>
      <c r="GM85" s="535"/>
      <c r="GN85" s="535"/>
      <c r="GO85" s="535"/>
      <c r="GP85" s="535"/>
      <c r="GQ85" s="535"/>
      <c r="GR85" s="535"/>
      <c r="GS85" s="535"/>
      <c r="GT85" s="535"/>
      <c r="GU85" s="535"/>
      <c r="GV85" s="535"/>
      <c r="GW85" s="535"/>
      <c r="GX85" s="535"/>
      <c r="GY85" s="535"/>
      <c r="GZ85" s="535"/>
      <c r="HA85" s="535"/>
      <c r="HB85" s="535"/>
      <c r="HC85" s="535"/>
      <c r="HD85" s="535"/>
      <c r="HE85" s="535"/>
      <c r="HF85" s="535"/>
      <c r="HG85" s="535"/>
      <c r="HH85" s="535"/>
      <c r="HI85" s="535"/>
      <c r="HJ85" s="535"/>
      <c r="HK85" s="535"/>
      <c r="HL85" s="535"/>
      <c r="HM85" s="535"/>
      <c r="HN85" s="535"/>
      <c r="HO85" s="535"/>
      <c r="HP85" s="535"/>
      <c r="HQ85" s="535"/>
      <c r="HR85" s="535"/>
      <c r="HS85" s="535"/>
      <c r="HT85" s="535"/>
      <c r="HU85" s="535"/>
      <c r="HV85" s="535"/>
      <c r="HW85" s="535"/>
      <c r="HX85" s="535"/>
      <c r="HY85" s="535"/>
      <c r="HZ85" s="535"/>
      <c r="IA85" s="535"/>
      <c r="IB85" s="535"/>
      <c r="IC85" s="535"/>
      <c r="ID85" s="535"/>
      <c r="IE85" s="535"/>
      <c r="IF85" s="535"/>
      <c r="IG85" s="535"/>
      <c r="IH85" s="535"/>
      <c r="II85" s="535"/>
      <c r="IJ85" s="535"/>
      <c r="IK85" s="535"/>
      <c r="IL85" s="535"/>
      <c r="IM85" s="535"/>
      <c r="IN85" s="535"/>
      <c r="IO85" s="535"/>
      <c r="IP85" s="535"/>
      <c r="IQ85" s="535"/>
      <c r="IR85" s="535"/>
      <c r="IS85" s="535"/>
      <c r="IT85" s="535"/>
      <c r="IU85" s="535"/>
      <c r="IV85" s="535"/>
      <c r="IW85" s="535"/>
      <c r="IX85" s="535"/>
      <c r="IY85" s="535"/>
      <c r="IZ85" s="535"/>
      <c r="JA85" s="535"/>
      <c r="JB85" s="535"/>
      <c r="JC85" s="535"/>
      <c r="JD85" s="535"/>
      <c r="JE85" s="535"/>
      <c r="JF85" s="535"/>
      <c r="JG85" s="535"/>
      <c r="JH85" s="535"/>
      <c r="JI85" s="535"/>
      <c r="JJ85" s="535"/>
      <c r="JK85" s="535"/>
      <c r="JL85" s="535"/>
      <c r="JM85" s="535"/>
      <c r="JN85" s="535"/>
      <c r="JO85" s="535"/>
      <c r="JP85" s="535"/>
      <c r="JQ85" s="535"/>
      <c r="JR85" s="535"/>
      <c r="JS85" s="535"/>
      <c r="JT85" s="535"/>
      <c r="JU85" s="535"/>
      <c r="JV85" s="535"/>
      <c r="JW85" s="535"/>
      <c r="JX85" s="535"/>
      <c r="JY85" s="535"/>
      <c r="JZ85" s="535"/>
      <c r="KA85" s="535"/>
      <c r="KB85" s="535"/>
      <c r="KC85" s="535"/>
      <c r="KD85" s="535"/>
      <c r="KE85" s="535"/>
      <c r="KF85" s="535"/>
      <c r="KG85" s="535"/>
      <c r="KH85" s="535"/>
      <c r="KI85" s="535"/>
      <c r="KJ85" s="535"/>
      <c r="KK85" s="535"/>
      <c r="KL85" s="535"/>
      <c r="KM85" s="535"/>
      <c r="KN85" s="535"/>
      <c r="KO85" s="535"/>
      <c r="KP85" s="535"/>
      <c r="KQ85" s="535"/>
      <c r="KR85" s="535"/>
      <c r="KS85" s="535"/>
      <c r="KT85" s="535"/>
      <c r="KU85" s="535"/>
      <c r="KV85" s="535"/>
      <c r="KW85" s="535"/>
      <c r="KX85" s="535"/>
      <c r="KY85" s="535"/>
      <c r="KZ85" s="535"/>
      <c r="LA85" s="535"/>
      <c r="LB85" s="535"/>
      <c r="LC85" s="535"/>
      <c r="LD85" s="535"/>
      <c r="LE85" s="535"/>
      <c r="LF85" s="535"/>
      <c r="LG85" s="535"/>
      <c r="LH85" s="535"/>
      <c r="LI85" s="535"/>
      <c r="LJ85" s="535"/>
      <c r="LK85" s="535"/>
      <c r="LL85" s="535"/>
      <c r="LM85" s="535"/>
      <c r="LN85" s="535"/>
      <c r="LO85" s="535"/>
      <c r="LP85" s="535"/>
      <c r="LQ85" s="535"/>
      <c r="LR85" s="535"/>
      <c r="LS85" s="535"/>
      <c r="LT85" s="535"/>
      <c r="LU85" s="535"/>
      <c r="LV85" s="535"/>
      <c r="LW85" s="535"/>
    </row>
    <row r="86" spans="1:335" s="571" customFormat="1" ht="27" customHeight="1" x14ac:dyDescent="0.25">
      <c r="A86" s="461" t="s">
        <v>1384</v>
      </c>
      <c r="B86" s="228" t="s">
        <v>644</v>
      </c>
      <c r="C86" s="228" t="s">
        <v>623</v>
      </c>
      <c r="D86" s="295" t="s">
        <v>794</v>
      </c>
      <c r="E86" s="229"/>
      <c r="F86" s="229" t="s">
        <v>636</v>
      </c>
      <c r="G86" s="229" t="s">
        <v>43</v>
      </c>
      <c r="H86" s="215">
        <v>300</v>
      </c>
      <c r="I86" s="347">
        <v>0.14000000000000001</v>
      </c>
      <c r="J86" s="570">
        <f t="shared" si="17"/>
        <v>42</v>
      </c>
      <c r="K86" s="101"/>
      <c r="L86" s="535"/>
      <c r="M86" s="535"/>
      <c r="N86" s="535"/>
      <c r="O86" s="535"/>
      <c r="P86" s="535"/>
      <c r="Q86" s="535"/>
      <c r="R86" s="535"/>
      <c r="S86" s="535"/>
      <c r="T86" s="535"/>
      <c r="U86" s="535"/>
      <c r="V86" s="535"/>
      <c r="W86" s="535"/>
      <c r="X86" s="535"/>
      <c r="Y86" s="535"/>
      <c r="Z86" s="535"/>
      <c r="AA86" s="535"/>
      <c r="AB86" s="535"/>
      <c r="AC86" s="535"/>
      <c r="AD86" s="535"/>
      <c r="AE86" s="535"/>
      <c r="AF86" s="535"/>
      <c r="AG86" s="535"/>
      <c r="AH86" s="535"/>
      <c r="AI86" s="535"/>
      <c r="AJ86" s="535"/>
      <c r="AK86" s="535"/>
      <c r="AL86" s="535"/>
      <c r="AM86" s="535"/>
      <c r="AN86" s="535"/>
      <c r="AO86" s="535"/>
      <c r="AP86" s="535"/>
      <c r="AQ86" s="535"/>
      <c r="AR86" s="535"/>
      <c r="AS86" s="535"/>
      <c r="AT86" s="535"/>
      <c r="AU86" s="535"/>
      <c r="AV86" s="535"/>
      <c r="AW86" s="535"/>
      <c r="AX86" s="535"/>
      <c r="AY86" s="535"/>
      <c r="AZ86" s="535"/>
      <c r="BA86" s="535"/>
      <c r="BB86" s="535"/>
      <c r="BC86" s="535"/>
      <c r="BD86" s="535"/>
      <c r="BE86" s="535"/>
      <c r="BF86" s="535"/>
      <c r="BG86" s="535"/>
      <c r="BH86" s="535"/>
      <c r="BI86" s="535"/>
      <c r="BJ86" s="535"/>
      <c r="BK86" s="535"/>
      <c r="BL86" s="535"/>
      <c r="BM86" s="535"/>
      <c r="BN86" s="535"/>
      <c r="BO86" s="535"/>
      <c r="BP86" s="535"/>
      <c r="BQ86" s="535"/>
      <c r="BR86" s="535"/>
      <c r="BS86" s="535"/>
      <c r="BT86" s="535"/>
      <c r="BU86" s="535"/>
      <c r="BV86" s="535"/>
      <c r="BW86" s="535"/>
      <c r="BX86" s="535"/>
      <c r="BY86" s="535"/>
      <c r="BZ86" s="535"/>
      <c r="CA86" s="535"/>
      <c r="CB86" s="535"/>
      <c r="CC86" s="535"/>
      <c r="CD86" s="535"/>
      <c r="CE86" s="535"/>
      <c r="CF86" s="535"/>
      <c r="CG86" s="535"/>
      <c r="CH86" s="535"/>
      <c r="CI86" s="535"/>
      <c r="CJ86" s="535"/>
      <c r="CK86" s="535"/>
      <c r="CL86" s="535"/>
      <c r="CM86" s="535"/>
      <c r="CN86" s="535"/>
      <c r="CO86" s="535"/>
      <c r="CP86" s="535"/>
      <c r="CQ86" s="535"/>
      <c r="CR86" s="535"/>
      <c r="CS86" s="535"/>
      <c r="CT86" s="535"/>
      <c r="CU86" s="535"/>
      <c r="CV86" s="535"/>
      <c r="CW86" s="535"/>
      <c r="CX86" s="535"/>
      <c r="CY86" s="535"/>
      <c r="CZ86" s="535"/>
      <c r="DA86" s="535"/>
      <c r="DB86" s="535"/>
      <c r="DC86" s="535"/>
      <c r="DD86" s="535"/>
      <c r="DE86" s="535"/>
      <c r="DF86" s="535"/>
      <c r="DG86" s="535"/>
      <c r="DH86" s="535"/>
      <c r="DI86" s="535"/>
      <c r="DJ86" s="535"/>
      <c r="DK86" s="535"/>
      <c r="DL86" s="535"/>
      <c r="DM86" s="535"/>
      <c r="DN86" s="535"/>
      <c r="DO86" s="535"/>
      <c r="DP86" s="535"/>
      <c r="DQ86" s="535"/>
      <c r="DR86" s="535"/>
      <c r="DS86" s="535"/>
      <c r="DT86" s="535"/>
      <c r="DU86" s="535"/>
      <c r="DV86" s="535"/>
      <c r="DW86" s="535"/>
      <c r="DX86" s="535"/>
      <c r="DY86" s="535"/>
      <c r="DZ86" s="535"/>
      <c r="EA86" s="535"/>
      <c r="EB86" s="535"/>
      <c r="EC86" s="535"/>
      <c r="ED86" s="535"/>
      <c r="EE86" s="535"/>
      <c r="EF86" s="535"/>
      <c r="EG86" s="535"/>
      <c r="EH86" s="535"/>
      <c r="EI86" s="535"/>
      <c r="EJ86" s="535"/>
      <c r="EK86" s="535"/>
      <c r="EL86" s="535"/>
      <c r="EM86" s="535"/>
      <c r="EN86" s="535"/>
      <c r="EO86" s="535"/>
      <c r="EP86" s="535"/>
      <c r="EQ86" s="535"/>
      <c r="ER86" s="535"/>
      <c r="ES86" s="535"/>
      <c r="ET86" s="535"/>
      <c r="EU86" s="535"/>
      <c r="EV86" s="535"/>
      <c r="EW86" s="535"/>
      <c r="EX86" s="535"/>
      <c r="EY86" s="535"/>
      <c r="EZ86" s="535"/>
      <c r="FA86" s="535"/>
      <c r="FB86" s="535"/>
      <c r="FC86" s="535"/>
      <c r="FD86" s="535"/>
      <c r="FE86" s="535"/>
      <c r="FF86" s="535"/>
      <c r="FG86" s="535"/>
      <c r="FH86" s="535"/>
      <c r="FI86" s="535"/>
      <c r="FJ86" s="535"/>
      <c r="FK86" s="535"/>
      <c r="FL86" s="535"/>
      <c r="FM86" s="535"/>
      <c r="FN86" s="535"/>
      <c r="FO86" s="535"/>
      <c r="FP86" s="535"/>
      <c r="FQ86" s="535"/>
      <c r="FR86" s="535"/>
      <c r="FS86" s="535"/>
      <c r="FT86" s="535"/>
      <c r="FU86" s="535"/>
      <c r="FV86" s="535"/>
      <c r="FW86" s="535"/>
      <c r="FX86" s="535"/>
      <c r="FY86" s="535"/>
      <c r="FZ86" s="535"/>
      <c r="GA86" s="535"/>
      <c r="GB86" s="535"/>
      <c r="GC86" s="535"/>
      <c r="GD86" s="535"/>
      <c r="GE86" s="535"/>
      <c r="GF86" s="535"/>
      <c r="GG86" s="535"/>
      <c r="GH86" s="535"/>
      <c r="GI86" s="535"/>
      <c r="GJ86" s="535"/>
      <c r="GK86" s="535"/>
      <c r="GL86" s="535"/>
      <c r="GM86" s="535"/>
      <c r="GN86" s="535"/>
      <c r="GO86" s="535"/>
      <c r="GP86" s="535"/>
      <c r="GQ86" s="535"/>
      <c r="GR86" s="535"/>
      <c r="GS86" s="535"/>
      <c r="GT86" s="535"/>
      <c r="GU86" s="535"/>
      <c r="GV86" s="535"/>
      <c r="GW86" s="535"/>
      <c r="GX86" s="535"/>
      <c r="GY86" s="535"/>
      <c r="GZ86" s="535"/>
      <c r="HA86" s="535"/>
      <c r="HB86" s="535"/>
      <c r="HC86" s="535"/>
      <c r="HD86" s="535"/>
      <c r="HE86" s="535"/>
      <c r="HF86" s="535"/>
      <c r="HG86" s="535"/>
      <c r="HH86" s="535"/>
      <c r="HI86" s="535"/>
      <c r="HJ86" s="535"/>
      <c r="HK86" s="535"/>
      <c r="HL86" s="535"/>
      <c r="HM86" s="535"/>
      <c r="HN86" s="535"/>
      <c r="HO86" s="535"/>
      <c r="HP86" s="535"/>
      <c r="HQ86" s="535"/>
      <c r="HR86" s="535"/>
      <c r="HS86" s="535"/>
      <c r="HT86" s="535"/>
      <c r="HU86" s="535"/>
      <c r="HV86" s="535"/>
      <c r="HW86" s="535"/>
      <c r="HX86" s="535"/>
      <c r="HY86" s="535"/>
      <c r="HZ86" s="535"/>
      <c r="IA86" s="535"/>
      <c r="IB86" s="535"/>
      <c r="IC86" s="535"/>
      <c r="ID86" s="535"/>
      <c r="IE86" s="535"/>
      <c r="IF86" s="535"/>
      <c r="IG86" s="535"/>
      <c r="IH86" s="535"/>
      <c r="II86" s="535"/>
      <c r="IJ86" s="535"/>
      <c r="IK86" s="535"/>
      <c r="IL86" s="535"/>
      <c r="IM86" s="535"/>
      <c r="IN86" s="535"/>
      <c r="IO86" s="535"/>
      <c r="IP86" s="535"/>
      <c r="IQ86" s="535"/>
      <c r="IR86" s="535"/>
      <c r="IS86" s="535"/>
      <c r="IT86" s="535"/>
      <c r="IU86" s="535"/>
      <c r="IV86" s="535"/>
      <c r="IW86" s="535"/>
      <c r="IX86" s="535"/>
      <c r="IY86" s="535"/>
      <c r="IZ86" s="535"/>
      <c r="JA86" s="535"/>
      <c r="JB86" s="535"/>
      <c r="JC86" s="535"/>
      <c r="JD86" s="535"/>
      <c r="JE86" s="535"/>
      <c r="JF86" s="535"/>
      <c r="JG86" s="535"/>
      <c r="JH86" s="535"/>
      <c r="JI86" s="535"/>
      <c r="JJ86" s="535"/>
      <c r="JK86" s="535"/>
      <c r="JL86" s="535"/>
      <c r="JM86" s="535"/>
      <c r="JN86" s="535"/>
      <c r="JO86" s="535"/>
      <c r="JP86" s="535"/>
      <c r="JQ86" s="535"/>
      <c r="JR86" s="535"/>
      <c r="JS86" s="535"/>
      <c r="JT86" s="535"/>
      <c r="JU86" s="535"/>
      <c r="JV86" s="535"/>
      <c r="JW86" s="535"/>
      <c r="JX86" s="535"/>
      <c r="JY86" s="535"/>
      <c r="JZ86" s="535"/>
      <c r="KA86" s="535"/>
      <c r="KB86" s="535"/>
      <c r="KC86" s="535"/>
      <c r="KD86" s="535"/>
      <c r="KE86" s="535"/>
      <c r="KF86" s="535"/>
      <c r="KG86" s="535"/>
      <c r="KH86" s="535"/>
      <c r="KI86" s="535"/>
      <c r="KJ86" s="535"/>
      <c r="KK86" s="535"/>
      <c r="KL86" s="535"/>
      <c r="KM86" s="535"/>
      <c r="KN86" s="535"/>
      <c r="KO86" s="535"/>
      <c r="KP86" s="535"/>
      <c r="KQ86" s="535"/>
      <c r="KR86" s="535"/>
      <c r="KS86" s="535"/>
      <c r="KT86" s="535"/>
      <c r="KU86" s="535"/>
      <c r="KV86" s="535"/>
      <c r="KW86" s="535"/>
      <c r="KX86" s="535"/>
      <c r="KY86" s="535"/>
      <c r="KZ86" s="535"/>
      <c r="LA86" s="535"/>
      <c r="LB86" s="535"/>
      <c r="LC86" s="535"/>
      <c r="LD86" s="535"/>
      <c r="LE86" s="535"/>
      <c r="LF86" s="535"/>
      <c r="LG86" s="535"/>
      <c r="LH86" s="535"/>
      <c r="LI86" s="535"/>
      <c r="LJ86" s="535"/>
      <c r="LK86" s="535"/>
      <c r="LL86" s="535"/>
      <c r="LM86" s="535"/>
      <c r="LN86" s="535"/>
      <c r="LO86" s="535"/>
      <c r="LP86" s="535"/>
      <c r="LQ86" s="535"/>
      <c r="LR86" s="535"/>
      <c r="LS86" s="535"/>
      <c r="LT86" s="535"/>
      <c r="LU86" s="535"/>
      <c r="LV86" s="535"/>
      <c r="LW86" s="535"/>
    </row>
    <row r="87" spans="1:335" s="571" customFormat="1" ht="19.5" customHeight="1" x14ac:dyDescent="0.25">
      <c r="A87" s="461" t="s">
        <v>1385</v>
      </c>
      <c r="B87" s="228" t="s">
        <v>645</v>
      </c>
      <c r="C87" s="228" t="s">
        <v>624</v>
      </c>
      <c r="D87" s="295" t="s">
        <v>795</v>
      </c>
      <c r="E87" s="229"/>
      <c r="F87" s="229" t="s">
        <v>637</v>
      </c>
      <c r="G87" s="229" t="s">
        <v>54</v>
      </c>
      <c r="H87" s="215">
        <v>400</v>
      </c>
      <c r="I87" s="347">
        <v>0.2536505</v>
      </c>
      <c r="J87" s="570">
        <f t="shared" si="17"/>
        <v>101.46</v>
      </c>
      <c r="K87" s="101"/>
      <c r="L87" s="535"/>
      <c r="M87" s="535"/>
      <c r="N87" s="535"/>
      <c r="O87" s="535"/>
      <c r="P87" s="535"/>
      <c r="Q87" s="535"/>
      <c r="R87" s="535"/>
      <c r="S87" s="535"/>
      <c r="T87" s="535"/>
      <c r="U87" s="535"/>
      <c r="V87" s="535"/>
      <c r="W87" s="535"/>
      <c r="X87" s="535"/>
      <c r="Y87" s="535"/>
      <c r="Z87" s="535"/>
      <c r="AA87" s="535"/>
      <c r="AB87" s="535"/>
      <c r="AC87" s="535"/>
      <c r="AD87" s="535"/>
      <c r="AE87" s="535"/>
      <c r="AF87" s="535"/>
      <c r="AG87" s="535"/>
      <c r="AH87" s="535"/>
      <c r="AI87" s="535"/>
      <c r="AJ87" s="535"/>
      <c r="AK87" s="535"/>
      <c r="AL87" s="535"/>
      <c r="AM87" s="535"/>
      <c r="AN87" s="535"/>
      <c r="AO87" s="535"/>
      <c r="AP87" s="535"/>
      <c r="AQ87" s="535"/>
      <c r="AR87" s="535"/>
      <c r="AS87" s="535"/>
      <c r="AT87" s="535"/>
      <c r="AU87" s="535"/>
      <c r="AV87" s="535"/>
      <c r="AW87" s="535"/>
      <c r="AX87" s="535"/>
      <c r="AY87" s="535"/>
      <c r="AZ87" s="535"/>
      <c r="BA87" s="535"/>
      <c r="BB87" s="535"/>
      <c r="BC87" s="535"/>
      <c r="BD87" s="535"/>
      <c r="BE87" s="535"/>
      <c r="BF87" s="535"/>
      <c r="BG87" s="535"/>
      <c r="BH87" s="535"/>
      <c r="BI87" s="535"/>
      <c r="BJ87" s="535"/>
      <c r="BK87" s="535"/>
      <c r="BL87" s="535"/>
      <c r="BM87" s="535"/>
      <c r="BN87" s="535"/>
      <c r="BO87" s="535"/>
      <c r="BP87" s="535"/>
      <c r="BQ87" s="535"/>
      <c r="BR87" s="535"/>
      <c r="BS87" s="535"/>
      <c r="BT87" s="535"/>
      <c r="BU87" s="535"/>
      <c r="BV87" s="535"/>
      <c r="BW87" s="535"/>
      <c r="BX87" s="535"/>
      <c r="BY87" s="535"/>
      <c r="BZ87" s="535"/>
      <c r="CA87" s="535"/>
      <c r="CB87" s="535"/>
      <c r="CC87" s="535"/>
      <c r="CD87" s="535"/>
      <c r="CE87" s="535"/>
      <c r="CF87" s="535"/>
      <c r="CG87" s="535"/>
      <c r="CH87" s="535"/>
      <c r="CI87" s="535"/>
      <c r="CJ87" s="535"/>
      <c r="CK87" s="535"/>
      <c r="CL87" s="535"/>
      <c r="CM87" s="535"/>
      <c r="CN87" s="535"/>
      <c r="CO87" s="535"/>
      <c r="CP87" s="535"/>
      <c r="CQ87" s="535"/>
      <c r="CR87" s="535"/>
      <c r="CS87" s="535"/>
      <c r="CT87" s="535"/>
      <c r="CU87" s="535"/>
      <c r="CV87" s="535"/>
      <c r="CW87" s="535"/>
      <c r="CX87" s="535"/>
      <c r="CY87" s="535"/>
      <c r="CZ87" s="535"/>
      <c r="DA87" s="535"/>
      <c r="DB87" s="535"/>
      <c r="DC87" s="535"/>
      <c r="DD87" s="535"/>
      <c r="DE87" s="535"/>
      <c r="DF87" s="535"/>
      <c r="DG87" s="535"/>
      <c r="DH87" s="535"/>
      <c r="DI87" s="535"/>
      <c r="DJ87" s="535"/>
      <c r="DK87" s="535"/>
      <c r="DL87" s="535"/>
      <c r="DM87" s="535"/>
      <c r="DN87" s="535"/>
      <c r="DO87" s="535"/>
      <c r="DP87" s="535"/>
      <c r="DQ87" s="535"/>
      <c r="DR87" s="535"/>
      <c r="DS87" s="535"/>
      <c r="DT87" s="535"/>
      <c r="DU87" s="535"/>
      <c r="DV87" s="535"/>
      <c r="DW87" s="535"/>
      <c r="DX87" s="535"/>
      <c r="DY87" s="535"/>
      <c r="DZ87" s="535"/>
      <c r="EA87" s="535"/>
      <c r="EB87" s="535"/>
      <c r="EC87" s="535"/>
      <c r="ED87" s="535"/>
      <c r="EE87" s="535"/>
      <c r="EF87" s="535"/>
      <c r="EG87" s="535"/>
      <c r="EH87" s="535"/>
      <c r="EI87" s="535"/>
      <c r="EJ87" s="535"/>
      <c r="EK87" s="535"/>
      <c r="EL87" s="535"/>
      <c r="EM87" s="535"/>
      <c r="EN87" s="535"/>
      <c r="EO87" s="535"/>
      <c r="EP87" s="535"/>
      <c r="EQ87" s="535"/>
      <c r="ER87" s="535"/>
      <c r="ES87" s="535"/>
      <c r="ET87" s="535"/>
      <c r="EU87" s="535"/>
      <c r="EV87" s="535"/>
      <c r="EW87" s="535"/>
      <c r="EX87" s="535"/>
      <c r="EY87" s="535"/>
      <c r="EZ87" s="535"/>
      <c r="FA87" s="535"/>
      <c r="FB87" s="535"/>
      <c r="FC87" s="535"/>
      <c r="FD87" s="535"/>
      <c r="FE87" s="535"/>
      <c r="FF87" s="535"/>
      <c r="FG87" s="535"/>
      <c r="FH87" s="535"/>
      <c r="FI87" s="535"/>
      <c r="FJ87" s="535"/>
      <c r="FK87" s="535"/>
      <c r="FL87" s="535"/>
      <c r="FM87" s="535"/>
      <c r="FN87" s="535"/>
      <c r="FO87" s="535"/>
      <c r="FP87" s="535"/>
      <c r="FQ87" s="535"/>
      <c r="FR87" s="535"/>
      <c r="FS87" s="535"/>
      <c r="FT87" s="535"/>
      <c r="FU87" s="535"/>
      <c r="FV87" s="535"/>
      <c r="FW87" s="535"/>
      <c r="FX87" s="535"/>
      <c r="FY87" s="535"/>
      <c r="FZ87" s="535"/>
      <c r="GA87" s="535"/>
      <c r="GB87" s="535"/>
      <c r="GC87" s="535"/>
      <c r="GD87" s="535"/>
      <c r="GE87" s="535"/>
      <c r="GF87" s="535"/>
      <c r="GG87" s="535"/>
      <c r="GH87" s="535"/>
      <c r="GI87" s="535"/>
      <c r="GJ87" s="535"/>
      <c r="GK87" s="535"/>
      <c r="GL87" s="535"/>
      <c r="GM87" s="535"/>
      <c r="GN87" s="535"/>
      <c r="GO87" s="535"/>
      <c r="GP87" s="535"/>
      <c r="GQ87" s="535"/>
      <c r="GR87" s="535"/>
      <c r="GS87" s="535"/>
      <c r="GT87" s="535"/>
      <c r="GU87" s="535"/>
      <c r="GV87" s="535"/>
      <c r="GW87" s="535"/>
      <c r="GX87" s="535"/>
      <c r="GY87" s="535"/>
      <c r="GZ87" s="535"/>
      <c r="HA87" s="535"/>
      <c r="HB87" s="535"/>
      <c r="HC87" s="535"/>
      <c r="HD87" s="535"/>
      <c r="HE87" s="535"/>
      <c r="HF87" s="535"/>
      <c r="HG87" s="535"/>
      <c r="HH87" s="535"/>
      <c r="HI87" s="535"/>
      <c r="HJ87" s="535"/>
      <c r="HK87" s="535"/>
      <c r="HL87" s="535"/>
      <c r="HM87" s="535"/>
      <c r="HN87" s="535"/>
      <c r="HO87" s="535"/>
      <c r="HP87" s="535"/>
      <c r="HQ87" s="535"/>
      <c r="HR87" s="535"/>
      <c r="HS87" s="535"/>
      <c r="HT87" s="535"/>
      <c r="HU87" s="535"/>
      <c r="HV87" s="535"/>
      <c r="HW87" s="535"/>
      <c r="HX87" s="535"/>
      <c r="HY87" s="535"/>
      <c r="HZ87" s="535"/>
      <c r="IA87" s="535"/>
      <c r="IB87" s="535"/>
      <c r="IC87" s="535"/>
      <c r="ID87" s="535"/>
      <c r="IE87" s="535"/>
      <c r="IF87" s="535"/>
      <c r="IG87" s="535"/>
      <c r="IH87" s="535"/>
      <c r="II87" s="535"/>
      <c r="IJ87" s="535"/>
      <c r="IK87" s="535"/>
      <c r="IL87" s="535"/>
      <c r="IM87" s="535"/>
      <c r="IN87" s="535"/>
      <c r="IO87" s="535"/>
      <c r="IP87" s="535"/>
      <c r="IQ87" s="535"/>
      <c r="IR87" s="535"/>
      <c r="IS87" s="535"/>
      <c r="IT87" s="535"/>
      <c r="IU87" s="535"/>
      <c r="IV87" s="535"/>
      <c r="IW87" s="535"/>
      <c r="IX87" s="535"/>
      <c r="IY87" s="535"/>
      <c r="IZ87" s="535"/>
      <c r="JA87" s="535"/>
      <c r="JB87" s="535"/>
      <c r="JC87" s="535"/>
      <c r="JD87" s="535"/>
      <c r="JE87" s="535"/>
      <c r="JF87" s="535"/>
      <c r="JG87" s="535"/>
      <c r="JH87" s="535"/>
      <c r="JI87" s="535"/>
      <c r="JJ87" s="535"/>
      <c r="JK87" s="535"/>
      <c r="JL87" s="535"/>
      <c r="JM87" s="535"/>
      <c r="JN87" s="535"/>
      <c r="JO87" s="535"/>
      <c r="JP87" s="535"/>
      <c r="JQ87" s="535"/>
      <c r="JR87" s="535"/>
      <c r="JS87" s="535"/>
      <c r="JT87" s="535"/>
      <c r="JU87" s="535"/>
      <c r="JV87" s="535"/>
      <c r="JW87" s="535"/>
      <c r="JX87" s="535"/>
      <c r="JY87" s="535"/>
      <c r="JZ87" s="535"/>
      <c r="KA87" s="535"/>
      <c r="KB87" s="535"/>
      <c r="KC87" s="535"/>
      <c r="KD87" s="535"/>
      <c r="KE87" s="535"/>
      <c r="KF87" s="535"/>
      <c r="KG87" s="535"/>
      <c r="KH87" s="535"/>
      <c r="KI87" s="535"/>
      <c r="KJ87" s="535"/>
      <c r="KK87" s="535"/>
      <c r="KL87" s="535"/>
      <c r="KM87" s="535"/>
      <c r="KN87" s="535"/>
      <c r="KO87" s="535"/>
      <c r="KP87" s="535"/>
      <c r="KQ87" s="535"/>
      <c r="KR87" s="535"/>
      <c r="KS87" s="535"/>
      <c r="KT87" s="535"/>
      <c r="KU87" s="535"/>
      <c r="KV87" s="535"/>
      <c r="KW87" s="535"/>
      <c r="KX87" s="535"/>
      <c r="KY87" s="535"/>
      <c r="KZ87" s="535"/>
      <c r="LA87" s="535"/>
      <c r="LB87" s="535"/>
      <c r="LC87" s="535"/>
      <c r="LD87" s="535"/>
      <c r="LE87" s="535"/>
      <c r="LF87" s="535"/>
      <c r="LG87" s="535"/>
      <c r="LH87" s="535"/>
      <c r="LI87" s="535"/>
      <c r="LJ87" s="535"/>
      <c r="LK87" s="535"/>
      <c r="LL87" s="535"/>
      <c r="LM87" s="535"/>
      <c r="LN87" s="535"/>
      <c r="LO87" s="535"/>
      <c r="LP87" s="535"/>
      <c r="LQ87" s="535"/>
      <c r="LR87" s="535"/>
      <c r="LS87" s="535"/>
      <c r="LT87" s="535"/>
      <c r="LU87" s="535"/>
      <c r="LV87" s="535"/>
      <c r="LW87" s="535"/>
    </row>
    <row r="88" spans="1:335" s="571" customFormat="1" ht="27" customHeight="1" x14ac:dyDescent="0.25">
      <c r="A88" s="461" t="s">
        <v>1386</v>
      </c>
      <c r="B88" s="228" t="s">
        <v>646</v>
      </c>
      <c r="C88" s="228" t="s">
        <v>625</v>
      </c>
      <c r="D88" s="295" t="s">
        <v>796</v>
      </c>
      <c r="E88" s="229"/>
      <c r="F88" s="229" t="s">
        <v>638</v>
      </c>
      <c r="G88" s="229" t="s">
        <v>54</v>
      </c>
      <c r="H88" s="215">
        <v>10</v>
      </c>
      <c r="I88" s="347">
        <v>25</v>
      </c>
      <c r="J88" s="570">
        <f t="shared" si="17"/>
        <v>250</v>
      </c>
      <c r="K88" s="101"/>
      <c r="L88" s="535"/>
      <c r="M88" s="535"/>
      <c r="N88" s="535"/>
      <c r="O88" s="535"/>
      <c r="P88" s="535"/>
      <c r="Q88" s="535"/>
      <c r="R88" s="535"/>
      <c r="S88" s="535"/>
      <c r="T88" s="535"/>
      <c r="U88" s="535"/>
      <c r="V88" s="535"/>
      <c r="W88" s="535"/>
      <c r="X88" s="535"/>
      <c r="Y88" s="535"/>
      <c r="Z88" s="535"/>
      <c r="AA88" s="535"/>
      <c r="AB88" s="535"/>
      <c r="AC88" s="535"/>
      <c r="AD88" s="535"/>
      <c r="AE88" s="535"/>
      <c r="AF88" s="535"/>
      <c r="AG88" s="535"/>
      <c r="AH88" s="535"/>
      <c r="AI88" s="535"/>
      <c r="AJ88" s="535"/>
      <c r="AK88" s="535"/>
      <c r="AL88" s="535"/>
      <c r="AM88" s="535"/>
      <c r="AN88" s="535"/>
      <c r="AO88" s="535"/>
      <c r="AP88" s="535"/>
      <c r="AQ88" s="535"/>
      <c r="AR88" s="535"/>
      <c r="AS88" s="535"/>
      <c r="AT88" s="535"/>
      <c r="AU88" s="535"/>
      <c r="AV88" s="535"/>
      <c r="AW88" s="535"/>
      <c r="AX88" s="535"/>
      <c r="AY88" s="535"/>
      <c r="AZ88" s="535"/>
      <c r="BA88" s="535"/>
      <c r="BB88" s="535"/>
      <c r="BC88" s="535"/>
      <c r="BD88" s="535"/>
      <c r="BE88" s="535"/>
      <c r="BF88" s="535"/>
      <c r="BG88" s="535"/>
      <c r="BH88" s="535"/>
      <c r="BI88" s="535"/>
      <c r="BJ88" s="535"/>
      <c r="BK88" s="535"/>
      <c r="BL88" s="535"/>
      <c r="BM88" s="535"/>
      <c r="BN88" s="535"/>
      <c r="BO88" s="535"/>
      <c r="BP88" s="535"/>
      <c r="BQ88" s="535"/>
      <c r="BR88" s="535"/>
      <c r="BS88" s="535"/>
      <c r="BT88" s="535"/>
      <c r="BU88" s="535"/>
      <c r="BV88" s="535"/>
      <c r="BW88" s="535"/>
      <c r="BX88" s="535"/>
      <c r="BY88" s="535"/>
      <c r="BZ88" s="535"/>
      <c r="CA88" s="535"/>
      <c r="CB88" s="535"/>
      <c r="CC88" s="535"/>
      <c r="CD88" s="535"/>
      <c r="CE88" s="535"/>
      <c r="CF88" s="535"/>
      <c r="CG88" s="535"/>
      <c r="CH88" s="535"/>
      <c r="CI88" s="535"/>
      <c r="CJ88" s="535"/>
      <c r="CK88" s="535"/>
      <c r="CL88" s="535"/>
      <c r="CM88" s="535"/>
      <c r="CN88" s="535"/>
      <c r="CO88" s="535"/>
      <c r="CP88" s="535"/>
      <c r="CQ88" s="535"/>
      <c r="CR88" s="535"/>
      <c r="CS88" s="535"/>
      <c r="CT88" s="535"/>
      <c r="CU88" s="535"/>
      <c r="CV88" s="535"/>
      <c r="CW88" s="535"/>
      <c r="CX88" s="535"/>
      <c r="CY88" s="535"/>
      <c r="CZ88" s="535"/>
      <c r="DA88" s="535"/>
      <c r="DB88" s="535"/>
      <c r="DC88" s="535"/>
      <c r="DD88" s="535"/>
      <c r="DE88" s="535"/>
      <c r="DF88" s="535"/>
      <c r="DG88" s="535"/>
      <c r="DH88" s="535"/>
      <c r="DI88" s="535"/>
      <c r="DJ88" s="535"/>
      <c r="DK88" s="535"/>
      <c r="DL88" s="535"/>
      <c r="DM88" s="535"/>
      <c r="DN88" s="535"/>
      <c r="DO88" s="535"/>
      <c r="DP88" s="535"/>
      <c r="DQ88" s="535"/>
      <c r="DR88" s="535"/>
      <c r="DS88" s="535"/>
      <c r="DT88" s="535"/>
      <c r="DU88" s="535"/>
      <c r="DV88" s="535"/>
      <c r="DW88" s="535"/>
      <c r="DX88" s="535"/>
      <c r="DY88" s="535"/>
      <c r="DZ88" s="535"/>
      <c r="EA88" s="535"/>
      <c r="EB88" s="535"/>
      <c r="EC88" s="535"/>
      <c r="ED88" s="535"/>
      <c r="EE88" s="535"/>
      <c r="EF88" s="535"/>
      <c r="EG88" s="535"/>
      <c r="EH88" s="535"/>
      <c r="EI88" s="535"/>
      <c r="EJ88" s="535"/>
      <c r="EK88" s="535"/>
      <c r="EL88" s="535"/>
      <c r="EM88" s="535"/>
      <c r="EN88" s="535"/>
      <c r="EO88" s="535"/>
      <c r="EP88" s="535"/>
      <c r="EQ88" s="535"/>
      <c r="ER88" s="535"/>
      <c r="ES88" s="535"/>
      <c r="ET88" s="535"/>
      <c r="EU88" s="535"/>
      <c r="EV88" s="535"/>
      <c r="EW88" s="535"/>
      <c r="EX88" s="535"/>
      <c r="EY88" s="535"/>
      <c r="EZ88" s="535"/>
      <c r="FA88" s="535"/>
      <c r="FB88" s="535"/>
      <c r="FC88" s="535"/>
      <c r="FD88" s="535"/>
      <c r="FE88" s="535"/>
      <c r="FF88" s="535"/>
      <c r="FG88" s="535"/>
      <c r="FH88" s="535"/>
      <c r="FI88" s="535"/>
      <c r="FJ88" s="535"/>
      <c r="FK88" s="535"/>
      <c r="FL88" s="535"/>
      <c r="FM88" s="535"/>
      <c r="FN88" s="535"/>
      <c r="FO88" s="535"/>
      <c r="FP88" s="535"/>
      <c r="FQ88" s="535"/>
      <c r="FR88" s="535"/>
      <c r="FS88" s="535"/>
      <c r="FT88" s="535"/>
      <c r="FU88" s="535"/>
      <c r="FV88" s="535"/>
      <c r="FW88" s="535"/>
      <c r="FX88" s="535"/>
      <c r="FY88" s="535"/>
      <c r="FZ88" s="535"/>
      <c r="GA88" s="535"/>
      <c r="GB88" s="535"/>
      <c r="GC88" s="535"/>
      <c r="GD88" s="535"/>
      <c r="GE88" s="535"/>
      <c r="GF88" s="535"/>
      <c r="GG88" s="535"/>
      <c r="GH88" s="535"/>
      <c r="GI88" s="535"/>
      <c r="GJ88" s="535"/>
      <c r="GK88" s="535"/>
      <c r="GL88" s="535"/>
      <c r="GM88" s="535"/>
      <c r="GN88" s="535"/>
      <c r="GO88" s="535"/>
      <c r="GP88" s="535"/>
      <c r="GQ88" s="535"/>
      <c r="GR88" s="535"/>
      <c r="GS88" s="535"/>
      <c r="GT88" s="535"/>
      <c r="GU88" s="535"/>
      <c r="GV88" s="535"/>
      <c r="GW88" s="535"/>
      <c r="GX88" s="535"/>
      <c r="GY88" s="535"/>
      <c r="GZ88" s="535"/>
      <c r="HA88" s="535"/>
      <c r="HB88" s="535"/>
      <c r="HC88" s="535"/>
      <c r="HD88" s="535"/>
      <c r="HE88" s="535"/>
      <c r="HF88" s="535"/>
      <c r="HG88" s="535"/>
      <c r="HH88" s="535"/>
      <c r="HI88" s="535"/>
      <c r="HJ88" s="535"/>
      <c r="HK88" s="535"/>
      <c r="HL88" s="535"/>
      <c r="HM88" s="535"/>
      <c r="HN88" s="535"/>
      <c r="HO88" s="535"/>
      <c r="HP88" s="535"/>
      <c r="HQ88" s="535"/>
      <c r="HR88" s="535"/>
      <c r="HS88" s="535"/>
      <c r="HT88" s="535"/>
      <c r="HU88" s="535"/>
      <c r="HV88" s="535"/>
      <c r="HW88" s="535"/>
      <c r="HX88" s="535"/>
      <c r="HY88" s="535"/>
      <c r="HZ88" s="535"/>
      <c r="IA88" s="535"/>
      <c r="IB88" s="535"/>
      <c r="IC88" s="535"/>
      <c r="ID88" s="535"/>
      <c r="IE88" s="535"/>
      <c r="IF88" s="535"/>
      <c r="IG88" s="535"/>
      <c r="IH88" s="535"/>
      <c r="II88" s="535"/>
      <c r="IJ88" s="535"/>
      <c r="IK88" s="535"/>
      <c r="IL88" s="535"/>
      <c r="IM88" s="535"/>
      <c r="IN88" s="535"/>
      <c r="IO88" s="535"/>
      <c r="IP88" s="535"/>
      <c r="IQ88" s="535"/>
      <c r="IR88" s="535"/>
      <c r="IS88" s="535"/>
      <c r="IT88" s="535"/>
      <c r="IU88" s="535"/>
      <c r="IV88" s="535"/>
      <c r="IW88" s="535"/>
      <c r="IX88" s="535"/>
      <c r="IY88" s="535"/>
      <c r="IZ88" s="535"/>
      <c r="JA88" s="535"/>
      <c r="JB88" s="535"/>
      <c r="JC88" s="535"/>
      <c r="JD88" s="535"/>
      <c r="JE88" s="535"/>
      <c r="JF88" s="535"/>
      <c r="JG88" s="535"/>
      <c r="JH88" s="535"/>
      <c r="JI88" s="535"/>
      <c r="JJ88" s="535"/>
      <c r="JK88" s="535"/>
      <c r="JL88" s="535"/>
      <c r="JM88" s="535"/>
      <c r="JN88" s="535"/>
      <c r="JO88" s="535"/>
      <c r="JP88" s="535"/>
      <c r="JQ88" s="535"/>
      <c r="JR88" s="535"/>
      <c r="JS88" s="535"/>
      <c r="JT88" s="535"/>
      <c r="JU88" s="535"/>
      <c r="JV88" s="535"/>
      <c r="JW88" s="535"/>
      <c r="JX88" s="535"/>
      <c r="JY88" s="535"/>
      <c r="JZ88" s="535"/>
      <c r="KA88" s="535"/>
      <c r="KB88" s="535"/>
      <c r="KC88" s="535"/>
      <c r="KD88" s="535"/>
      <c r="KE88" s="535"/>
      <c r="KF88" s="535"/>
      <c r="KG88" s="535"/>
      <c r="KH88" s="535"/>
      <c r="KI88" s="535"/>
      <c r="KJ88" s="535"/>
      <c r="KK88" s="535"/>
      <c r="KL88" s="535"/>
      <c r="KM88" s="535"/>
      <c r="KN88" s="535"/>
      <c r="KO88" s="535"/>
      <c r="KP88" s="535"/>
      <c r="KQ88" s="535"/>
      <c r="KR88" s="535"/>
      <c r="KS88" s="535"/>
      <c r="KT88" s="535"/>
      <c r="KU88" s="535"/>
      <c r="KV88" s="535"/>
      <c r="KW88" s="535"/>
      <c r="KX88" s="535"/>
      <c r="KY88" s="535"/>
      <c r="KZ88" s="535"/>
      <c r="LA88" s="535"/>
      <c r="LB88" s="535"/>
      <c r="LC88" s="535"/>
      <c r="LD88" s="535"/>
      <c r="LE88" s="535"/>
      <c r="LF88" s="535"/>
      <c r="LG88" s="535"/>
      <c r="LH88" s="535"/>
      <c r="LI88" s="535"/>
      <c r="LJ88" s="535"/>
      <c r="LK88" s="535"/>
      <c r="LL88" s="535"/>
      <c r="LM88" s="535"/>
      <c r="LN88" s="535"/>
      <c r="LO88" s="535"/>
      <c r="LP88" s="535"/>
      <c r="LQ88" s="535"/>
      <c r="LR88" s="535"/>
      <c r="LS88" s="535"/>
      <c r="LT88" s="535"/>
      <c r="LU88" s="535"/>
      <c r="LV88" s="535"/>
      <c r="LW88" s="535"/>
    </row>
    <row r="89" spans="1:335" s="571" customFormat="1" ht="15" customHeight="1" x14ac:dyDescent="0.25">
      <c r="A89" s="461" t="s">
        <v>1387</v>
      </c>
      <c r="B89" s="228" t="s">
        <v>647</v>
      </c>
      <c r="C89" s="228" t="s">
        <v>626</v>
      </c>
      <c r="D89" s="295" t="s">
        <v>797</v>
      </c>
      <c r="E89" s="229"/>
      <c r="F89" s="229" t="s">
        <v>639</v>
      </c>
      <c r="G89" s="229" t="s">
        <v>54</v>
      </c>
      <c r="H89" s="215">
        <v>4</v>
      </c>
      <c r="I89" s="347">
        <v>10</v>
      </c>
      <c r="J89" s="570">
        <f t="shared" si="17"/>
        <v>40</v>
      </c>
      <c r="K89" s="101"/>
      <c r="L89" s="535"/>
      <c r="M89" s="535"/>
      <c r="N89" s="535"/>
      <c r="O89" s="535"/>
      <c r="P89" s="535"/>
      <c r="Q89" s="535"/>
      <c r="R89" s="535"/>
      <c r="S89" s="535"/>
      <c r="T89" s="535"/>
      <c r="U89" s="535"/>
      <c r="V89" s="535"/>
      <c r="W89" s="535"/>
      <c r="X89" s="535"/>
      <c r="Y89" s="535"/>
      <c r="Z89" s="535"/>
      <c r="AA89" s="535"/>
      <c r="AB89" s="535"/>
      <c r="AC89" s="535"/>
      <c r="AD89" s="535"/>
      <c r="AE89" s="535"/>
      <c r="AF89" s="535"/>
      <c r="AG89" s="535"/>
      <c r="AH89" s="535"/>
      <c r="AI89" s="535"/>
      <c r="AJ89" s="535"/>
      <c r="AK89" s="535"/>
      <c r="AL89" s="535"/>
      <c r="AM89" s="535"/>
      <c r="AN89" s="535"/>
      <c r="AO89" s="535"/>
      <c r="AP89" s="535"/>
      <c r="AQ89" s="535"/>
      <c r="AR89" s="535"/>
      <c r="AS89" s="535"/>
      <c r="AT89" s="535"/>
      <c r="AU89" s="535"/>
      <c r="AV89" s="535"/>
      <c r="AW89" s="535"/>
      <c r="AX89" s="535"/>
      <c r="AY89" s="535"/>
      <c r="AZ89" s="535"/>
      <c r="BA89" s="535"/>
      <c r="BB89" s="535"/>
      <c r="BC89" s="535"/>
      <c r="BD89" s="535"/>
      <c r="BE89" s="535"/>
      <c r="BF89" s="535"/>
      <c r="BG89" s="535"/>
      <c r="BH89" s="535"/>
      <c r="BI89" s="535"/>
      <c r="BJ89" s="535"/>
      <c r="BK89" s="535"/>
      <c r="BL89" s="535"/>
      <c r="BM89" s="535"/>
      <c r="BN89" s="535"/>
      <c r="BO89" s="535"/>
      <c r="BP89" s="535"/>
      <c r="BQ89" s="535"/>
      <c r="BR89" s="535"/>
      <c r="BS89" s="535"/>
      <c r="BT89" s="535"/>
      <c r="BU89" s="535"/>
      <c r="BV89" s="535"/>
      <c r="BW89" s="535"/>
      <c r="BX89" s="535"/>
      <c r="BY89" s="535"/>
      <c r="BZ89" s="535"/>
      <c r="CA89" s="535"/>
      <c r="CB89" s="535"/>
      <c r="CC89" s="535"/>
      <c r="CD89" s="535"/>
      <c r="CE89" s="535"/>
      <c r="CF89" s="535"/>
      <c r="CG89" s="535"/>
      <c r="CH89" s="535"/>
      <c r="CI89" s="535"/>
      <c r="CJ89" s="535"/>
      <c r="CK89" s="535"/>
      <c r="CL89" s="535"/>
      <c r="CM89" s="535"/>
      <c r="CN89" s="535"/>
      <c r="CO89" s="535"/>
      <c r="CP89" s="535"/>
      <c r="CQ89" s="535"/>
      <c r="CR89" s="535"/>
      <c r="CS89" s="535"/>
      <c r="CT89" s="535"/>
      <c r="CU89" s="535"/>
      <c r="CV89" s="535"/>
      <c r="CW89" s="535"/>
      <c r="CX89" s="535"/>
      <c r="CY89" s="535"/>
      <c r="CZ89" s="535"/>
      <c r="DA89" s="535"/>
      <c r="DB89" s="535"/>
      <c r="DC89" s="535"/>
      <c r="DD89" s="535"/>
      <c r="DE89" s="535"/>
      <c r="DF89" s="535"/>
      <c r="DG89" s="535"/>
      <c r="DH89" s="535"/>
      <c r="DI89" s="535"/>
      <c r="DJ89" s="535"/>
      <c r="DK89" s="535"/>
      <c r="DL89" s="535"/>
      <c r="DM89" s="535"/>
      <c r="DN89" s="535"/>
      <c r="DO89" s="535"/>
      <c r="DP89" s="535"/>
      <c r="DQ89" s="535"/>
      <c r="DR89" s="535"/>
      <c r="DS89" s="535"/>
      <c r="DT89" s="535"/>
      <c r="DU89" s="535"/>
      <c r="DV89" s="535"/>
      <c r="DW89" s="535"/>
      <c r="DX89" s="535"/>
      <c r="DY89" s="535"/>
      <c r="DZ89" s="535"/>
      <c r="EA89" s="535"/>
      <c r="EB89" s="535"/>
      <c r="EC89" s="535"/>
      <c r="ED89" s="535"/>
      <c r="EE89" s="535"/>
      <c r="EF89" s="535"/>
      <c r="EG89" s="535"/>
      <c r="EH89" s="535"/>
      <c r="EI89" s="535"/>
      <c r="EJ89" s="535"/>
      <c r="EK89" s="535"/>
      <c r="EL89" s="535"/>
      <c r="EM89" s="535"/>
      <c r="EN89" s="535"/>
      <c r="EO89" s="535"/>
      <c r="EP89" s="535"/>
      <c r="EQ89" s="535"/>
      <c r="ER89" s="535"/>
      <c r="ES89" s="535"/>
      <c r="ET89" s="535"/>
      <c r="EU89" s="535"/>
      <c r="EV89" s="535"/>
      <c r="EW89" s="535"/>
      <c r="EX89" s="535"/>
      <c r="EY89" s="535"/>
      <c r="EZ89" s="535"/>
      <c r="FA89" s="535"/>
      <c r="FB89" s="535"/>
      <c r="FC89" s="535"/>
      <c r="FD89" s="535"/>
      <c r="FE89" s="535"/>
      <c r="FF89" s="535"/>
      <c r="FG89" s="535"/>
      <c r="FH89" s="535"/>
      <c r="FI89" s="535"/>
      <c r="FJ89" s="535"/>
      <c r="FK89" s="535"/>
      <c r="FL89" s="535"/>
      <c r="FM89" s="535"/>
      <c r="FN89" s="535"/>
      <c r="FO89" s="535"/>
      <c r="FP89" s="535"/>
      <c r="FQ89" s="535"/>
      <c r="FR89" s="535"/>
      <c r="FS89" s="535"/>
      <c r="FT89" s="535"/>
      <c r="FU89" s="535"/>
      <c r="FV89" s="535"/>
      <c r="FW89" s="535"/>
      <c r="FX89" s="535"/>
      <c r="FY89" s="535"/>
      <c r="FZ89" s="535"/>
      <c r="GA89" s="535"/>
      <c r="GB89" s="535"/>
      <c r="GC89" s="535"/>
      <c r="GD89" s="535"/>
      <c r="GE89" s="535"/>
      <c r="GF89" s="535"/>
      <c r="GG89" s="535"/>
      <c r="GH89" s="535"/>
      <c r="GI89" s="535"/>
      <c r="GJ89" s="535"/>
      <c r="GK89" s="535"/>
      <c r="GL89" s="535"/>
      <c r="GM89" s="535"/>
      <c r="GN89" s="535"/>
      <c r="GO89" s="535"/>
      <c r="GP89" s="535"/>
      <c r="GQ89" s="535"/>
      <c r="GR89" s="535"/>
      <c r="GS89" s="535"/>
      <c r="GT89" s="535"/>
      <c r="GU89" s="535"/>
      <c r="GV89" s="535"/>
      <c r="GW89" s="535"/>
      <c r="GX89" s="535"/>
      <c r="GY89" s="535"/>
      <c r="GZ89" s="535"/>
      <c r="HA89" s="535"/>
      <c r="HB89" s="535"/>
      <c r="HC89" s="535"/>
      <c r="HD89" s="535"/>
      <c r="HE89" s="535"/>
      <c r="HF89" s="535"/>
      <c r="HG89" s="535"/>
      <c r="HH89" s="535"/>
      <c r="HI89" s="535"/>
      <c r="HJ89" s="535"/>
      <c r="HK89" s="535"/>
      <c r="HL89" s="535"/>
      <c r="HM89" s="535"/>
      <c r="HN89" s="535"/>
      <c r="HO89" s="535"/>
      <c r="HP89" s="535"/>
      <c r="HQ89" s="535"/>
      <c r="HR89" s="535"/>
      <c r="HS89" s="535"/>
      <c r="HT89" s="535"/>
      <c r="HU89" s="535"/>
      <c r="HV89" s="535"/>
      <c r="HW89" s="535"/>
      <c r="HX89" s="535"/>
      <c r="HY89" s="535"/>
      <c r="HZ89" s="535"/>
      <c r="IA89" s="535"/>
      <c r="IB89" s="535"/>
      <c r="IC89" s="535"/>
      <c r="ID89" s="535"/>
      <c r="IE89" s="535"/>
      <c r="IF89" s="535"/>
      <c r="IG89" s="535"/>
      <c r="IH89" s="535"/>
      <c r="II89" s="535"/>
      <c r="IJ89" s="535"/>
      <c r="IK89" s="535"/>
      <c r="IL89" s="535"/>
      <c r="IM89" s="535"/>
      <c r="IN89" s="535"/>
      <c r="IO89" s="535"/>
      <c r="IP89" s="535"/>
      <c r="IQ89" s="535"/>
      <c r="IR89" s="535"/>
      <c r="IS89" s="535"/>
      <c r="IT89" s="535"/>
      <c r="IU89" s="535"/>
      <c r="IV89" s="535"/>
      <c r="IW89" s="535"/>
      <c r="IX89" s="535"/>
      <c r="IY89" s="535"/>
      <c r="IZ89" s="535"/>
      <c r="JA89" s="535"/>
      <c r="JB89" s="535"/>
      <c r="JC89" s="535"/>
      <c r="JD89" s="535"/>
      <c r="JE89" s="535"/>
      <c r="JF89" s="535"/>
      <c r="JG89" s="535"/>
      <c r="JH89" s="535"/>
      <c r="JI89" s="535"/>
      <c r="JJ89" s="535"/>
      <c r="JK89" s="535"/>
      <c r="JL89" s="535"/>
      <c r="JM89" s="535"/>
      <c r="JN89" s="535"/>
      <c r="JO89" s="535"/>
      <c r="JP89" s="535"/>
      <c r="JQ89" s="535"/>
      <c r="JR89" s="535"/>
      <c r="JS89" s="535"/>
      <c r="JT89" s="535"/>
      <c r="JU89" s="535"/>
      <c r="JV89" s="535"/>
      <c r="JW89" s="535"/>
      <c r="JX89" s="535"/>
      <c r="JY89" s="535"/>
      <c r="JZ89" s="535"/>
      <c r="KA89" s="535"/>
      <c r="KB89" s="535"/>
      <c r="KC89" s="535"/>
      <c r="KD89" s="535"/>
      <c r="KE89" s="535"/>
      <c r="KF89" s="535"/>
      <c r="KG89" s="535"/>
      <c r="KH89" s="535"/>
      <c r="KI89" s="535"/>
      <c r="KJ89" s="535"/>
      <c r="KK89" s="535"/>
      <c r="KL89" s="535"/>
      <c r="KM89" s="535"/>
      <c r="KN89" s="535"/>
      <c r="KO89" s="535"/>
      <c r="KP89" s="535"/>
      <c r="KQ89" s="535"/>
      <c r="KR89" s="535"/>
      <c r="KS89" s="535"/>
      <c r="KT89" s="535"/>
      <c r="KU89" s="535"/>
      <c r="KV89" s="535"/>
      <c r="KW89" s="535"/>
      <c r="KX89" s="535"/>
      <c r="KY89" s="535"/>
      <c r="KZ89" s="535"/>
      <c r="LA89" s="535"/>
      <c r="LB89" s="535"/>
      <c r="LC89" s="535"/>
      <c r="LD89" s="535"/>
      <c r="LE89" s="535"/>
      <c r="LF89" s="535"/>
      <c r="LG89" s="535"/>
      <c r="LH89" s="535"/>
      <c r="LI89" s="535"/>
      <c r="LJ89" s="535"/>
      <c r="LK89" s="535"/>
      <c r="LL89" s="535"/>
      <c r="LM89" s="535"/>
      <c r="LN89" s="535"/>
      <c r="LO89" s="535"/>
      <c r="LP89" s="535"/>
      <c r="LQ89" s="535"/>
      <c r="LR89" s="535"/>
      <c r="LS89" s="535"/>
      <c r="LT89" s="535"/>
      <c r="LU89" s="535"/>
      <c r="LV89" s="535"/>
      <c r="LW89" s="535"/>
    </row>
    <row r="90" spans="1:335" s="571" customFormat="1" ht="15" customHeight="1" x14ac:dyDescent="0.25">
      <c r="A90" s="461" t="s">
        <v>1388</v>
      </c>
      <c r="B90" s="228" t="s">
        <v>648</v>
      </c>
      <c r="C90" s="228" t="s">
        <v>627</v>
      </c>
      <c r="D90" s="295" t="s">
        <v>798</v>
      </c>
      <c r="E90" s="229"/>
      <c r="F90" s="229" t="s">
        <v>636</v>
      </c>
      <c r="G90" s="229" t="s">
        <v>54</v>
      </c>
      <c r="H90" s="215">
        <v>4</v>
      </c>
      <c r="I90" s="347">
        <v>4</v>
      </c>
      <c r="J90" s="570">
        <f t="shared" si="17"/>
        <v>16</v>
      </c>
      <c r="K90" s="101"/>
      <c r="L90" s="535"/>
      <c r="M90" s="535"/>
      <c r="N90" s="535"/>
      <c r="O90" s="535"/>
      <c r="P90" s="535"/>
      <c r="Q90" s="535"/>
      <c r="R90" s="535"/>
      <c r="S90" s="535"/>
      <c r="T90" s="535"/>
      <c r="U90" s="535"/>
      <c r="V90" s="535"/>
      <c r="W90" s="535"/>
      <c r="X90" s="535"/>
      <c r="Y90" s="535"/>
      <c r="Z90" s="535"/>
      <c r="AA90" s="535"/>
      <c r="AB90" s="535"/>
      <c r="AC90" s="535"/>
      <c r="AD90" s="535"/>
      <c r="AE90" s="535"/>
      <c r="AF90" s="535"/>
      <c r="AG90" s="535"/>
      <c r="AH90" s="535"/>
      <c r="AI90" s="535"/>
      <c r="AJ90" s="535"/>
      <c r="AK90" s="535"/>
      <c r="AL90" s="535"/>
      <c r="AM90" s="535"/>
      <c r="AN90" s="535"/>
      <c r="AO90" s="535"/>
      <c r="AP90" s="535"/>
      <c r="AQ90" s="535"/>
      <c r="AR90" s="535"/>
      <c r="AS90" s="535"/>
      <c r="AT90" s="535"/>
      <c r="AU90" s="535"/>
      <c r="AV90" s="535"/>
      <c r="AW90" s="535"/>
      <c r="AX90" s="535"/>
      <c r="AY90" s="535"/>
      <c r="AZ90" s="535"/>
      <c r="BA90" s="535"/>
      <c r="BB90" s="535"/>
      <c r="BC90" s="535"/>
      <c r="BD90" s="535"/>
      <c r="BE90" s="535"/>
      <c r="BF90" s="535"/>
      <c r="BG90" s="535"/>
      <c r="BH90" s="535"/>
      <c r="BI90" s="535"/>
      <c r="BJ90" s="535"/>
      <c r="BK90" s="535"/>
      <c r="BL90" s="535"/>
      <c r="BM90" s="535"/>
      <c r="BN90" s="535"/>
      <c r="BO90" s="535"/>
      <c r="BP90" s="535"/>
      <c r="BQ90" s="535"/>
      <c r="BR90" s="535"/>
      <c r="BS90" s="535"/>
      <c r="BT90" s="535"/>
      <c r="BU90" s="535"/>
      <c r="BV90" s="535"/>
      <c r="BW90" s="535"/>
      <c r="BX90" s="535"/>
      <c r="BY90" s="535"/>
      <c r="BZ90" s="535"/>
      <c r="CA90" s="535"/>
      <c r="CB90" s="535"/>
      <c r="CC90" s="535"/>
      <c r="CD90" s="535"/>
      <c r="CE90" s="535"/>
      <c r="CF90" s="535"/>
      <c r="CG90" s="535"/>
      <c r="CH90" s="535"/>
      <c r="CI90" s="535"/>
      <c r="CJ90" s="535"/>
      <c r="CK90" s="535"/>
      <c r="CL90" s="535"/>
      <c r="CM90" s="535"/>
      <c r="CN90" s="535"/>
      <c r="CO90" s="535"/>
      <c r="CP90" s="535"/>
      <c r="CQ90" s="535"/>
      <c r="CR90" s="535"/>
      <c r="CS90" s="535"/>
      <c r="CT90" s="535"/>
      <c r="CU90" s="535"/>
      <c r="CV90" s="535"/>
      <c r="CW90" s="535"/>
      <c r="CX90" s="535"/>
      <c r="CY90" s="535"/>
      <c r="CZ90" s="535"/>
      <c r="DA90" s="535"/>
      <c r="DB90" s="535"/>
      <c r="DC90" s="535"/>
      <c r="DD90" s="535"/>
      <c r="DE90" s="535"/>
      <c r="DF90" s="535"/>
      <c r="DG90" s="535"/>
      <c r="DH90" s="535"/>
      <c r="DI90" s="535"/>
      <c r="DJ90" s="535"/>
      <c r="DK90" s="535"/>
      <c r="DL90" s="535"/>
      <c r="DM90" s="535"/>
      <c r="DN90" s="535"/>
      <c r="DO90" s="535"/>
      <c r="DP90" s="535"/>
      <c r="DQ90" s="535"/>
      <c r="DR90" s="535"/>
      <c r="DS90" s="535"/>
      <c r="DT90" s="535"/>
      <c r="DU90" s="535"/>
      <c r="DV90" s="535"/>
      <c r="DW90" s="535"/>
      <c r="DX90" s="535"/>
      <c r="DY90" s="535"/>
      <c r="DZ90" s="535"/>
      <c r="EA90" s="535"/>
      <c r="EB90" s="535"/>
      <c r="EC90" s="535"/>
      <c r="ED90" s="535"/>
      <c r="EE90" s="535"/>
      <c r="EF90" s="535"/>
      <c r="EG90" s="535"/>
      <c r="EH90" s="535"/>
      <c r="EI90" s="535"/>
      <c r="EJ90" s="535"/>
      <c r="EK90" s="535"/>
      <c r="EL90" s="535"/>
      <c r="EM90" s="535"/>
      <c r="EN90" s="535"/>
      <c r="EO90" s="535"/>
      <c r="EP90" s="535"/>
      <c r="EQ90" s="535"/>
      <c r="ER90" s="535"/>
      <c r="ES90" s="535"/>
      <c r="ET90" s="535"/>
      <c r="EU90" s="535"/>
      <c r="EV90" s="535"/>
      <c r="EW90" s="535"/>
      <c r="EX90" s="535"/>
      <c r="EY90" s="535"/>
      <c r="EZ90" s="535"/>
      <c r="FA90" s="535"/>
      <c r="FB90" s="535"/>
      <c r="FC90" s="535"/>
      <c r="FD90" s="535"/>
      <c r="FE90" s="535"/>
      <c r="FF90" s="535"/>
      <c r="FG90" s="535"/>
      <c r="FH90" s="535"/>
      <c r="FI90" s="535"/>
      <c r="FJ90" s="535"/>
      <c r="FK90" s="535"/>
      <c r="FL90" s="535"/>
      <c r="FM90" s="535"/>
      <c r="FN90" s="535"/>
      <c r="FO90" s="535"/>
      <c r="FP90" s="535"/>
      <c r="FQ90" s="535"/>
      <c r="FR90" s="535"/>
      <c r="FS90" s="535"/>
      <c r="FT90" s="535"/>
      <c r="FU90" s="535"/>
      <c r="FV90" s="535"/>
      <c r="FW90" s="535"/>
      <c r="FX90" s="535"/>
      <c r="FY90" s="535"/>
      <c r="FZ90" s="535"/>
      <c r="GA90" s="535"/>
      <c r="GB90" s="535"/>
      <c r="GC90" s="535"/>
      <c r="GD90" s="535"/>
      <c r="GE90" s="535"/>
      <c r="GF90" s="535"/>
      <c r="GG90" s="535"/>
      <c r="GH90" s="535"/>
      <c r="GI90" s="535"/>
      <c r="GJ90" s="535"/>
      <c r="GK90" s="535"/>
      <c r="GL90" s="535"/>
      <c r="GM90" s="535"/>
      <c r="GN90" s="535"/>
      <c r="GO90" s="535"/>
      <c r="GP90" s="535"/>
      <c r="GQ90" s="535"/>
      <c r="GR90" s="535"/>
      <c r="GS90" s="535"/>
      <c r="GT90" s="535"/>
      <c r="GU90" s="535"/>
      <c r="GV90" s="535"/>
      <c r="GW90" s="535"/>
      <c r="GX90" s="535"/>
      <c r="GY90" s="535"/>
      <c r="GZ90" s="535"/>
      <c r="HA90" s="535"/>
      <c r="HB90" s="535"/>
      <c r="HC90" s="535"/>
      <c r="HD90" s="535"/>
      <c r="HE90" s="535"/>
      <c r="HF90" s="535"/>
      <c r="HG90" s="535"/>
      <c r="HH90" s="535"/>
      <c r="HI90" s="535"/>
      <c r="HJ90" s="535"/>
      <c r="HK90" s="535"/>
      <c r="HL90" s="535"/>
      <c r="HM90" s="535"/>
      <c r="HN90" s="535"/>
      <c r="HO90" s="535"/>
      <c r="HP90" s="535"/>
      <c r="HQ90" s="535"/>
      <c r="HR90" s="535"/>
      <c r="HS90" s="535"/>
      <c r="HT90" s="535"/>
      <c r="HU90" s="535"/>
      <c r="HV90" s="535"/>
      <c r="HW90" s="535"/>
      <c r="HX90" s="535"/>
      <c r="HY90" s="535"/>
      <c r="HZ90" s="535"/>
      <c r="IA90" s="535"/>
      <c r="IB90" s="535"/>
      <c r="IC90" s="535"/>
      <c r="ID90" s="535"/>
      <c r="IE90" s="535"/>
      <c r="IF90" s="535"/>
      <c r="IG90" s="535"/>
      <c r="IH90" s="535"/>
      <c r="II90" s="535"/>
      <c r="IJ90" s="535"/>
      <c r="IK90" s="535"/>
      <c r="IL90" s="535"/>
      <c r="IM90" s="535"/>
      <c r="IN90" s="535"/>
      <c r="IO90" s="535"/>
      <c r="IP90" s="535"/>
      <c r="IQ90" s="535"/>
      <c r="IR90" s="535"/>
      <c r="IS90" s="535"/>
      <c r="IT90" s="535"/>
      <c r="IU90" s="535"/>
      <c r="IV90" s="535"/>
      <c r="IW90" s="535"/>
      <c r="IX90" s="535"/>
      <c r="IY90" s="535"/>
      <c r="IZ90" s="535"/>
      <c r="JA90" s="535"/>
      <c r="JB90" s="535"/>
      <c r="JC90" s="535"/>
      <c r="JD90" s="535"/>
      <c r="JE90" s="535"/>
      <c r="JF90" s="535"/>
      <c r="JG90" s="535"/>
      <c r="JH90" s="535"/>
      <c r="JI90" s="535"/>
      <c r="JJ90" s="535"/>
      <c r="JK90" s="535"/>
      <c r="JL90" s="535"/>
      <c r="JM90" s="535"/>
      <c r="JN90" s="535"/>
      <c r="JO90" s="535"/>
      <c r="JP90" s="535"/>
      <c r="JQ90" s="535"/>
      <c r="JR90" s="535"/>
      <c r="JS90" s="535"/>
      <c r="JT90" s="535"/>
      <c r="JU90" s="535"/>
      <c r="JV90" s="535"/>
      <c r="JW90" s="535"/>
      <c r="JX90" s="535"/>
      <c r="JY90" s="535"/>
      <c r="JZ90" s="535"/>
      <c r="KA90" s="535"/>
      <c r="KB90" s="535"/>
      <c r="KC90" s="535"/>
      <c r="KD90" s="535"/>
      <c r="KE90" s="535"/>
      <c r="KF90" s="535"/>
      <c r="KG90" s="535"/>
      <c r="KH90" s="535"/>
      <c r="KI90" s="535"/>
      <c r="KJ90" s="535"/>
      <c r="KK90" s="535"/>
      <c r="KL90" s="535"/>
      <c r="KM90" s="535"/>
      <c r="KN90" s="535"/>
      <c r="KO90" s="535"/>
      <c r="KP90" s="535"/>
      <c r="KQ90" s="535"/>
      <c r="KR90" s="535"/>
      <c r="KS90" s="535"/>
      <c r="KT90" s="535"/>
      <c r="KU90" s="535"/>
      <c r="KV90" s="535"/>
      <c r="KW90" s="535"/>
      <c r="KX90" s="535"/>
      <c r="KY90" s="535"/>
      <c r="KZ90" s="535"/>
      <c r="LA90" s="535"/>
      <c r="LB90" s="535"/>
      <c r="LC90" s="535"/>
      <c r="LD90" s="535"/>
      <c r="LE90" s="535"/>
      <c r="LF90" s="535"/>
      <c r="LG90" s="535"/>
      <c r="LH90" s="535"/>
      <c r="LI90" s="535"/>
      <c r="LJ90" s="535"/>
      <c r="LK90" s="535"/>
      <c r="LL90" s="535"/>
      <c r="LM90" s="535"/>
      <c r="LN90" s="535"/>
      <c r="LO90" s="535"/>
      <c r="LP90" s="535"/>
      <c r="LQ90" s="535"/>
      <c r="LR90" s="535"/>
      <c r="LS90" s="535"/>
      <c r="LT90" s="535"/>
      <c r="LU90" s="535"/>
      <c r="LV90" s="535"/>
      <c r="LW90" s="535"/>
    </row>
    <row r="91" spans="1:335" s="571" customFormat="1" ht="24" x14ac:dyDescent="0.25">
      <c r="A91" s="461" t="s">
        <v>1389</v>
      </c>
      <c r="B91" s="228" t="s">
        <v>649</v>
      </c>
      <c r="C91" s="228" t="s">
        <v>628</v>
      </c>
      <c r="D91" s="295" t="s">
        <v>799</v>
      </c>
      <c r="E91" s="229"/>
      <c r="F91" s="229" t="s">
        <v>636</v>
      </c>
      <c r="G91" s="229" t="s">
        <v>43</v>
      </c>
      <c r="H91" s="215">
        <v>400</v>
      </c>
      <c r="I91" s="347">
        <v>0.32</v>
      </c>
      <c r="J91" s="570">
        <f t="shared" si="17"/>
        <v>128</v>
      </c>
      <c r="K91" s="101"/>
      <c r="L91" s="535"/>
      <c r="M91" s="535"/>
      <c r="N91" s="535"/>
      <c r="O91" s="535"/>
      <c r="P91" s="535"/>
      <c r="Q91" s="535"/>
      <c r="R91" s="535"/>
      <c r="S91" s="535"/>
      <c r="T91" s="535"/>
      <c r="U91" s="535"/>
      <c r="V91" s="535"/>
      <c r="W91" s="535"/>
      <c r="X91" s="535"/>
      <c r="Y91" s="535"/>
      <c r="Z91" s="535"/>
      <c r="AA91" s="535"/>
      <c r="AB91" s="535"/>
      <c r="AC91" s="535"/>
      <c r="AD91" s="535"/>
      <c r="AE91" s="535"/>
      <c r="AF91" s="535"/>
      <c r="AG91" s="535"/>
      <c r="AH91" s="535"/>
      <c r="AI91" s="535"/>
      <c r="AJ91" s="535"/>
      <c r="AK91" s="535"/>
      <c r="AL91" s="535"/>
      <c r="AM91" s="535"/>
      <c r="AN91" s="535"/>
      <c r="AO91" s="535"/>
      <c r="AP91" s="535"/>
      <c r="AQ91" s="535"/>
      <c r="AR91" s="535"/>
      <c r="AS91" s="535"/>
      <c r="AT91" s="535"/>
      <c r="AU91" s="535"/>
      <c r="AV91" s="535"/>
      <c r="AW91" s="535"/>
      <c r="AX91" s="535"/>
      <c r="AY91" s="535"/>
      <c r="AZ91" s="535"/>
      <c r="BA91" s="535"/>
      <c r="BB91" s="535"/>
      <c r="BC91" s="535"/>
      <c r="BD91" s="535"/>
      <c r="BE91" s="535"/>
      <c r="BF91" s="535"/>
      <c r="BG91" s="535"/>
      <c r="BH91" s="535"/>
      <c r="BI91" s="535"/>
      <c r="BJ91" s="535"/>
      <c r="BK91" s="535"/>
      <c r="BL91" s="535"/>
      <c r="BM91" s="535"/>
      <c r="BN91" s="535"/>
      <c r="BO91" s="535"/>
      <c r="BP91" s="535"/>
      <c r="BQ91" s="535"/>
      <c r="BR91" s="535"/>
      <c r="BS91" s="535"/>
      <c r="BT91" s="535"/>
      <c r="BU91" s="535"/>
      <c r="BV91" s="535"/>
      <c r="BW91" s="535"/>
      <c r="BX91" s="535"/>
      <c r="BY91" s="535"/>
      <c r="BZ91" s="535"/>
      <c r="CA91" s="535"/>
      <c r="CB91" s="535"/>
      <c r="CC91" s="535"/>
      <c r="CD91" s="535"/>
      <c r="CE91" s="535"/>
      <c r="CF91" s="535"/>
      <c r="CG91" s="535"/>
      <c r="CH91" s="535"/>
      <c r="CI91" s="535"/>
      <c r="CJ91" s="535"/>
      <c r="CK91" s="535"/>
      <c r="CL91" s="535"/>
      <c r="CM91" s="535"/>
      <c r="CN91" s="535"/>
      <c r="CO91" s="535"/>
      <c r="CP91" s="535"/>
      <c r="CQ91" s="535"/>
      <c r="CR91" s="535"/>
      <c r="CS91" s="535"/>
      <c r="CT91" s="535"/>
      <c r="CU91" s="535"/>
      <c r="CV91" s="535"/>
      <c r="CW91" s="535"/>
      <c r="CX91" s="535"/>
      <c r="CY91" s="535"/>
      <c r="CZ91" s="535"/>
      <c r="DA91" s="535"/>
      <c r="DB91" s="535"/>
      <c r="DC91" s="535"/>
      <c r="DD91" s="535"/>
      <c r="DE91" s="535"/>
      <c r="DF91" s="535"/>
      <c r="DG91" s="535"/>
      <c r="DH91" s="535"/>
      <c r="DI91" s="535"/>
      <c r="DJ91" s="535"/>
      <c r="DK91" s="535"/>
      <c r="DL91" s="535"/>
      <c r="DM91" s="535"/>
      <c r="DN91" s="535"/>
      <c r="DO91" s="535"/>
      <c r="DP91" s="535"/>
      <c r="DQ91" s="535"/>
      <c r="DR91" s="535"/>
      <c r="DS91" s="535"/>
      <c r="DT91" s="535"/>
      <c r="DU91" s="535"/>
      <c r="DV91" s="535"/>
      <c r="DW91" s="535"/>
      <c r="DX91" s="535"/>
      <c r="DY91" s="535"/>
      <c r="DZ91" s="535"/>
      <c r="EA91" s="535"/>
      <c r="EB91" s="535"/>
      <c r="EC91" s="535"/>
      <c r="ED91" s="535"/>
      <c r="EE91" s="535"/>
      <c r="EF91" s="535"/>
      <c r="EG91" s="535"/>
      <c r="EH91" s="535"/>
      <c r="EI91" s="535"/>
      <c r="EJ91" s="535"/>
      <c r="EK91" s="535"/>
      <c r="EL91" s="535"/>
      <c r="EM91" s="535"/>
      <c r="EN91" s="535"/>
      <c r="EO91" s="535"/>
      <c r="EP91" s="535"/>
      <c r="EQ91" s="535"/>
      <c r="ER91" s="535"/>
      <c r="ES91" s="535"/>
      <c r="ET91" s="535"/>
      <c r="EU91" s="535"/>
      <c r="EV91" s="535"/>
      <c r="EW91" s="535"/>
      <c r="EX91" s="535"/>
      <c r="EY91" s="535"/>
      <c r="EZ91" s="535"/>
      <c r="FA91" s="535"/>
      <c r="FB91" s="535"/>
      <c r="FC91" s="535"/>
      <c r="FD91" s="535"/>
      <c r="FE91" s="535"/>
      <c r="FF91" s="535"/>
      <c r="FG91" s="535"/>
      <c r="FH91" s="535"/>
      <c r="FI91" s="535"/>
      <c r="FJ91" s="535"/>
      <c r="FK91" s="535"/>
      <c r="FL91" s="535"/>
      <c r="FM91" s="535"/>
      <c r="FN91" s="535"/>
      <c r="FO91" s="535"/>
      <c r="FP91" s="535"/>
      <c r="FQ91" s="535"/>
      <c r="FR91" s="535"/>
      <c r="FS91" s="535"/>
      <c r="FT91" s="535"/>
      <c r="FU91" s="535"/>
      <c r="FV91" s="535"/>
      <c r="FW91" s="535"/>
      <c r="FX91" s="535"/>
      <c r="FY91" s="535"/>
      <c r="FZ91" s="535"/>
      <c r="GA91" s="535"/>
      <c r="GB91" s="535"/>
      <c r="GC91" s="535"/>
      <c r="GD91" s="535"/>
      <c r="GE91" s="535"/>
      <c r="GF91" s="535"/>
      <c r="GG91" s="535"/>
      <c r="GH91" s="535"/>
      <c r="GI91" s="535"/>
      <c r="GJ91" s="535"/>
      <c r="GK91" s="535"/>
      <c r="GL91" s="535"/>
      <c r="GM91" s="535"/>
      <c r="GN91" s="535"/>
      <c r="GO91" s="535"/>
      <c r="GP91" s="535"/>
      <c r="GQ91" s="535"/>
      <c r="GR91" s="535"/>
      <c r="GS91" s="535"/>
      <c r="GT91" s="535"/>
      <c r="GU91" s="535"/>
      <c r="GV91" s="535"/>
      <c r="GW91" s="535"/>
      <c r="GX91" s="535"/>
      <c r="GY91" s="535"/>
      <c r="GZ91" s="535"/>
      <c r="HA91" s="535"/>
      <c r="HB91" s="535"/>
      <c r="HC91" s="535"/>
      <c r="HD91" s="535"/>
      <c r="HE91" s="535"/>
      <c r="HF91" s="535"/>
      <c r="HG91" s="535"/>
      <c r="HH91" s="535"/>
      <c r="HI91" s="535"/>
      <c r="HJ91" s="535"/>
      <c r="HK91" s="535"/>
      <c r="HL91" s="535"/>
      <c r="HM91" s="535"/>
      <c r="HN91" s="535"/>
      <c r="HO91" s="535"/>
      <c r="HP91" s="535"/>
      <c r="HQ91" s="535"/>
      <c r="HR91" s="535"/>
      <c r="HS91" s="535"/>
      <c r="HT91" s="535"/>
      <c r="HU91" s="535"/>
      <c r="HV91" s="535"/>
      <c r="HW91" s="535"/>
      <c r="HX91" s="535"/>
      <c r="HY91" s="535"/>
      <c r="HZ91" s="535"/>
      <c r="IA91" s="535"/>
      <c r="IB91" s="535"/>
      <c r="IC91" s="535"/>
      <c r="ID91" s="535"/>
      <c r="IE91" s="535"/>
      <c r="IF91" s="535"/>
      <c r="IG91" s="535"/>
      <c r="IH91" s="535"/>
      <c r="II91" s="535"/>
      <c r="IJ91" s="535"/>
      <c r="IK91" s="535"/>
      <c r="IL91" s="535"/>
      <c r="IM91" s="535"/>
      <c r="IN91" s="535"/>
      <c r="IO91" s="535"/>
      <c r="IP91" s="535"/>
      <c r="IQ91" s="535"/>
      <c r="IR91" s="535"/>
      <c r="IS91" s="535"/>
      <c r="IT91" s="535"/>
      <c r="IU91" s="535"/>
      <c r="IV91" s="535"/>
      <c r="IW91" s="535"/>
      <c r="IX91" s="535"/>
      <c r="IY91" s="535"/>
      <c r="IZ91" s="535"/>
      <c r="JA91" s="535"/>
      <c r="JB91" s="535"/>
      <c r="JC91" s="535"/>
      <c r="JD91" s="535"/>
      <c r="JE91" s="535"/>
      <c r="JF91" s="535"/>
      <c r="JG91" s="535"/>
      <c r="JH91" s="535"/>
      <c r="JI91" s="535"/>
      <c r="JJ91" s="535"/>
      <c r="JK91" s="535"/>
      <c r="JL91" s="535"/>
      <c r="JM91" s="535"/>
      <c r="JN91" s="535"/>
      <c r="JO91" s="535"/>
      <c r="JP91" s="535"/>
      <c r="JQ91" s="535"/>
      <c r="JR91" s="535"/>
      <c r="JS91" s="535"/>
      <c r="JT91" s="535"/>
      <c r="JU91" s="535"/>
      <c r="JV91" s="535"/>
      <c r="JW91" s="535"/>
      <c r="JX91" s="535"/>
      <c r="JY91" s="535"/>
      <c r="JZ91" s="535"/>
      <c r="KA91" s="535"/>
      <c r="KB91" s="535"/>
      <c r="KC91" s="535"/>
      <c r="KD91" s="535"/>
      <c r="KE91" s="535"/>
      <c r="KF91" s="535"/>
      <c r="KG91" s="535"/>
      <c r="KH91" s="535"/>
      <c r="KI91" s="535"/>
      <c r="KJ91" s="535"/>
      <c r="KK91" s="535"/>
      <c r="KL91" s="535"/>
      <c r="KM91" s="535"/>
      <c r="KN91" s="535"/>
      <c r="KO91" s="535"/>
      <c r="KP91" s="535"/>
      <c r="KQ91" s="535"/>
      <c r="KR91" s="535"/>
      <c r="KS91" s="535"/>
      <c r="KT91" s="535"/>
      <c r="KU91" s="535"/>
      <c r="KV91" s="535"/>
      <c r="KW91" s="535"/>
      <c r="KX91" s="535"/>
      <c r="KY91" s="535"/>
      <c r="KZ91" s="535"/>
      <c r="LA91" s="535"/>
      <c r="LB91" s="535"/>
      <c r="LC91" s="535"/>
      <c r="LD91" s="535"/>
      <c r="LE91" s="535"/>
      <c r="LF91" s="535"/>
      <c r="LG91" s="535"/>
      <c r="LH91" s="535"/>
      <c r="LI91" s="535"/>
      <c r="LJ91" s="535"/>
      <c r="LK91" s="535"/>
      <c r="LL91" s="535"/>
      <c r="LM91" s="535"/>
      <c r="LN91" s="535"/>
      <c r="LO91" s="535"/>
      <c r="LP91" s="535"/>
      <c r="LQ91" s="535"/>
      <c r="LR91" s="535"/>
      <c r="LS91" s="535"/>
      <c r="LT91" s="535"/>
      <c r="LU91" s="535"/>
      <c r="LV91" s="535"/>
      <c r="LW91" s="535"/>
    </row>
    <row r="92" spans="1:335" s="571" customFormat="1" ht="24" x14ac:dyDescent="0.2">
      <c r="A92" s="461" t="s">
        <v>1390</v>
      </c>
      <c r="B92" s="228" t="s">
        <v>1264</v>
      </c>
      <c r="C92" s="572" t="s">
        <v>1265</v>
      </c>
      <c r="D92" s="295" t="s">
        <v>800</v>
      </c>
      <c r="E92" s="229"/>
      <c r="F92" s="229" t="s">
        <v>636</v>
      </c>
      <c r="G92" s="229" t="s">
        <v>54</v>
      </c>
      <c r="H92" s="215">
        <v>10</v>
      </c>
      <c r="I92" s="347">
        <v>4.5</v>
      </c>
      <c r="J92" s="570">
        <f t="shared" si="17"/>
        <v>45</v>
      </c>
      <c r="K92" s="101"/>
      <c r="L92" s="535"/>
      <c r="M92" s="535"/>
      <c r="N92" s="535"/>
      <c r="O92" s="535"/>
      <c r="P92" s="535"/>
      <c r="Q92" s="535"/>
      <c r="R92" s="535"/>
      <c r="S92" s="535"/>
      <c r="T92" s="535"/>
      <c r="U92" s="535"/>
      <c r="V92" s="535"/>
      <c r="W92" s="535"/>
      <c r="X92" s="535"/>
      <c r="Y92" s="535"/>
      <c r="Z92" s="535"/>
      <c r="AA92" s="535"/>
      <c r="AB92" s="535"/>
      <c r="AC92" s="535"/>
      <c r="AD92" s="535"/>
      <c r="AE92" s="535"/>
      <c r="AF92" s="535"/>
      <c r="AG92" s="535"/>
      <c r="AH92" s="535"/>
      <c r="AI92" s="535"/>
      <c r="AJ92" s="535"/>
      <c r="AK92" s="535"/>
      <c r="AL92" s="535"/>
      <c r="AM92" s="535"/>
      <c r="AN92" s="535"/>
      <c r="AO92" s="535"/>
      <c r="AP92" s="535"/>
      <c r="AQ92" s="535"/>
      <c r="AR92" s="535"/>
      <c r="AS92" s="535"/>
      <c r="AT92" s="535"/>
      <c r="AU92" s="535"/>
      <c r="AV92" s="535"/>
      <c r="AW92" s="535"/>
      <c r="AX92" s="535"/>
      <c r="AY92" s="535"/>
      <c r="AZ92" s="535"/>
      <c r="BA92" s="535"/>
      <c r="BB92" s="535"/>
      <c r="BC92" s="535"/>
      <c r="BD92" s="535"/>
      <c r="BE92" s="535"/>
      <c r="BF92" s="535"/>
      <c r="BG92" s="535"/>
      <c r="BH92" s="535"/>
      <c r="BI92" s="535"/>
      <c r="BJ92" s="535"/>
      <c r="BK92" s="535"/>
      <c r="BL92" s="535"/>
      <c r="BM92" s="535"/>
      <c r="BN92" s="535"/>
      <c r="BO92" s="535"/>
      <c r="BP92" s="535"/>
      <c r="BQ92" s="535"/>
      <c r="BR92" s="535"/>
      <c r="BS92" s="535"/>
      <c r="BT92" s="535"/>
      <c r="BU92" s="535"/>
      <c r="BV92" s="535"/>
      <c r="BW92" s="535"/>
      <c r="BX92" s="535"/>
      <c r="BY92" s="535"/>
      <c r="BZ92" s="535"/>
      <c r="CA92" s="535"/>
      <c r="CB92" s="535"/>
      <c r="CC92" s="535"/>
      <c r="CD92" s="535"/>
      <c r="CE92" s="535"/>
      <c r="CF92" s="535"/>
      <c r="CG92" s="535"/>
      <c r="CH92" s="535"/>
      <c r="CI92" s="535"/>
      <c r="CJ92" s="535"/>
      <c r="CK92" s="535"/>
      <c r="CL92" s="535"/>
      <c r="CM92" s="535"/>
      <c r="CN92" s="535"/>
      <c r="CO92" s="535"/>
      <c r="CP92" s="535"/>
      <c r="CQ92" s="535"/>
      <c r="CR92" s="535"/>
      <c r="CS92" s="535"/>
      <c r="CT92" s="535"/>
      <c r="CU92" s="535"/>
      <c r="CV92" s="535"/>
      <c r="CW92" s="535"/>
      <c r="CX92" s="535"/>
      <c r="CY92" s="535"/>
      <c r="CZ92" s="535"/>
      <c r="DA92" s="535"/>
      <c r="DB92" s="535"/>
      <c r="DC92" s="535"/>
      <c r="DD92" s="535"/>
      <c r="DE92" s="535"/>
      <c r="DF92" s="535"/>
      <c r="DG92" s="535"/>
      <c r="DH92" s="535"/>
      <c r="DI92" s="535"/>
      <c r="DJ92" s="535"/>
      <c r="DK92" s="535"/>
      <c r="DL92" s="535"/>
      <c r="DM92" s="535"/>
      <c r="DN92" s="535"/>
      <c r="DO92" s="535"/>
      <c r="DP92" s="535"/>
      <c r="DQ92" s="535"/>
      <c r="DR92" s="535"/>
      <c r="DS92" s="535"/>
      <c r="DT92" s="535"/>
      <c r="DU92" s="535"/>
      <c r="DV92" s="535"/>
      <c r="DW92" s="535"/>
      <c r="DX92" s="535"/>
      <c r="DY92" s="535"/>
      <c r="DZ92" s="535"/>
      <c r="EA92" s="535"/>
      <c r="EB92" s="535"/>
      <c r="EC92" s="535"/>
      <c r="ED92" s="535"/>
      <c r="EE92" s="535"/>
      <c r="EF92" s="535"/>
      <c r="EG92" s="535"/>
      <c r="EH92" s="535"/>
      <c r="EI92" s="535"/>
      <c r="EJ92" s="535"/>
      <c r="EK92" s="535"/>
      <c r="EL92" s="535"/>
      <c r="EM92" s="535"/>
      <c r="EN92" s="535"/>
      <c r="EO92" s="535"/>
      <c r="EP92" s="535"/>
      <c r="EQ92" s="535"/>
      <c r="ER92" s="535"/>
      <c r="ES92" s="535"/>
      <c r="ET92" s="535"/>
      <c r="EU92" s="535"/>
      <c r="EV92" s="535"/>
      <c r="EW92" s="535"/>
      <c r="EX92" s="535"/>
      <c r="EY92" s="535"/>
      <c r="EZ92" s="535"/>
      <c r="FA92" s="535"/>
      <c r="FB92" s="535"/>
      <c r="FC92" s="535"/>
      <c r="FD92" s="535"/>
      <c r="FE92" s="535"/>
      <c r="FF92" s="535"/>
      <c r="FG92" s="535"/>
      <c r="FH92" s="535"/>
      <c r="FI92" s="535"/>
      <c r="FJ92" s="535"/>
      <c r="FK92" s="535"/>
      <c r="FL92" s="535"/>
      <c r="FM92" s="535"/>
      <c r="FN92" s="535"/>
      <c r="FO92" s="535"/>
      <c r="FP92" s="535"/>
      <c r="FQ92" s="535"/>
      <c r="FR92" s="535"/>
      <c r="FS92" s="535"/>
      <c r="FT92" s="535"/>
      <c r="FU92" s="535"/>
      <c r="FV92" s="535"/>
      <c r="FW92" s="535"/>
      <c r="FX92" s="535"/>
      <c r="FY92" s="535"/>
      <c r="FZ92" s="535"/>
      <c r="GA92" s="535"/>
      <c r="GB92" s="535"/>
      <c r="GC92" s="535"/>
      <c r="GD92" s="535"/>
      <c r="GE92" s="535"/>
      <c r="GF92" s="535"/>
      <c r="GG92" s="535"/>
      <c r="GH92" s="535"/>
      <c r="GI92" s="535"/>
      <c r="GJ92" s="535"/>
      <c r="GK92" s="535"/>
      <c r="GL92" s="535"/>
      <c r="GM92" s="535"/>
      <c r="GN92" s="535"/>
      <c r="GO92" s="535"/>
      <c r="GP92" s="535"/>
      <c r="GQ92" s="535"/>
      <c r="GR92" s="535"/>
      <c r="GS92" s="535"/>
      <c r="GT92" s="535"/>
      <c r="GU92" s="535"/>
      <c r="GV92" s="535"/>
      <c r="GW92" s="535"/>
      <c r="GX92" s="535"/>
      <c r="GY92" s="535"/>
      <c r="GZ92" s="535"/>
      <c r="HA92" s="535"/>
      <c r="HB92" s="535"/>
      <c r="HC92" s="535"/>
      <c r="HD92" s="535"/>
      <c r="HE92" s="535"/>
      <c r="HF92" s="535"/>
      <c r="HG92" s="535"/>
      <c r="HH92" s="535"/>
      <c r="HI92" s="535"/>
      <c r="HJ92" s="535"/>
      <c r="HK92" s="535"/>
      <c r="HL92" s="535"/>
      <c r="HM92" s="535"/>
      <c r="HN92" s="535"/>
      <c r="HO92" s="535"/>
      <c r="HP92" s="535"/>
      <c r="HQ92" s="535"/>
      <c r="HR92" s="535"/>
      <c r="HS92" s="535"/>
      <c r="HT92" s="535"/>
      <c r="HU92" s="535"/>
      <c r="HV92" s="535"/>
      <c r="HW92" s="535"/>
      <c r="HX92" s="535"/>
      <c r="HY92" s="535"/>
      <c r="HZ92" s="535"/>
      <c r="IA92" s="535"/>
      <c r="IB92" s="535"/>
      <c r="IC92" s="535"/>
      <c r="ID92" s="535"/>
      <c r="IE92" s="535"/>
      <c r="IF92" s="535"/>
      <c r="IG92" s="535"/>
      <c r="IH92" s="535"/>
      <c r="II92" s="535"/>
      <c r="IJ92" s="535"/>
      <c r="IK92" s="535"/>
      <c r="IL92" s="535"/>
      <c r="IM92" s="535"/>
      <c r="IN92" s="535"/>
      <c r="IO92" s="535"/>
      <c r="IP92" s="535"/>
      <c r="IQ92" s="535"/>
      <c r="IR92" s="535"/>
      <c r="IS92" s="535"/>
      <c r="IT92" s="535"/>
      <c r="IU92" s="535"/>
      <c r="IV92" s="535"/>
      <c r="IW92" s="535"/>
      <c r="IX92" s="535"/>
      <c r="IY92" s="535"/>
      <c r="IZ92" s="535"/>
      <c r="JA92" s="535"/>
      <c r="JB92" s="535"/>
      <c r="JC92" s="535"/>
      <c r="JD92" s="535"/>
      <c r="JE92" s="535"/>
      <c r="JF92" s="535"/>
      <c r="JG92" s="535"/>
      <c r="JH92" s="535"/>
      <c r="JI92" s="535"/>
      <c r="JJ92" s="535"/>
      <c r="JK92" s="535"/>
      <c r="JL92" s="535"/>
      <c r="JM92" s="535"/>
      <c r="JN92" s="535"/>
      <c r="JO92" s="535"/>
      <c r="JP92" s="535"/>
      <c r="JQ92" s="535"/>
      <c r="JR92" s="535"/>
      <c r="JS92" s="535"/>
      <c r="JT92" s="535"/>
      <c r="JU92" s="535"/>
      <c r="JV92" s="535"/>
      <c r="JW92" s="535"/>
      <c r="JX92" s="535"/>
      <c r="JY92" s="535"/>
      <c r="JZ92" s="535"/>
      <c r="KA92" s="535"/>
      <c r="KB92" s="535"/>
      <c r="KC92" s="535"/>
      <c r="KD92" s="535"/>
      <c r="KE92" s="535"/>
      <c r="KF92" s="535"/>
      <c r="KG92" s="535"/>
      <c r="KH92" s="535"/>
      <c r="KI92" s="535"/>
      <c r="KJ92" s="535"/>
      <c r="KK92" s="535"/>
      <c r="KL92" s="535"/>
      <c r="KM92" s="535"/>
      <c r="KN92" s="535"/>
      <c r="KO92" s="535"/>
      <c r="KP92" s="535"/>
      <c r="KQ92" s="535"/>
      <c r="KR92" s="535"/>
      <c r="KS92" s="535"/>
      <c r="KT92" s="535"/>
      <c r="KU92" s="535"/>
      <c r="KV92" s="535"/>
      <c r="KW92" s="535"/>
      <c r="KX92" s="535"/>
      <c r="KY92" s="535"/>
      <c r="KZ92" s="535"/>
      <c r="LA92" s="535"/>
      <c r="LB92" s="535"/>
      <c r="LC92" s="535"/>
      <c r="LD92" s="535"/>
      <c r="LE92" s="535"/>
      <c r="LF92" s="535"/>
      <c r="LG92" s="535"/>
      <c r="LH92" s="535"/>
      <c r="LI92" s="535"/>
      <c r="LJ92" s="535"/>
      <c r="LK92" s="535"/>
      <c r="LL92" s="535"/>
      <c r="LM92" s="535"/>
      <c r="LN92" s="535"/>
      <c r="LO92" s="535"/>
      <c r="LP92" s="535"/>
      <c r="LQ92" s="535"/>
      <c r="LR92" s="535"/>
      <c r="LS92" s="535"/>
      <c r="LT92" s="535"/>
      <c r="LU92" s="535"/>
      <c r="LV92" s="535"/>
      <c r="LW92" s="535"/>
    </row>
    <row r="93" spans="1:335" s="571" customFormat="1" ht="24" x14ac:dyDescent="0.2">
      <c r="A93" s="461" t="s">
        <v>1391</v>
      </c>
      <c r="B93" s="228" t="s">
        <v>1266</v>
      </c>
      <c r="C93" s="572" t="s">
        <v>1267</v>
      </c>
      <c r="D93" s="295" t="s">
        <v>801</v>
      </c>
      <c r="E93" s="229"/>
      <c r="F93" s="229" t="s">
        <v>636</v>
      </c>
      <c r="G93" s="229" t="s">
        <v>54</v>
      </c>
      <c r="H93" s="215">
        <v>10</v>
      </c>
      <c r="I93" s="347">
        <v>2</v>
      </c>
      <c r="J93" s="570">
        <f t="shared" si="17"/>
        <v>20</v>
      </c>
      <c r="K93" s="101"/>
      <c r="L93" s="535"/>
      <c r="M93" s="535"/>
      <c r="N93" s="535"/>
      <c r="O93" s="535"/>
      <c r="P93" s="535"/>
      <c r="Q93" s="535"/>
      <c r="R93" s="535"/>
      <c r="S93" s="535"/>
      <c r="T93" s="535"/>
      <c r="U93" s="535"/>
      <c r="V93" s="535"/>
      <c r="W93" s="535"/>
      <c r="X93" s="535"/>
      <c r="Y93" s="535"/>
      <c r="Z93" s="535"/>
      <c r="AA93" s="535"/>
      <c r="AB93" s="535"/>
      <c r="AC93" s="535"/>
      <c r="AD93" s="535"/>
      <c r="AE93" s="535"/>
      <c r="AF93" s="535"/>
      <c r="AG93" s="535"/>
      <c r="AH93" s="535"/>
      <c r="AI93" s="535"/>
      <c r="AJ93" s="535"/>
      <c r="AK93" s="535"/>
      <c r="AL93" s="535"/>
      <c r="AM93" s="535"/>
      <c r="AN93" s="535"/>
      <c r="AO93" s="535"/>
      <c r="AP93" s="535"/>
      <c r="AQ93" s="535"/>
      <c r="AR93" s="535"/>
      <c r="AS93" s="535"/>
      <c r="AT93" s="535"/>
      <c r="AU93" s="535"/>
      <c r="AV93" s="535"/>
      <c r="AW93" s="535"/>
      <c r="AX93" s="535"/>
      <c r="AY93" s="535"/>
      <c r="AZ93" s="535"/>
      <c r="BA93" s="535"/>
      <c r="BB93" s="535"/>
      <c r="BC93" s="535"/>
      <c r="BD93" s="535"/>
      <c r="BE93" s="535"/>
      <c r="BF93" s="535"/>
      <c r="BG93" s="535"/>
      <c r="BH93" s="535"/>
      <c r="BI93" s="535"/>
      <c r="BJ93" s="535"/>
      <c r="BK93" s="535"/>
      <c r="BL93" s="535"/>
      <c r="BM93" s="535"/>
      <c r="BN93" s="535"/>
      <c r="BO93" s="535"/>
      <c r="BP93" s="535"/>
      <c r="BQ93" s="535"/>
      <c r="BR93" s="535"/>
      <c r="BS93" s="535"/>
      <c r="BT93" s="535"/>
      <c r="BU93" s="535"/>
      <c r="BV93" s="535"/>
      <c r="BW93" s="535"/>
      <c r="BX93" s="535"/>
      <c r="BY93" s="535"/>
      <c r="BZ93" s="535"/>
      <c r="CA93" s="535"/>
      <c r="CB93" s="535"/>
      <c r="CC93" s="535"/>
      <c r="CD93" s="535"/>
      <c r="CE93" s="535"/>
      <c r="CF93" s="535"/>
      <c r="CG93" s="535"/>
      <c r="CH93" s="535"/>
      <c r="CI93" s="535"/>
      <c r="CJ93" s="535"/>
      <c r="CK93" s="535"/>
      <c r="CL93" s="535"/>
      <c r="CM93" s="535"/>
      <c r="CN93" s="535"/>
      <c r="CO93" s="535"/>
      <c r="CP93" s="535"/>
      <c r="CQ93" s="535"/>
      <c r="CR93" s="535"/>
      <c r="CS93" s="535"/>
      <c r="CT93" s="535"/>
      <c r="CU93" s="535"/>
      <c r="CV93" s="535"/>
      <c r="CW93" s="535"/>
      <c r="CX93" s="535"/>
      <c r="CY93" s="535"/>
      <c r="CZ93" s="535"/>
      <c r="DA93" s="535"/>
      <c r="DB93" s="535"/>
      <c r="DC93" s="535"/>
      <c r="DD93" s="535"/>
      <c r="DE93" s="535"/>
      <c r="DF93" s="535"/>
      <c r="DG93" s="535"/>
      <c r="DH93" s="535"/>
      <c r="DI93" s="535"/>
      <c r="DJ93" s="535"/>
      <c r="DK93" s="535"/>
      <c r="DL93" s="535"/>
      <c r="DM93" s="535"/>
      <c r="DN93" s="535"/>
      <c r="DO93" s="535"/>
      <c r="DP93" s="535"/>
      <c r="DQ93" s="535"/>
      <c r="DR93" s="535"/>
      <c r="DS93" s="535"/>
      <c r="DT93" s="535"/>
      <c r="DU93" s="535"/>
      <c r="DV93" s="535"/>
      <c r="DW93" s="535"/>
      <c r="DX93" s="535"/>
      <c r="DY93" s="535"/>
      <c r="DZ93" s="535"/>
      <c r="EA93" s="535"/>
      <c r="EB93" s="535"/>
      <c r="EC93" s="535"/>
      <c r="ED93" s="535"/>
      <c r="EE93" s="535"/>
      <c r="EF93" s="535"/>
      <c r="EG93" s="535"/>
      <c r="EH93" s="535"/>
      <c r="EI93" s="535"/>
      <c r="EJ93" s="535"/>
      <c r="EK93" s="535"/>
      <c r="EL93" s="535"/>
      <c r="EM93" s="535"/>
      <c r="EN93" s="535"/>
      <c r="EO93" s="535"/>
      <c r="EP93" s="535"/>
      <c r="EQ93" s="535"/>
      <c r="ER93" s="535"/>
      <c r="ES93" s="535"/>
      <c r="ET93" s="535"/>
      <c r="EU93" s="535"/>
      <c r="EV93" s="535"/>
      <c r="EW93" s="535"/>
      <c r="EX93" s="535"/>
      <c r="EY93" s="535"/>
      <c r="EZ93" s="535"/>
      <c r="FA93" s="535"/>
      <c r="FB93" s="535"/>
      <c r="FC93" s="535"/>
      <c r="FD93" s="535"/>
      <c r="FE93" s="535"/>
      <c r="FF93" s="535"/>
      <c r="FG93" s="535"/>
      <c r="FH93" s="535"/>
      <c r="FI93" s="535"/>
      <c r="FJ93" s="535"/>
      <c r="FK93" s="535"/>
      <c r="FL93" s="535"/>
      <c r="FM93" s="535"/>
      <c r="FN93" s="535"/>
      <c r="FO93" s="535"/>
      <c r="FP93" s="535"/>
      <c r="FQ93" s="535"/>
      <c r="FR93" s="535"/>
      <c r="FS93" s="535"/>
      <c r="FT93" s="535"/>
      <c r="FU93" s="535"/>
      <c r="FV93" s="535"/>
      <c r="FW93" s="535"/>
      <c r="FX93" s="535"/>
      <c r="FY93" s="535"/>
      <c r="FZ93" s="535"/>
      <c r="GA93" s="535"/>
      <c r="GB93" s="535"/>
      <c r="GC93" s="535"/>
      <c r="GD93" s="535"/>
      <c r="GE93" s="535"/>
      <c r="GF93" s="535"/>
      <c r="GG93" s="535"/>
      <c r="GH93" s="535"/>
      <c r="GI93" s="535"/>
      <c r="GJ93" s="535"/>
      <c r="GK93" s="535"/>
      <c r="GL93" s="535"/>
      <c r="GM93" s="535"/>
      <c r="GN93" s="535"/>
      <c r="GO93" s="535"/>
      <c r="GP93" s="535"/>
      <c r="GQ93" s="535"/>
      <c r="GR93" s="535"/>
      <c r="GS93" s="535"/>
      <c r="GT93" s="535"/>
      <c r="GU93" s="535"/>
      <c r="GV93" s="535"/>
      <c r="GW93" s="535"/>
      <c r="GX93" s="535"/>
      <c r="GY93" s="535"/>
      <c r="GZ93" s="535"/>
      <c r="HA93" s="535"/>
      <c r="HB93" s="535"/>
      <c r="HC93" s="535"/>
      <c r="HD93" s="535"/>
      <c r="HE93" s="535"/>
      <c r="HF93" s="535"/>
      <c r="HG93" s="535"/>
      <c r="HH93" s="535"/>
      <c r="HI93" s="535"/>
      <c r="HJ93" s="535"/>
      <c r="HK93" s="535"/>
      <c r="HL93" s="535"/>
      <c r="HM93" s="535"/>
      <c r="HN93" s="535"/>
      <c r="HO93" s="535"/>
      <c r="HP93" s="535"/>
      <c r="HQ93" s="535"/>
      <c r="HR93" s="535"/>
      <c r="HS93" s="535"/>
      <c r="HT93" s="535"/>
      <c r="HU93" s="535"/>
      <c r="HV93" s="535"/>
      <c r="HW93" s="535"/>
      <c r="HX93" s="535"/>
      <c r="HY93" s="535"/>
      <c r="HZ93" s="535"/>
      <c r="IA93" s="535"/>
      <c r="IB93" s="535"/>
      <c r="IC93" s="535"/>
      <c r="ID93" s="535"/>
      <c r="IE93" s="535"/>
      <c r="IF93" s="535"/>
      <c r="IG93" s="535"/>
      <c r="IH93" s="535"/>
      <c r="II93" s="535"/>
      <c r="IJ93" s="535"/>
      <c r="IK93" s="535"/>
      <c r="IL93" s="535"/>
      <c r="IM93" s="535"/>
      <c r="IN93" s="535"/>
      <c r="IO93" s="535"/>
      <c r="IP93" s="535"/>
      <c r="IQ93" s="535"/>
      <c r="IR93" s="535"/>
      <c r="IS93" s="535"/>
      <c r="IT93" s="535"/>
      <c r="IU93" s="535"/>
      <c r="IV93" s="535"/>
      <c r="IW93" s="535"/>
      <c r="IX93" s="535"/>
      <c r="IY93" s="535"/>
      <c r="IZ93" s="535"/>
      <c r="JA93" s="535"/>
      <c r="JB93" s="535"/>
      <c r="JC93" s="535"/>
      <c r="JD93" s="535"/>
      <c r="JE93" s="535"/>
      <c r="JF93" s="535"/>
      <c r="JG93" s="535"/>
      <c r="JH93" s="535"/>
      <c r="JI93" s="535"/>
      <c r="JJ93" s="535"/>
      <c r="JK93" s="535"/>
      <c r="JL93" s="535"/>
      <c r="JM93" s="535"/>
      <c r="JN93" s="535"/>
      <c r="JO93" s="535"/>
      <c r="JP93" s="535"/>
      <c r="JQ93" s="535"/>
      <c r="JR93" s="535"/>
      <c r="JS93" s="535"/>
      <c r="JT93" s="535"/>
      <c r="JU93" s="535"/>
      <c r="JV93" s="535"/>
      <c r="JW93" s="535"/>
      <c r="JX93" s="535"/>
      <c r="JY93" s="535"/>
      <c r="JZ93" s="535"/>
      <c r="KA93" s="535"/>
      <c r="KB93" s="535"/>
      <c r="KC93" s="535"/>
      <c r="KD93" s="535"/>
      <c r="KE93" s="535"/>
      <c r="KF93" s="535"/>
      <c r="KG93" s="535"/>
      <c r="KH93" s="535"/>
      <c r="KI93" s="535"/>
      <c r="KJ93" s="535"/>
      <c r="KK93" s="535"/>
      <c r="KL93" s="535"/>
      <c r="KM93" s="535"/>
      <c r="KN93" s="535"/>
      <c r="KO93" s="535"/>
      <c r="KP93" s="535"/>
      <c r="KQ93" s="535"/>
      <c r="KR93" s="535"/>
      <c r="KS93" s="535"/>
      <c r="KT93" s="535"/>
      <c r="KU93" s="535"/>
      <c r="KV93" s="535"/>
      <c r="KW93" s="535"/>
      <c r="KX93" s="535"/>
      <c r="KY93" s="535"/>
      <c r="KZ93" s="535"/>
      <c r="LA93" s="535"/>
      <c r="LB93" s="535"/>
      <c r="LC93" s="535"/>
      <c r="LD93" s="535"/>
      <c r="LE93" s="535"/>
      <c r="LF93" s="535"/>
      <c r="LG93" s="535"/>
      <c r="LH93" s="535"/>
      <c r="LI93" s="535"/>
      <c r="LJ93" s="535"/>
      <c r="LK93" s="535"/>
      <c r="LL93" s="535"/>
      <c r="LM93" s="535"/>
      <c r="LN93" s="535"/>
      <c r="LO93" s="535"/>
      <c r="LP93" s="535"/>
      <c r="LQ93" s="535"/>
      <c r="LR93" s="535"/>
      <c r="LS93" s="535"/>
      <c r="LT93" s="535"/>
      <c r="LU93" s="535"/>
      <c r="LV93" s="535"/>
      <c r="LW93" s="535"/>
    </row>
    <row r="94" spans="1:335" s="571" customFormat="1" ht="24" x14ac:dyDescent="0.25">
      <c r="A94" s="461" t="s">
        <v>1392</v>
      </c>
      <c r="B94" s="228" t="s">
        <v>650</v>
      </c>
      <c r="C94" s="228" t="s">
        <v>629</v>
      </c>
      <c r="D94" s="295" t="s">
        <v>802</v>
      </c>
      <c r="E94" s="229"/>
      <c r="F94" s="229" t="s">
        <v>636</v>
      </c>
      <c r="G94" s="229" t="s">
        <v>54</v>
      </c>
      <c r="H94" s="215">
        <v>7</v>
      </c>
      <c r="I94" s="347">
        <v>32</v>
      </c>
      <c r="J94" s="570">
        <f t="shared" si="17"/>
        <v>224</v>
      </c>
      <c r="K94" s="101"/>
      <c r="L94" s="535"/>
      <c r="M94" s="535"/>
      <c r="N94" s="535"/>
      <c r="O94" s="535"/>
      <c r="P94" s="535"/>
      <c r="Q94" s="535"/>
      <c r="R94" s="535"/>
      <c r="S94" s="535"/>
      <c r="T94" s="535"/>
      <c r="U94" s="535"/>
      <c r="V94" s="535"/>
      <c r="W94" s="535"/>
      <c r="X94" s="535"/>
      <c r="Y94" s="535"/>
      <c r="Z94" s="535"/>
      <c r="AA94" s="535"/>
      <c r="AB94" s="535"/>
      <c r="AC94" s="535"/>
      <c r="AD94" s="535"/>
      <c r="AE94" s="535"/>
      <c r="AF94" s="535"/>
      <c r="AG94" s="535"/>
      <c r="AH94" s="535"/>
      <c r="AI94" s="535"/>
      <c r="AJ94" s="535"/>
      <c r="AK94" s="535"/>
      <c r="AL94" s="535"/>
      <c r="AM94" s="535"/>
      <c r="AN94" s="535"/>
      <c r="AO94" s="535"/>
      <c r="AP94" s="535"/>
      <c r="AQ94" s="535"/>
      <c r="AR94" s="535"/>
      <c r="AS94" s="535"/>
      <c r="AT94" s="535"/>
      <c r="AU94" s="535"/>
      <c r="AV94" s="535"/>
      <c r="AW94" s="535"/>
      <c r="AX94" s="535"/>
      <c r="AY94" s="535"/>
      <c r="AZ94" s="535"/>
      <c r="BA94" s="535"/>
      <c r="BB94" s="535"/>
      <c r="BC94" s="535"/>
      <c r="BD94" s="535"/>
      <c r="BE94" s="535"/>
      <c r="BF94" s="535"/>
      <c r="BG94" s="535"/>
      <c r="BH94" s="535"/>
      <c r="BI94" s="535"/>
      <c r="BJ94" s="535"/>
      <c r="BK94" s="535"/>
      <c r="BL94" s="535"/>
      <c r="BM94" s="535"/>
      <c r="BN94" s="535"/>
      <c r="BO94" s="535"/>
      <c r="BP94" s="535"/>
      <c r="BQ94" s="535"/>
      <c r="BR94" s="535"/>
      <c r="BS94" s="535"/>
      <c r="BT94" s="535"/>
      <c r="BU94" s="535"/>
      <c r="BV94" s="535"/>
      <c r="BW94" s="535"/>
      <c r="BX94" s="535"/>
      <c r="BY94" s="535"/>
      <c r="BZ94" s="535"/>
      <c r="CA94" s="535"/>
      <c r="CB94" s="535"/>
      <c r="CC94" s="535"/>
      <c r="CD94" s="535"/>
      <c r="CE94" s="535"/>
      <c r="CF94" s="535"/>
      <c r="CG94" s="535"/>
      <c r="CH94" s="535"/>
      <c r="CI94" s="535"/>
      <c r="CJ94" s="535"/>
      <c r="CK94" s="535"/>
      <c r="CL94" s="535"/>
      <c r="CM94" s="535"/>
      <c r="CN94" s="535"/>
      <c r="CO94" s="535"/>
      <c r="CP94" s="535"/>
      <c r="CQ94" s="535"/>
      <c r="CR94" s="535"/>
      <c r="CS94" s="535"/>
      <c r="CT94" s="535"/>
      <c r="CU94" s="535"/>
      <c r="CV94" s="535"/>
      <c r="CW94" s="535"/>
      <c r="CX94" s="535"/>
      <c r="CY94" s="535"/>
      <c r="CZ94" s="535"/>
      <c r="DA94" s="535"/>
      <c r="DB94" s="535"/>
      <c r="DC94" s="535"/>
      <c r="DD94" s="535"/>
      <c r="DE94" s="535"/>
      <c r="DF94" s="535"/>
      <c r="DG94" s="535"/>
      <c r="DH94" s="535"/>
      <c r="DI94" s="535"/>
      <c r="DJ94" s="535"/>
      <c r="DK94" s="535"/>
      <c r="DL94" s="535"/>
      <c r="DM94" s="535"/>
      <c r="DN94" s="535"/>
      <c r="DO94" s="535"/>
      <c r="DP94" s="535"/>
      <c r="DQ94" s="535"/>
      <c r="DR94" s="535"/>
      <c r="DS94" s="535"/>
      <c r="DT94" s="535"/>
      <c r="DU94" s="535"/>
      <c r="DV94" s="535"/>
      <c r="DW94" s="535"/>
      <c r="DX94" s="535"/>
      <c r="DY94" s="535"/>
      <c r="DZ94" s="535"/>
      <c r="EA94" s="535"/>
      <c r="EB94" s="535"/>
      <c r="EC94" s="535"/>
      <c r="ED94" s="535"/>
      <c r="EE94" s="535"/>
      <c r="EF94" s="535"/>
      <c r="EG94" s="535"/>
      <c r="EH94" s="535"/>
      <c r="EI94" s="535"/>
      <c r="EJ94" s="535"/>
      <c r="EK94" s="535"/>
      <c r="EL94" s="535"/>
      <c r="EM94" s="535"/>
      <c r="EN94" s="535"/>
      <c r="EO94" s="535"/>
      <c r="EP94" s="535"/>
      <c r="EQ94" s="535"/>
      <c r="ER94" s="535"/>
      <c r="ES94" s="535"/>
      <c r="ET94" s="535"/>
      <c r="EU94" s="535"/>
      <c r="EV94" s="535"/>
      <c r="EW94" s="535"/>
      <c r="EX94" s="535"/>
      <c r="EY94" s="535"/>
      <c r="EZ94" s="535"/>
      <c r="FA94" s="535"/>
      <c r="FB94" s="535"/>
      <c r="FC94" s="535"/>
      <c r="FD94" s="535"/>
      <c r="FE94" s="535"/>
      <c r="FF94" s="535"/>
      <c r="FG94" s="535"/>
      <c r="FH94" s="535"/>
      <c r="FI94" s="535"/>
      <c r="FJ94" s="535"/>
      <c r="FK94" s="535"/>
      <c r="FL94" s="535"/>
      <c r="FM94" s="535"/>
      <c r="FN94" s="535"/>
      <c r="FO94" s="535"/>
      <c r="FP94" s="535"/>
      <c r="FQ94" s="535"/>
      <c r="FR94" s="535"/>
      <c r="FS94" s="535"/>
      <c r="FT94" s="535"/>
      <c r="FU94" s="535"/>
      <c r="FV94" s="535"/>
      <c r="FW94" s="535"/>
      <c r="FX94" s="535"/>
      <c r="FY94" s="535"/>
      <c r="FZ94" s="535"/>
      <c r="GA94" s="535"/>
      <c r="GB94" s="535"/>
      <c r="GC94" s="535"/>
      <c r="GD94" s="535"/>
      <c r="GE94" s="535"/>
      <c r="GF94" s="535"/>
      <c r="GG94" s="535"/>
      <c r="GH94" s="535"/>
      <c r="GI94" s="535"/>
      <c r="GJ94" s="535"/>
      <c r="GK94" s="535"/>
      <c r="GL94" s="535"/>
      <c r="GM94" s="535"/>
      <c r="GN94" s="535"/>
      <c r="GO94" s="535"/>
      <c r="GP94" s="535"/>
      <c r="GQ94" s="535"/>
      <c r="GR94" s="535"/>
      <c r="GS94" s="535"/>
      <c r="GT94" s="535"/>
      <c r="GU94" s="535"/>
      <c r="GV94" s="535"/>
      <c r="GW94" s="535"/>
      <c r="GX94" s="535"/>
      <c r="GY94" s="535"/>
      <c r="GZ94" s="535"/>
      <c r="HA94" s="535"/>
      <c r="HB94" s="535"/>
      <c r="HC94" s="535"/>
      <c r="HD94" s="535"/>
      <c r="HE94" s="535"/>
      <c r="HF94" s="535"/>
      <c r="HG94" s="535"/>
      <c r="HH94" s="535"/>
      <c r="HI94" s="535"/>
      <c r="HJ94" s="535"/>
      <c r="HK94" s="535"/>
      <c r="HL94" s="535"/>
      <c r="HM94" s="535"/>
      <c r="HN94" s="535"/>
      <c r="HO94" s="535"/>
      <c r="HP94" s="535"/>
      <c r="HQ94" s="535"/>
      <c r="HR94" s="535"/>
      <c r="HS94" s="535"/>
      <c r="HT94" s="535"/>
      <c r="HU94" s="535"/>
      <c r="HV94" s="535"/>
      <c r="HW94" s="535"/>
      <c r="HX94" s="535"/>
      <c r="HY94" s="535"/>
      <c r="HZ94" s="535"/>
      <c r="IA94" s="535"/>
      <c r="IB94" s="535"/>
      <c r="IC94" s="535"/>
      <c r="ID94" s="535"/>
      <c r="IE94" s="535"/>
      <c r="IF94" s="535"/>
      <c r="IG94" s="535"/>
      <c r="IH94" s="535"/>
      <c r="II94" s="535"/>
      <c r="IJ94" s="535"/>
      <c r="IK94" s="535"/>
      <c r="IL94" s="535"/>
      <c r="IM94" s="535"/>
      <c r="IN94" s="535"/>
      <c r="IO94" s="535"/>
      <c r="IP94" s="535"/>
      <c r="IQ94" s="535"/>
      <c r="IR94" s="535"/>
      <c r="IS94" s="535"/>
      <c r="IT94" s="535"/>
      <c r="IU94" s="535"/>
      <c r="IV94" s="535"/>
      <c r="IW94" s="535"/>
      <c r="IX94" s="535"/>
      <c r="IY94" s="535"/>
      <c r="IZ94" s="535"/>
      <c r="JA94" s="535"/>
      <c r="JB94" s="535"/>
      <c r="JC94" s="535"/>
      <c r="JD94" s="535"/>
      <c r="JE94" s="535"/>
      <c r="JF94" s="535"/>
      <c r="JG94" s="535"/>
      <c r="JH94" s="535"/>
      <c r="JI94" s="535"/>
      <c r="JJ94" s="535"/>
      <c r="JK94" s="535"/>
      <c r="JL94" s="535"/>
      <c r="JM94" s="535"/>
      <c r="JN94" s="535"/>
      <c r="JO94" s="535"/>
      <c r="JP94" s="535"/>
      <c r="JQ94" s="535"/>
      <c r="JR94" s="535"/>
      <c r="JS94" s="535"/>
      <c r="JT94" s="535"/>
      <c r="JU94" s="535"/>
      <c r="JV94" s="535"/>
      <c r="JW94" s="535"/>
      <c r="JX94" s="535"/>
      <c r="JY94" s="535"/>
      <c r="JZ94" s="535"/>
      <c r="KA94" s="535"/>
      <c r="KB94" s="535"/>
      <c r="KC94" s="535"/>
      <c r="KD94" s="535"/>
      <c r="KE94" s="535"/>
      <c r="KF94" s="535"/>
      <c r="KG94" s="535"/>
      <c r="KH94" s="535"/>
      <c r="KI94" s="535"/>
      <c r="KJ94" s="535"/>
      <c r="KK94" s="535"/>
      <c r="KL94" s="535"/>
      <c r="KM94" s="535"/>
      <c r="KN94" s="535"/>
      <c r="KO94" s="535"/>
      <c r="KP94" s="535"/>
      <c r="KQ94" s="535"/>
      <c r="KR94" s="535"/>
      <c r="KS94" s="535"/>
      <c r="KT94" s="535"/>
      <c r="KU94" s="535"/>
      <c r="KV94" s="535"/>
      <c r="KW94" s="535"/>
      <c r="KX94" s="535"/>
      <c r="KY94" s="535"/>
      <c r="KZ94" s="535"/>
      <c r="LA94" s="535"/>
      <c r="LB94" s="535"/>
      <c r="LC94" s="535"/>
      <c r="LD94" s="535"/>
      <c r="LE94" s="535"/>
      <c r="LF94" s="535"/>
      <c r="LG94" s="535"/>
      <c r="LH94" s="535"/>
      <c r="LI94" s="535"/>
      <c r="LJ94" s="535"/>
      <c r="LK94" s="535"/>
      <c r="LL94" s="535"/>
      <c r="LM94" s="535"/>
      <c r="LN94" s="535"/>
      <c r="LO94" s="535"/>
      <c r="LP94" s="535"/>
      <c r="LQ94" s="535"/>
      <c r="LR94" s="535"/>
      <c r="LS94" s="535"/>
      <c r="LT94" s="535"/>
      <c r="LU94" s="535"/>
      <c r="LV94" s="535"/>
      <c r="LW94" s="535"/>
    </row>
    <row r="95" spans="1:335" s="571" customFormat="1" ht="15" customHeight="1" x14ac:dyDescent="0.25">
      <c r="A95" s="461" t="s">
        <v>1393</v>
      </c>
      <c r="B95" s="228" t="s">
        <v>651</v>
      </c>
      <c r="C95" s="228" t="s">
        <v>630</v>
      </c>
      <c r="D95" s="295" t="s">
        <v>803</v>
      </c>
      <c r="E95" s="229"/>
      <c r="F95" s="229" t="s">
        <v>636</v>
      </c>
      <c r="G95" s="229" t="s">
        <v>54</v>
      </c>
      <c r="H95" s="215">
        <v>5</v>
      </c>
      <c r="I95" s="347">
        <v>10</v>
      </c>
      <c r="J95" s="570">
        <f t="shared" si="17"/>
        <v>50</v>
      </c>
      <c r="K95" s="101"/>
      <c r="L95" s="535"/>
      <c r="M95" s="535"/>
      <c r="N95" s="535"/>
      <c r="O95" s="535"/>
      <c r="P95" s="535"/>
      <c r="Q95" s="535"/>
      <c r="R95" s="535"/>
      <c r="S95" s="535"/>
      <c r="T95" s="535"/>
      <c r="U95" s="535"/>
      <c r="V95" s="535"/>
      <c r="W95" s="535"/>
      <c r="X95" s="535"/>
      <c r="Y95" s="535"/>
      <c r="Z95" s="535"/>
      <c r="AA95" s="535"/>
      <c r="AB95" s="535"/>
      <c r="AC95" s="535"/>
      <c r="AD95" s="535"/>
      <c r="AE95" s="535"/>
      <c r="AF95" s="535"/>
      <c r="AG95" s="535"/>
      <c r="AH95" s="535"/>
      <c r="AI95" s="535"/>
      <c r="AJ95" s="535"/>
      <c r="AK95" s="535"/>
      <c r="AL95" s="535"/>
      <c r="AM95" s="535"/>
      <c r="AN95" s="535"/>
      <c r="AO95" s="535"/>
      <c r="AP95" s="535"/>
      <c r="AQ95" s="535"/>
      <c r="AR95" s="535"/>
      <c r="AS95" s="535"/>
      <c r="AT95" s="535"/>
      <c r="AU95" s="535"/>
      <c r="AV95" s="535"/>
      <c r="AW95" s="535"/>
      <c r="AX95" s="535"/>
      <c r="AY95" s="535"/>
      <c r="AZ95" s="535"/>
      <c r="BA95" s="535"/>
      <c r="BB95" s="535"/>
      <c r="BC95" s="535"/>
      <c r="BD95" s="535"/>
      <c r="BE95" s="535"/>
      <c r="BF95" s="535"/>
      <c r="BG95" s="535"/>
      <c r="BH95" s="535"/>
      <c r="BI95" s="535"/>
      <c r="BJ95" s="535"/>
      <c r="BK95" s="535"/>
      <c r="BL95" s="535"/>
      <c r="BM95" s="535"/>
      <c r="BN95" s="535"/>
      <c r="BO95" s="535"/>
      <c r="BP95" s="535"/>
      <c r="BQ95" s="535"/>
      <c r="BR95" s="535"/>
      <c r="BS95" s="535"/>
      <c r="BT95" s="535"/>
      <c r="BU95" s="535"/>
      <c r="BV95" s="535"/>
      <c r="BW95" s="535"/>
      <c r="BX95" s="535"/>
      <c r="BY95" s="535"/>
      <c r="BZ95" s="535"/>
      <c r="CA95" s="535"/>
      <c r="CB95" s="535"/>
      <c r="CC95" s="535"/>
      <c r="CD95" s="535"/>
      <c r="CE95" s="535"/>
      <c r="CF95" s="535"/>
      <c r="CG95" s="535"/>
      <c r="CH95" s="535"/>
      <c r="CI95" s="535"/>
      <c r="CJ95" s="535"/>
      <c r="CK95" s="535"/>
      <c r="CL95" s="535"/>
      <c r="CM95" s="535"/>
      <c r="CN95" s="535"/>
      <c r="CO95" s="535"/>
      <c r="CP95" s="535"/>
      <c r="CQ95" s="535"/>
      <c r="CR95" s="535"/>
      <c r="CS95" s="535"/>
      <c r="CT95" s="535"/>
      <c r="CU95" s="535"/>
      <c r="CV95" s="535"/>
      <c r="CW95" s="535"/>
      <c r="CX95" s="535"/>
      <c r="CY95" s="535"/>
      <c r="CZ95" s="535"/>
      <c r="DA95" s="535"/>
      <c r="DB95" s="535"/>
      <c r="DC95" s="535"/>
      <c r="DD95" s="535"/>
      <c r="DE95" s="535"/>
      <c r="DF95" s="535"/>
      <c r="DG95" s="535"/>
      <c r="DH95" s="535"/>
      <c r="DI95" s="535"/>
      <c r="DJ95" s="535"/>
      <c r="DK95" s="535"/>
      <c r="DL95" s="535"/>
      <c r="DM95" s="535"/>
      <c r="DN95" s="535"/>
      <c r="DO95" s="535"/>
      <c r="DP95" s="535"/>
      <c r="DQ95" s="535"/>
      <c r="DR95" s="535"/>
      <c r="DS95" s="535"/>
      <c r="DT95" s="535"/>
      <c r="DU95" s="535"/>
      <c r="DV95" s="535"/>
      <c r="DW95" s="535"/>
      <c r="DX95" s="535"/>
      <c r="DY95" s="535"/>
      <c r="DZ95" s="535"/>
      <c r="EA95" s="535"/>
      <c r="EB95" s="535"/>
      <c r="EC95" s="535"/>
      <c r="ED95" s="535"/>
      <c r="EE95" s="535"/>
      <c r="EF95" s="535"/>
      <c r="EG95" s="535"/>
      <c r="EH95" s="535"/>
      <c r="EI95" s="535"/>
      <c r="EJ95" s="535"/>
      <c r="EK95" s="535"/>
      <c r="EL95" s="535"/>
      <c r="EM95" s="535"/>
      <c r="EN95" s="535"/>
      <c r="EO95" s="535"/>
      <c r="EP95" s="535"/>
      <c r="EQ95" s="535"/>
      <c r="ER95" s="535"/>
      <c r="ES95" s="535"/>
      <c r="ET95" s="535"/>
      <c r="EU95" s="535"/>
      <c r="EV95" s="535"/>
      <c r="EW95" s="535"/>
      <c r="EX95" s="535"/>
      <c r="EY95" s="535"/>
      <c r="EZ95" s="535"/>
      <c r="FA95" s="535"/>
      <c r="FB95" s="535"/>
      <c r="FC95" s="535"/>
      <c r="FD95" s="535"/>
      <c r="FE95" s="535"/>
      <c r="FF95" s="535"/>
      <c r="FG95" s="535"/>
      <c r="FH95" s="535"/>
      <c r="FI95" s="535"/>
      <c r="FJ95" s="535"/>
      <c r="FK95" s="535"/>
      <c r="FL95" s="535"/>
      <c r="FM95" s="535"/>
      <c r="FN95" s="535"/>
      <c r="FO95" s="535"/>
      <c r="FP95" s="535"/>
      <c r="FQ95" s="535"/>
      <c r="FR95" s="535"/>
      <c r="FS95" s="535"/>
      <c r="FT95" s="535"/>
      <c r="FU95" s="535"/>
      <c r="FV95" s="535"/>
      <c r="FW95" s="535"/>
      <c r="FX95" s="535"/>
      <c r="FY95" s="535"/>
      <c r="FZ95" s="535"/>
      <c r="GA95" s="535"/>
      <c r="GB95" s="535"/>
      <c r="GC95" s="535"/>
      <c r="GD95" s="535"/>
      <c r="GE95" s="535"/>
      <c r="GF95" s="535"/>
      <c r="GG95" s="535"/>
      <c r="GH95" s="535"/>
      <c r="GI95" s="535"/>
      <c r="GJ95" s="535"/>
      <c r="GK95" s="535"/>
      <c r="GL95" s="535"/>
      <c r="GM95" s="535"/>
      <c r="GN95" s="535"/>
      <c r="GO95" s="535"/>
      <c r="GP95" s="535"/>
      <c r="GQ95" s="535"/>
      <c r="GR95" s="535"/>
      <c r="GS95" s="535"/>
      <c r="GT95" s="535"/>
      <c r="GU95" s="535"/>
      <c r="GV95" s="535"/>
      <c r="GW95" s="535"/>
      <c r="GX95" s="535"/>
      <c r="GY95" s="535"/>
      <c r="GZ95" s="535"/>
      <c r="HA95" s="535"/>
      <c r="HB95" s="535"/>
      <c r="HC95" s="535"/>
      <c r="HD95" s="535"/>
      <c r="HE95" s="535"/>
      <c r="HF95" s="535"/>
      <c r="HG95" s="535"/>
      <c r="HH95" s="535"/>
      <c r="HI95" s="535"/>
      <c r="HJ95" s="535"/>
      <c r="HK95" s="535"/>
      <c r="HL95" s="535"/>
      <c r="HM95" s="535"/>
      <c r="HN95" s="535"/>
      <c r="HO95" s="535"/>
      <c r="HP95" s="535"/>
      <c r="HQ95" s="535"/>
      <c r="HR95" s="535"/>
      <c r="HS95" s="535"/>
      <c r="HT95" s="535"/>
      <c r="HU95" s="535"/>
      <c r="HV95" s="535"/>
      <c r="HW95" s="535"/>
      <c r="HX95" s="535"/>
      <c r="HY95" s="535"/>
      <c r="HZ95" s="535"/>
      <c r="IA95" s="535"/>
      <c r="IB95" s="535"/>
      <c r="IC95" s="535"/>
      <c r="ID95" s="535"/>
      <c r="IE95" s="535"/>
      <c r="IF95" s="535"/>
      <c r="IG95" s="535"/>
      <c r="IH95" s="535"/>
      <c r="II95" s="535"/>
      <c r="IJ95" s="535"/>
      <c r="IK95" s="535"/>
      <c r="IL95" s="535"/>
      <c r="IM95" s="535"/>
      <c r="IN95" s="535"/>
      <c r="IO95" s="535"/>
      <c r="IP95" s="535"/>
      <c r="IQ95" s="535"/>
      <c r="IR95" s="535"/>
      <c r="IS95" s="535"/>
      <c r="IT95" s="535"/>
      <c r="IU95" s="535"/>
      <c r="IV95" s="535"/>
      <c r="IW95" s="535"/>
      <c r="IX95" s="535"/>
      <c r="IY95" s="535"/>
      <c r="IZ95" s="535"/>
      <c r="JA95" s="535"/>
      <c r="JB95" s="535"/>
      <c r="JC95" s="535"/>
      <c r="JD95" s="535"/>
      <c r="JE95" s="535"/>
      <c r="JF95" s="535"/>
      <c r="JG95" s="535"/>
      <c r="JH95" s="535"/>
      <c r="JI95" s="535"/>
      <c r="JJ95" s="535"/>
      <c r="JK95" s="535"/>
      <c r="JL95" s="535"/>
      <c r="JM95" s="535"/>
      <c r="JN95" s="535"/>
      <c r="JO95" s="535"/>
      <c r="JP95" s="535"/>
      <c r="JQ95" s="535"/>
      <c r="JR95" s="535"/>
      <c r="JS95" s="535"/>
      <c r="JT95" s="535"/>
      <c r="JU95" s="535"/>
      <c r="JV95" s="535"/>
      <c r="JW95" s="535"/>
      <c r="JX95" s="535"/>
      <c r="JY95" s="535"/>
      <c r="JZ95" s="535"/>
      <c r="KA95" s="535"/>
      <c r="KB95" s="535"/>
      <c r="KC95" s="535"/>
      <c r="KD95" s="535"/>
      <c r="KE95" s="535"/>
      <c r="KF95" s="535"/>
      <c r="KG95" s="535"/>
      <c r="KH95" s="535"/>
      <c r="KI95" s="535"/>
      <c r="KJ95" s="535"/>
      <c r="KK95" s="535"/>
      <c r="KL95" s="535"/>
      <c r="KM95" s="535"/>
      <c r="KN95" s="535"/>
      <c r="KO95" s="535"/>
      <c r="KP95" s="535"/>
      <c r="KQ95" s="535"/>
      <c r="KR95" s="535"/>
      <c r="KS95" s="535"/>
      <c r="KT95" s="535"/>
      <c r="KU95" s="535"/>
      <c r="KV95" s="535"/>
      <c r="KW95" s="535"/>
      <c r="KX95" s="535"/>
      <c r="KY95" s="535"/>
      <c r="KZ95" s="535"/>
      <c r="LA95" s="535"/>
      <c r="LB95" s="535"/>
      <c r="LC95" s="535"/>
      <c r="LD95" s="535"/>
      <c r="LE95" s="535"/>
      <c r="LF95" s="535"/>
      <c r="LG95" s="535"/>
      <c r="LH95" s="535"/>
      <c r="LI95" s="535"/>
      <c r="LJ95" s="535"/>
      <c r="LK95" s="535"/>
      <c r="LL95" s="535"/>
      <c r="LM95" s="535"/>
      <c r="LN95" s="535"/>
      <c r="LO95" s="535"/>
      <c r="LP95" s="535"/>
      <c r="LQ95" s="535"/>
      <c r="LR95" s="535"/>
      <c r="LS95" s="535"/>
      <c r="LT95" s="535"/>
      <c r="LU95" s="535"/>
      <c r="LV95" s="535"/>
      <c r="LW95" s="535"/>
    </row>
    <row r="96" spans="1:335" s="571" customFormat="1" ht="15" customHeight="1" x14ac:dyDescent="0.25">
      <c r="A96" s="461" t="s">
        <v>1394</v>
      </c>
      <c r="B96" s="228" t="s">
        <v>652</v>
      </c>
      <c r="C96" s="228" t="s">
        <v>631</v>
      </c>
      <c r="D96" s="295" t="s">
        <v>804</v>
      </c>
      <c r="E96" s="229"/>
      <c r="F96" s="229" t="s">
        <v>636</v>
      </c>
      <c r="G96" s="229" t="s">
        <v>54</v>
      </c>
      <c r="H96" s="215">
        <v>5</v>
      </c>
      <c r="I96" s="347">
        <v>15</v>
      </c>
      <c r="J96" s="570">
        <f t="shared" si="17"/>
        <v>75</v>
      </c>
      <c r="K96" s="101"/>
      <c r="L96" s="535"/>
      <c r="M96" s="535"/>
      <c r="N96" s="535"/>
      <c r="O96" s="535"/>
      <c r="P96" s="535"/>
      <c r="Q96" s="535"/>
      <c r="R96" s="535"/>
      <c r="S96" s="535"/>
      <c r="T96" s="535"/>
      <c r="U96" s="535"/>
      <c r="V96" s="535"/>
      <c r="W96" s="535"/>
      <c r="X96" s="535"/>
      <c r="Y96" s="535"/>
      <c r="Z96" s="535"/>
      <c r="AA96" s="535"/>
      <c r="AB96" s="535"/>
      <c r="AC96" s="535"/>
      <c r="AD96" s="535"/>
      <c r="AE96" s="535"/>
      <c r="AF96" s="535"/>
      <c r="AG96" s="535"/>
      <c r="AH96" s="535"/>
      <c r="AI96" s="535"/>
      <c r="AJ96" s="535"/>
      <c r="AK96" s="535"/>
      <c r="AL96" s="535"/>
      <c r="AM96" s="535"/>
      <c r="AN96" s="535"/>
      <c r="AO96" s="535"/>
      <c r="AP96" s="535"/>
      <c r="AQ96" s="535"/>
      <c r="AR96" s="535"/>
      <c r="AS96" s="535"/>
      <c r="AT96" s="535"/>
      <c r="AU96" s="535"/>
      <c r="AV96" s="535"/>
      <c r="AW96" s="535"/>
      <c r="AX96" s="535"/>
      <c r="AY96" s="535"/>
      <c r="AZ96" s="535"/>
      <c r="BA96" s="535"/>
      <c r="BB96" s="535"/>
      <c r="BC96" s="535"/>
      <c r="BD96" s="535"/>
      <c r="BE96" s="535"/>
      <c r="BF96" s="535"/>
      <c r="BG96" s="535"/>
      <c r="BH96" s="535"/>
      <c r="BI96" s="535"/>
      <c r="BJ96" s="535"/>
      <c r="BK96" s="535"/>
      <c r="BL96" s="535"/>
      <c r="BM96" s="535"/>
      <c r="BN96" s="535"/>
      <c r="BO96" s="535"/>
      <c r="BP96" s="535"/>
      <c r="BQ96" s="535"/>
      <c r="BR96" s="535"/>
      <c r="BS96" s="535"/>
      <c r="BT96" s="535"/>
      <c r="BU96" s="535"/>
      <c r="BV96" s="535"/>
      <c r="BW96" s="535"/>
      <c r="BX96" s="535"/>
      <c r="BY96" s="535"/>
      <c r="BZ96" s="535"/>
      <c r="CA96" s="535"/>
      <c r="CB96" s="535"/>
      <c r="CC96" s="535"/>
      <c r="CD96" s="535"/>
      <c r="CE96" s="535"/>
      <c r="CF96" s="535"/>
      <c r="CG96" s="535"/>
      <c r="CH96" s="535"/>
      <c r="CI96" s="535"/>
      <c r="CJ96" s="535"/>
      <c r="CK96" s="535"/>
      <c r="CL96" s="535"/>
      <c r="CM96" s="535"/>
      <c r="CN96" s="535"/>
      <c r="CO96" s="535"/>
      <c r="CP96" s="535"/>
      <c r="CQ96" s="535"/>
      <c r="CR96" s="535"/>
      <c r="CS96" s="535"/>
      <c r="CT96" s="535"/>
      <c r="CU96" s="535"/>
      <c r="CV96" s="535"/>
      <c r="CW96" s="535"/>
      <c r="CX96" s="535"/>
      <c r="CY96" s="535"/>
      <c r="CZ96" s="535"/>
      <c r="DA96" s="535"/>
      <c r="DB96" s="535"/>
      <c r="DC96" s="535"/>
      <c r="DD96" s="535"/>
      <c r="DE96" s="535"/>
      <c r="DF96" s="535"/>
      <c r="DG96" s="535"/>
      <c r="DH96" s="535"/>
      <c r="DI96" s="535"/>
      <c r="DJ96" s="535"/>
      <c r="DK96" s="535"/>
      <c r="DL96" s="535"/>
      <c r="DM96" s="535"/>
      <c r="DN96" s="535"/>
      <c r="DO96" s="535"/>
      <c r="DP96" s="535"/>
      <c r="DQ96" s="535"/>
      <c r="DR96" s="535"/>
      <c r="DS96" s="535"/>
      <c r="DT96" s="535"/>
      <c r="DU96" s="535"/>
      <c r="DV96" s="535"/>
      <c r="DW96" s="535"/>
      <c r="DX96" s="535"/>
      <c r="DY96" s="535"/>
      <c r="DZ96" s="535"/>
      <c r="EA96" s="535"/>
      <c r="EB96" s="535"/>
      <c r="EC96" s="535"/>
      <c r="ED96" s="535"/>
      <c r="EE96" s="535"/>
      <c r="EF96" s="535"/>
      <c r="EG96" s="535"/>
      <c r="EH96" s="535"/>
      <c r="EI96" s="535"/>
      <c r="EJ96" s="535"/>
      <c r="EK96" s="535"/>
      <c r="EL96" s="535"/>
      <c r="EM96" s="535"/>
      <c r="EN96" s="535"/>
      <c r="EO96" s="535"/>
      <c r="EP96" s="535"/>
      <c r="EQ96" s="535"/>
      <c r="ER96" s="535"/>
      <c r="ES96" s="535"/>
      <c r="ET96" s="535"/>
      <c r="EU96" s="535"/>
      <c r="EV96" s="535"/>
      <c r="EW96" s="535"/>
      <c r="EX96" s="535"/>
      <c r="EY96" s="535"/>
      <c r="EZ96" s="535"/>
      <c r="FA96" s="535"/>
      <c r="FB96" s="535"/>
      <c r="FC96" s="535"/>
      <c r="FD96" s="535"/>
      <c r="FE96" s="535"/>
      <c r="FF96" s="535"/>
      <c r="FG96" s="535"/>
      <c r="FH96" s="535"/>
      <c r="FI96" s="535"/>
      <c r="FJ96" s="535"/>
      <c r="FK96" s="535"/>
      <c r="FL96" s="535"/>
      <c r="FM96" s="535"/>
      <c r="FN96" s="535"/>
      <c r="FO96" s="535"/>
      <c r="FP96" s="535"/>
      <c r="FQ96" s="535"/>
      <c r="FR96" s="535"/>
      <c r="FS96" s="535"/>
      <c r="FT96" s="535"/>
      <c r="FU96" s="535"/>
      <c r="FV96" s="535"/>
      <c r="FW96" s="535"/>
      <c r="FX96" s="535"/>
      <c r="FY96" s="535"/>
      <c r="FZ96" s="535"/>
      <c r="GA96" s="535"/>
      <c r="GB96" s="535"/>
      <c r="GC96" s="535"/>
      <c r="GD96" s="535"/>
      <c r="GE96" s="535"/>
      <c r="GF96" s="535"/>
      <c r="GG96" s="535"/>
      <c r="GH96" s="535"/>
      <c r="GI96" s="535"/>
      <c r="GJ96" s="535"/>
      <c r="GK96" s="535"/>
      <c r="GL96" s="535"/>
      <c r="GM96" s="535"/>
      <c r="GN96" s="535"/>
      <c r="GO96" s="535"/>
      <c r="GP96" s="535"/>
      <c r="GQ96" s="535"/>
      <c r="GR96" s="535"/>
      <c r="GS96" s="535"/>
      <c r="GT96" s="535"/>
      <c r="GU96" s="535"/>
      <c r="GV96" s="535"/>
      <c r="GW96" s="535"/>
      <c r="GX96" s="535"/>
      <c r="GY96" s="535"/>
      <c r="GZ96" s="535"/>
      <c r="HA96" s="535"/>
      <c r="HB96" s="535"/>
      <c r="HC96" s="535"/>
      <c r="HD96" s="535"/>
      <c r="HE96" s="535"/>
      <c r="HF96" s="535"/>
      <c r="HG96" s="535"/>
      <c r="HH96" s="535"/>
      <c r="HI96" s="535"/>
      <c r="HJ96" s="535"/>
      <c r="HK96" s="535"/>
      <c r="HL96" s="535"/>
      <c r="HM96" s="535"/>
      <c r="HN96" s="535"/>
      <c r="HO96" s="535"/>
      <c r="HP96" s="535"/>
      <c r="HQ96" s="535"/>
      <c r="HR96" s="535"/>
      <c r="HS96" s="535"/>
      <c r="HT96" s="535"/>
      <c r="HU96" s="535"/>
      <c r="HV96" s="535"/>
      <c r="HW96" s="535"/>
      <c r="HX96" s="535"/>
      <c r="HY96" s="535"/>
      <c r="HZ96" s="535"/>
      <c r="IA96" s="535"/>
      <c r="IB96" s="535"/>
      <c r="IC96" s="535"/>
      <c r="ID96" s="535"/>
      <c r="IE96" s="535"/>
      <c r="IF96" s="535"/>
      <c r="IG96" s="535"/>
      <c r="IH96" s="535"/>
      <c r="II96" s="535"/>
      <c r="IJ96" s="535"/>
      <c r="IK96" s="535"/>
      <c r="IL96" s="535"/>
      <c r="IM96" s="535"/>
      <c r="IN96" s="535"/>
      <c r="IO96" s="535"/>
      <c r="IP96" s="535"/>
      <c r="IQ96" s="535"/>
      <c r="IR96" s="535"/>
      <c r="IS96" s="535"/>
      <c r="IT96" s="535"/>
      <c r="IU96" s="535"/>
      <c r="IV96" s="535"/>
      <c r="IW96" s="535"/>
      <c r="IX96" s="535"/>
      <c r="IY96" s="535"/>
      <c r="IZ96" s="535"/>
      <c r="JA96" s="535"/>
      <c r="JB96" s="535"/>
      <c r="JC96" s="535"/>
      <c r="JD96" s="535"/>
      <c r="JE96" s="535"/>
      <c r="JF96" s="535"/>
      <c r="JG96" s="535"/>
      <c r="JH96" s="535"/>
      <c r="JI96" s="535"/>
      <c r="JJ96" s="535"/>
      <c r="JK96" s="535"/>
      <c r="JL96" s="535"/>
      <c r="JM96" s="535"/>
      <c r="JN96" s="535"/>
      <c r="JO96" s="535"/>
      <c r="JP96" s="535"/>
      <c r="JQ96" s="535"/>
      <c r="JR96" s="535"/>
      <c r="JS96" s="535"/>
      <c r="JT96" s="535"/>
      <c r="JU96" s="535"/>
      <c r="JV96" s="535"/>
      <c r="JW96" s="535"/>
      <c r="JX96" s="535"/>
      <c r="JY96" s="535"/>
      <c r="JZ96" s="535"/>
      <c r="KA96" s="535"/>
      <c r="KB96" s="535"/>
      <c r="KC96" s="535"/>
      <c r="KD96" s="535"/>
      <c r="KE96" s="535"/>
      <c r="KF96" s="535"/>
      <c r="KG96" s="535"/>
      <c r="KH96" s="535"/>
      <c r="KI96" s="535"/>
      <c r="KJ96" s="535"/>
      <c r="KK96" s="535"/>
      <c r="KL96" s="535"/>
      <c r="KM96" s="535"/>
      <c r="KN96" s="535"/>
      <c r="KO96" s="535"/>
      <c r="KP96" s="535"/>
      <c r="KQ96" s="535"/>
      <c r="KR96" s="535"/>
      <c r="KS96" s="535"/>
      <c r="KT96" s="535"/>
      <c r="KU96" s="535"/>
      <c r="KV96" s="535"/>
      <c r="KW96" s="535"/>
      <c r="KX96" s="535"/>
      <c r="KY96" s="535"/>
      <c r="KZ96" s="535"/>
      <c r="LA96" s="535"/>
      <c r="LB96" s="535"/>
      <c r="LC96" s="535"/>
      <c r="LD96" s="535"/>
      <c r="LE96" s="535"/>
      <c r="LF96" s="535"/>
      <c r="LG96" s="535"/>
      <c r="LH96" s="535"/>
      <c r="LI96" s="535"/>
      <c r="LJ96" s="535"/>
      <c r="LK96" s="535"/>
      <c r="LL96" s="535"/>
      <c r="LM96" s="535"/>
      <c r="LN96" s="535"/>
      <c r="LO96" s="535"/>
      <c r="LP96" s="535"/>
      <c r="LQ96" s="535"/>
      <c r="LR96" s="535"/>
      <c r="LS96" s="535"/>
      <c r="LT96" s="535"/>
      <c r="LU96" s="535"/>
      <c r="LV96" s="535"/>
      <c r="LW96" s="535"/>
    </row>
    <row r="97" spans="1:335" s="571" customFormat="1" ht="24" x14ac:dyDescent="0.25">
      <c r="A97" s="461" t="s">
        <v>1395</v>
      </c>
      <c r="B97" s="228" t="s">
        <v>653</v>
      </c>
      <c r="C97" s="228" t="s">
        <v>632</v>
      </c>
      <c r="D97" s="295" t="s">
        <v>805</v>
      </c>
      <c r="E97" s="229"/>
      <c r="F97" s="229" t="s">
        <v>640</v>
      </c>
      <c r="G97" s="229" t="s">
        <v>54</v>
      </c>
      <c r="H97" s="215">
        <v>2</v>
      </c>
      <c r="I97" s="347">
        <v>170</v>
      </c>
      <c r="J97" s="570">
        <f t="shared" si="17"/>
        <v>340</v>
      </c>
      <c r="K97" s="101"/>
      <c r="L97" s="573"/>
      <c r="M97" s="535"/>
      <c r="N97" s="535"/>
      <c r="O97" s="535"/>
      <c r="P97" s="535"/>
      <c r="Q97" s="535"/>
      <c r="R97" s="535"/>
      <c r="S97" s="535"/>
      <c r="T97" s="535"/>
      <c r="U97" s="535"/>
      <c r="V97" s="535"/>
      <c r="W97" s="535"/>
      <c r="X97" s="535"/>
      <c r="Y97" s="535"/>
      <c r="Z97" s="535"/>
      <c r="AA97" s="535"/>
      <c r="AB97" s="535"/>
      <c r="AC97" s="535"/>
      <c r="AD97" s="535"/>
      <c r="AE97" s="535"/>
      <c r="AF97" s="535"/>
      <c r="AG97" s="535"/>
      <c r="AH97" s="535"/>
      <c r="AI97" s="535"/>
      <c r="AJ97" s="535"/>
      <c r="AK97" s="535"/>
      <c r="AL97" s="535"/>
      <c r="AM97" s="535"/>
      <c r="AN97" s="535"/>
      <c r="AO97" s="535"/>
      <c r="AP97" s="535"/>
      <c r="AQ97" s="535"/>
      <c r="AR97" s="535"/>
      <c r="AS97" s="535"/>
      <c r="AT97" s="535"/>
      <c r="AU97" s="535"/>
      <c r="AV97" s="535"/>
      <c r="AW97" s="535"/>
      <c r="AX97" s="535"/>
      <c r="AY97" s="535"/>
      <c r="AZ97" s="535"/>
      <c r="BA97" s="535"/>
      <c r="BB97" s="535"/>
      <c r="BC97" s="535"/>
      <c r="BD97" s="535"/>
      <c r="BE97" s="535"/>
      <c r="BF97" s="535"/>
      <c r="BG97" s="535"/>
      <c r="BH97" s="535"/>
      <c r="BI97" s="535"/>
      <c r="BJ97" s="535"/>
      <c r="BK97" s="535"/>
      <c r="BL97" s="535"/>
      <c r="BM97" s="535"/>
      <c r="BN97" s="535"/>
      <c r="BO97" s="535"/>
      <c r="BP97" s="535"/>
      <c r="BQ97" s="535"/>
      <c r="BR97" s="535"/>
      <c r="BS97" s="535"/>
      <c r="BT97" s="535"/>
      <c r="BU97" s="535"/>
      <c r="BV97" s="535"/>
      <c r="BW97" s="535"/>
      <c r="BX97" s="535"/>
      <c r="BY97" s="535"/>
      <c r="BZ97" s="535"/>
      <c r="CA97" s="535"/>
      <c r="CB97" s="535"/>
      <c r="CC97" s="535"/>
      <c r="CD97" s="535"/>
      <c r="CE97" s="535"/>
      <c r="CF97" s="535"/>
      <c r="CG97" s="535"/>
      <c r="CH97" s="535"/>
      <c r="CI97" s="535"/>
      <c r="CJ97" s="535"/>
      <c r="CK97" s="535"/>
      <c r="CL97" s="535"/>
      <c r="CM97" s="535"/>
      <c r="CN97" s="535"/>
      <c r="CO97" s="535"/>
      <c r="CP97" s="535"/>
      <c r="CQ97" s="535"/>
      <c r="CR97" s="535"/>
      <c r="CS97" s="535"/>
      <c r="CT97" s="535"/>
      <c r="CU97" s="535"/>
      <c r="CV97" s="535"/>
      <c r="CW97" s="535"/>
      <c r="CX97" s="535"/>
      <c r="CY97" s="535"/>
      <c r="CZ97" s="535"/>
      <c r="DA97" s="535"/>
      <c r="DB97" s="535"/>
      <c r="DC97" s="535"/>
      <c r="DD97" s="535"/>
      <c r="DE97" s="535"/>
      <c r="DF97" s="535"/>
      <c r="DG97" s="535"/>
      <c r="DH97" s="535"/>
      <c r="DI97" s="535"/>
      <c r="DJ97" s="535"/>
      <c r="DK97" s="535"/>
      <c r="DL97" s="535"/>
      <c r="DM97" s="535"/>
      <c r="DN97" s="535"/>
      <c r="DO97" s="535"/>
      <c r="DP97" s="535"/>
      <c r="DQ97" s="535"/>
      <c r="DR97" s="535"/>
      <c r="DS97" s="535"/>
      <c r="DT97" s="535"/>
      <c r="DU97" s="535"/>
      <c r="DV97" s="535"/>
      <c r="DW97" s="535"/>
      <c r="DX97" s="535"/>
      <c r="DY97" s="535"/>
      <c r="DZ97" s="535"/>
      <c r="EA97" s="535"/>
      <c r="EB97" s="535"/>
      <c r="EC97" s="535"/>
      <c r="ED97" s="535"/>
      <c r="EE97" s="535"/>
      <c r="EF97" s="535"/>
      <c r="EG97" s="535"/>
      <c r="EH97" s="535"/>
      <c r="EI97" s="535"/>
      <c r="EJ97" s="535"/>
      <c r="EK97" s="535"/>
      <c r="EL97" s="535"/>
      <c r="EM97" s="535"/>
      <c r="EN97" s="535"/>
      <c r="EO97" s="535"/>
      <c r="EP97" s="535"/>
      <c r="EQ97" s="535"/>
      <c r="ER97" s="535"/>
      <c r="ES97" s="535"/>
      <c r="ET97" s="535"/>
      <c r="EU97" s="535"/>
      <c r="EV97" s="535"/>
      <c r="EW97" s="535"/>
      <c r="EX97" s="535"/>
      <c r="EY97" s="535"/>
      <c r="EZ97" s="535"/>
      <c r="FA97" s="535"/>
      <c r="FB97" s="535"/>
      <c r="FC97" s="535"/>
      <c r="FD97" s="535"/>
      <c r="FE97" s="535"/>
      <c r="FF97" s="535"/>
      <c r="FG97" s="535"/>
      <c r="FH97" s="535"/>
      <c r="FI97" s="535"/>
      <c r="FJ97" s="535"/>
      <c r="FK97" s="535"/>
      <c r="FL97" s="535"/>
      <c r="FM97" s="535"/>
      <c r="FN97" s="535"/>
      <c r="FO97" s="535"/>
      <c r="FP97" s="535"/>
      <c r="FQ97" s="535"/>
      <c r="FR97" s="535"/>
      <c r="FS97" s="535"/>
      <c r="FT97" s="535"/>
      <c r="FU97" s="535"/>
      <c r="FV97" s="535"/>
      <c r="FW97" s="535"/>
      <c r="FX97" s="535"/>
      <c r="FY97" s="535"/>
      <c r="FZ97" s="535"/>
      <c r="GA97" s="535"/>
      <c r="GB97" s="535"/>
      <c r="GC97" s="535"/>
      <c r="GD97" s="535"/>
      <c r="GE97" s="535"/>
      <c r="GF97" s="535"/>
      <c r="GG97" s="535"/>
      <c r="GH97" s="535"/>
      <c r="GI97" s="535"/>
      <c r="GJ97" s="535"/>
      <c r="GK97" s="535"/>
      <c r="GL97" s="535"/>
      <c r="GM97" s="535"/>
      <c r="GN97" s="535"/>
      <c r="GO97" s="535"/>
      <c r="GP97" s="535"/>
      <c r="GQ97" s="535"/>
      <c r="GR97" s="535"/>
      <c r="GS97" s="535"/>
      <c r="GT97" s="535"/>
      <c r="GU97" s="535"/>
      <c r="GV97" s="535"/>
      <c r="GW97" s="535"/>
      <c r="GX97" s="535"/>
      <c r="GY97" s="535"/>
      <c r="GZ97" s="535"/>
      <c r="HA97" s="535"/>
      <c r="HB97" s="535"/>
      <c r="HC97" s="535"/>
      <c r="HD97" s="535"/>
      <c r="HE97" s="535"/>
      <c r="HF97" s="535"/>
      <c r="HG97" s="535"/>
      <c r="HH97" s="535"/>
      <c r="HI97" s="535"/>
      <c r="HJ97" s="535"/>
      <c r="HK97" s="535"/>
      <c r="HL97" s="535"/>
      <c r="HM97" s="535"/>
      <c r="HN97" s="535"/>
      <c r="HO97" s="535"/>
      <c r="HP97" s="535"/>
      <c r="HQ97" s="535"/>
      <c r="HR97" s="535"/>
      <c r="HS97" s="535"/>
      <c r="HT97" s="535"/>
      <c r="HU97" s="535"/>
      <c r="HV97" s="535"/>
      <c r="HW97" s="535"/>
      <c r="HX97" s="535"/>
      <c r="HY97" s="535"/>
      <c r="HZ97" s="535"/>
      <c r="IA97" s="535"/>
      <c r="IB97" s="535"/>
      <c r="IC97" s="535"/>
      <c r="ID97" s="535"/>
      <c r="IE97" s="535"/>
      <c r="IF97" s="535"/>
      <c r="IG97" s="535"/>
      <c r="IH97" s="535"/>
      <c r="II97" s="535"/>
      <c r="IJ97" s="535"/>
      <c r="IK97" s="535"/>
      <c r="IL97" s="535"/>
      <c r="IM97" s="535"/>
      <c r="IN97" s="535"/>
      <c r="IO97" s="535"/>
      <c r="IP97" s="535"/>
      <c r="IQ97" s="535"/>
      <c r="IR97" s="535"/>
      <c r="IS97" s="535"/>
      <c r="IT97" s="535"/>
      <c r="IU97" s="535"/>
      <c r="IV97" s="535"/>
      <c r="IW97" s="535"/>
      <c r="IX97" s="535"/>
      <c r="IY97" s="535"/>
      <c r="IZ97" s="535"/>
      <c r="JA97" s="535"/>
      <c r="JB97" s="535"/>
      <c r="JC97" s="535"/>
      <c r="JD97" s="535"/>
      <c r="JE97" s="535"/>
      <c r="JF97" s="535"/>
      <c r="JG97" s="535"/>
      <c r="JH97" s="535"/>
      <c r="JI97" s="535"/>
      <c r="JJ97" s="535"/>
      <c r="JK97" s="535"/>
      <c r="JL97" s="535"/>
      <c r="JM97" s="535"/>
      <c r="JN97" s="535"/>
      <c r="JO97" s="535"/>
      <c r="JP97" s="535"/>
      <c r="JQ97" s="535"/>
      <c r="JR97" s="535"/>
      <c r="JS97" s="535"/>
      <c r="JT97" s="535"/>
      <c r="JU97" s="535"/>
      <c r="JV97" s="535"/>
      <c r="JW97" s="535"/>
      <c r="JX97" s="535"/>
      <c r="JY97" s="535"/>
      <c r="JZ97" s="535"/>
      <c r="KA97" s="535"/>
      <c r="KB97" s="535"/>
      <c r="KC97" s="535"/>
      <c r="KD97" s="535"/>
      <c r="KE97" s="535"/>
      <c r="KF97" s="535"/>
      <c r="KG97" s="535"/>
      <c r="KH97" s="535"/>
      <c r="KI97" s="535"/>
      <c r="KJ97" s="535"/>
      <c r="KK97" s="535"/>
      <c r="KL97" s="535"/>
      <c r="KM97" s="535"/>
      <c r="KN97" s="535"/>
      <c r="KO97" s="535"/>
      <c r="KP97" s="535"/>
      <c r="KQ97" s="535"/>
      <c r="KR97" s="535"/>
      <c r="KS97" s="535"/>
      <c r="KT97" s="535"/>
      <c r="KU97" s="535"/>
      <c r="KV97" s="535"/>
      <c r="KW97" s="535"/>
      <c r="KX97" s="535"/>
      <c r="KY97" s="535"/>
      <c r="KZ97" s="535"/>
      <c r="LA97" s="535"/>
      <c r="LB97" s="535"/>
      <c r="LC97" s="535"/>
      <c r="LD97" s="535"/>
      <c r="LE97" s="535"/>
      <c r="LF97" s="535"/>
      <c r="LG97" s="535"/>
      <c r="LH97" s="535"/>
      <c r="LI97" s="535"/>
      <c r="LJ97" s="535"/>
      <c r="LK97" s="535"/>
      <c r="LL97" s="535"/>
      <c r="LM97" s="535"/>
      <c r="LN97" s="535"/>
      <c r="LO97" s="535"/>
      <c r="LP97" s="535"/>
      <c r="LQ97" s="535"/>
      <c r="LR97" s="535"/>
      <c r="LS97" s="535"/>
      <c r="LT97" s="535"/>
      <c r="LU97" s="535"/>
      <c r="LV97" s="535"/>
      <c r="LW97" s="535"/>
    </row>
    <row r="98" spans="1:335" s="571" customFormat="1" ht="15" customHeight="1" x14ac:dyDescent="0.25">
      <c r="A98" s="461" t="s">
        <v>1396</v>
      </c>
      <c r="B98" s="228" t="s">
        <v>654</v>
      </c>
      <c r="C98" s="228" t="s">
        <v>633</v>
      </c>
      <c r="D98" s="295" t="s">
        <v>806</v>
      </c>
      <c r="E98" s="229"/>
      <c r="F98" s="229" t="s">
        <v>636</v>
      </c>
      <c r="G98" s="229" t="s">
        <v>54</v>
      </c>
      <c r="H98" s="215">
        <v>2</v>
      </c>
      <c r="I98" s="347">
        <v>12</v>
      </c>
      <c r="J98" s="570">
        <f t="shared" si="17"/>
        <v>24</v>
      </c>
      <c r="K98" s="101"/>
      <c r="L98" s="535"/>
      <c r="M98" s="535"/>
      <c r="N98" s="535"/>
      <c r="O98" s="535"/>
      <c r="P98" s="535"/>
      <c r="Q98" s="535"/>
      <c r="R98" s="535"/>
      <c r="S98" s="535"/>
      <c r="T98" s="535"/>
      <c r="U98" s="535"/>
      <c r="V98" s="535"/>
      <c r="W98" s="535"/>
      <c r="X98" s="535"/>
      <c r="Y98" s="535"/>
      <c r="Z98" s="535"/>
      <c r="AA98" s="535"/>
      <c r="AB98" s="535"/>
      <c r="AC98" s="535"/>
      <c r="AD98" s="535"/>
      <c r="AE98" s="535"/>
      <c r="AF98" s="535"/>
      <c r="AG98" s="535"/>
      <c r="AH98" s="535"/>
      <c r="AI98" s="535"/>
      <c r="AJ98" s="535"/>
      <c r="AK98" s="535"/>
      <c r="AL98" s="535"/>
      <c r="AM98" s="535"/>
      <c r="AN98" s="535"/>
      <c r="AO98" s="535"/>
      <c r="AP98" s="535"/>
      <c r="AQ98" s="535"/>
      <c r="AR98" s="535"/>
      <c r="AS98" s="535"/>
      <c r="AT98" s="535"/>
      <c r="AU98" s="535"/>
      <c r="AV98" s="535"/>
      <c r="AW98" s="535"/>
      <c r="AX98" s="535"/>
      <c r="AY98" s="535"/>
      <c r="AZ98" s="535"/>
      <c r="BA98" s="535"/>
      <c r="BB98" s="535"/>
      <c r="BC98" s="535"/>
      <c r="BD98" s="535"/>
      <c r="BE98" s="535"/>
      <c r="BF98" s="535"/>
      <c r="BG98" s="535"/>
      <c r="BH98" s="535"/>
      <c r="BI98" s="535"/>
      <c r="BJ98" s="535"/>
      <c r="BK98" s="535"/>
      <c r="BL98" s="535"/>
      <c r="BM98" s="535"/>
      <c r="BN98" s="535"/>
      <c r="BO98" s="535"/>
      <c r="BP98" s="535"/>
      <c r="BQ98" s="535"/>
      <c r="BR98" s="535"/>
      <c r="BS98" s="535"/>
      <c r="BT98" s="535"/>
      <c r="BU98" s="535"/>
      <c r="BV98" s="535"/>
      <c r="BW98" s="535"/>
      <c r="BX98" s="535"/>
      <c r="BY98" s="535"/>
      <c r="BZ98" s="535"/>
      <c r="CA98" s="535"/>
      <c r="CB98" s="535"/>
      <c r="CC98" s="535"/>
      <c r="CD98" s="535"/>
      <c r="CE98" s="535"/>
      <c r="CF98" s="535"/>
      <c r="CG98" s="535"/>
      <c r="CH98" s="535"/>
      <c r="CI98" s="535"/>
      <c r="CJ98" s="535"/>
      <c r="CK98" s="535"/>
      <c r="CL98" s="535"/>
      <c r="CM98" s="535"/>
      <c r="CN98" s="535"/>
      <c r="CO98" s="535"/>
      <c r="CP98" s="535"/>
      <c r="CQ98" s="535"/>
      <c r="CR98" s="535"/>
      <c r="CS98" s="535"/>
      <c r="CT98" s="535"/>
      <c r="CU98" s="535"/>
      <c r="CV98" s="535"/>
      <c r="CW98" s="535"/>
      <c r="CX98" s="535"/>
      <c r="CY98" s="535"/>
      <c r="CZ98" s="535"/>
      <c r="DA98" s="535"/>
      <c r="DB98" s="535"/>
      <c r="DC98" s="535"/>
      <c r="DD98" s="535"/>
      <c r="DE98" s="535"/>
      <c r="DF98" s="535"/>
      <c r="DG98" s="535"/>
      <c r="DH98" s="535"/>
      <c r="DI98" s="535"/>
      <c r="DJ98" s="535"/>
      <c r="DK98" s="535"/>
      <c r="DL98" s="535"/>
      <c r="DM98" s="535"/>
      <c r="DN98" s="535"/>
      <c r="DO98" s="535"/>
      <c r="DP98" s="535"/>
      <c r="DQ98" s="535"/>
      <c r="DR98" s="535"/>
      <c r="DS98" s="535"/>
      <c r="DT98" s="535"/>
      <c r="DU98" s="535"/>
      <c r="DV98" s="535"/>
      <c r="DW98" s="535"/>
      <c r="DX98" s="535"/>
      <c r="DY98" s="535"/>
      <c r="DZ98" s="535"/>
      <c r="EA98" s="535"/>
      <c r="EB98" s="535"/>
      <c r="EC98" s="535"/>
      <c r="ED98" s="535"/>
      <c r="EE98" s="535"/>
      <c r="EF98" s="535"/>
      <c r="EG98" s="535"/>
      <c r="EH98" s="535"/>
      <c r="EI98" s="535"/>
      <c r="EJ98" s="535"/>
      <c r="EK98" s="535"/>
      <c r="EL98" s="535"/>
      <c r="EM98" s="535"/>
      <c r="EN98" s="535"/>
      <c r="EO98" s="535"/>
      <c r="EP98" s="535"/>
      <c r="EQ98" s="535"/>
      <c r="ER98" s="535"/>
      <c r="ES98" s="535"/>
      <c r="ET98" s="535"/>
      <c r="EU98" s="535"/>
      <c r="EV98" s="535"/>
      <c r="EW98" s="535"/>
      <c r="EX98" s="535"/>
      <c r="EY98" s="535"/>
      <c r="EZ98" s="535"/>
      <c r="FA98" s="535"/>
      <c r="FB98" s="535"/>
      <c r="FC98" s="535"/>
      <c r="FD98" s="535"/>
      <c r="FE98" s="535"/>
      <c r="FF98" s="535"/>
      <c r="FG98" s="535"/>
      <c r="FH98" s="535"/>
      <c r="FI98" s="535"/>
      <c r="FJ98" s="535"/>
      <c r="FK98" s="535"/>
      <c r="FL98" s="535"/>
      <c r="FM98" s="535"/>
      <c r="FN98" s="535"/>
      <c r="FO98" s="535"/>
      <c r="FP98" s="535"/>
      <c r="FQ98" s="535"/>
      <c r="FR98" s="535"/>
      <c r="FS98" s="535"/>
      <c r="FT98" s="535"/>
      <c r="FU98" s="535"/>
      <c r="FV98" s="535"/>
      <c r="FW98" s="535"/>
      <c r="FX98" s="535"/>
      <c r="FY98" s="535"/>
      <c r="FZ98" s="535"/>
      <c r="GA98" s="535"/>
      <c r="GB98" s="535"/>
      <c r="GC98" s="535"/>
      <c r="GD98" s="535"/>
      <c r="GE98" s="535"/>
      <c r="GF98" s="535"/>
      <c r="GG98" s="535"/>
      <c r="GH98" s="535"/>
      <c r="GI98" s="535"/>
      <c r="GJ98" s="535"/>
      <c r="GK98" s="535"/>
      <c r="GL98" s="535"/>
      <c r="GM98" s="535"/>
      <c r="GN98" s="535"/>
      <c r="GO98" s="535"/>
      <c r="GP98" s="535"/>
      <c r="GQ98" s="535"/>
      <c r="GR98" s="535"/>
      <c r="GS98" s="535"/>
      <c r="GT98" s="535"/>
      <c r="GU98" s="535"/>
      <c r="GV98" s="535"/>
      <c r="GW98" s="535"/>
      <c r="GX98" s="535"/>
      <c r="GY98" s="535"/>
      <c r="GZ98" s="535"/>
      <c r="HA98" s="535"/>
      <c r="HB98" s="535"/>
      <c r="HC98" s="535"/>
      <c r="HD98" s="535"/>
      <c r="HE98" s="535"/>
      <c r="HF98" s="535"/>
      <c r="HG98" s="535"/>
      <c r="HH98" s="535"/>
      <c r="HI98" s="535"/>
      <c r="HJ98" s="535"/>
      <c r="HK98" s="535"/>
      <c r="HL98" s="535"/>
      <c r="HM98" s="535"/>
      <c r="HN98" s="535"/>
      <c r="HO98" s="535"/>
      <c r="HP98" s="535"/>
      <c r="HQ98" s="535"/>
      <c r="HR98" s="535"/>
      <c r="HS98" s="535"/>
      <c r="HT98" s="535"/>
      <c r="HU98" s="535"/>
      <c r="HV98" s="535"/>
      <c r="HW98" s="535"/>
      <c r="HX98" s="535"/>
      <c r="HY98" s="535"/>
      <c r="HZ98" s="535"/>
      <c r="IA98" s="535"/>
      <c r="IB98" s="535"/>
      <c r="IC98" s="535"/>
      <c r="ID98" s="535"/>
      <c r="IE98" s="535"/>
      <c r="IF98" s="535"/>
      <c r="IG98" s="535"/>
      <c r="IH98" s="535"/>
      <c r="II98" s="535"/>
      <c r="IJ98" s="535"/>
      <c r="IK98" s="535"/>
      <c r="IL98" s="535"/>
      <c r="IM98" s="535"/>
      <c r="IN98" s="535"/>
      <c r="IO98" s="535"/>
      <c r="IP98" s="535"/>
      <c r="IQ98" s="535"/>
      <c r="IR98" s="535"/>
      <c r="IS98" s="535"/>
      <c r="IT98" s="535"/>
      <c r="IU98" s="535"/>
      <c r="IV98" s="535"/>
      <c r="IW98" s="535"/>
      <c r="IX98" s="535"/>
      <c r="IY98" s="535"/>
      <c r="IZ98" s="535"/>
      <c r="JA98" s="535"/>
      <c r="JB98" s="535"/>
      <c r="JC98" s="535"/>
      <c r="JD98" s="535"/>
      <c r="JE98" s="535"/>
      <c r="JF98" s="535"/>
      <c r="JG98" s="535"/>
      <c r="JH98" s="535"/>
      <c r="JI98" s="535"/>
      <c r="JJ98" s="535"/>
      <c r="JK98" s="535"/>
      <c r="JL98" s="535"/>
      <c r="JM98" s="535"/>
      <c r="JN98" s="535"/>
      <c r="JO98" s="535"/>
      <c r="JP98" s="535"/>
      <c r="JQ98" s="535"/>
      <c r="JR98" s="535"/>
      <c r="JS98" s="535"/>
      <c r="JT98" s="535"/>
      <c r="JU98" s="535"/>
      <c r="JV98" s="535"/>
      <c r="JW98" s="535"/>
      <c r="JX98" s="535"/>
      <c r="JY98" s="535"/>
      <c r="JZ98" s="535"/>
      <c r="KA98" s="535"/>
      <c r="KB98" s="535"/>
      <c r="KC98" s="535"/>
      <c r="KD98" s="535"/>
      <c r="KE98" s="535"/>
      <c r="KF98" s="535"/>
      <c r="KG98" s="535"/>
      <c r="KH98" s="535"/>
      <c r="KI98" s="535"/>
      <c r="KJ98" s="535"/>
      <c r="KK98" s="535"/>
      <c r="KL98" s="535"/>
      <c r="KM98" s="535"/>
      <c r="KN98" s="535"/>
      <c r="KO98" s="535"/>
      <c r="KP98" s="535"/>
      <c r="KQ98" s="535"/>
      <c r="KR98" s="535"/>
      <c r="KS98" s="535"/>
      <c r="KT98" s="535"/>
      <c r="KU98" s="535"/>
      <c r="KV98" s="535"/>
      <c r="KW98" s="535"/>
      <c r="KX98" s="535"/>
      <c r="KY98" s="535"/>
      <c r="KZ98" s="535"/>
      <c r="LA98" s="535"/>
      <c r="LB98" s="535"/>
      <c r="LC98" s="535"/>
      <c r="LD98" s="535"/>
      <c r="LE98" s="535"/>
      <c r="LF98" s="535"/>
      <c r="LG98" s="535"/>
      <c r="LH98" s="535"/>
      <c r="LI98" s="535"/>
      <c r="LJ98" s="535"/>
      <c r="LK98" s="535"/>
      <c r="LL98" s="535"/>
      <c r="LM98" s="535"/>
      <c r="LN98" s="535"/>
      <c r="LO98" s="535"/>
      <c r="LP98" s="535"/>
      <c r="LQ98" s="535"/>
      <c r="LR98" s="535"/>
      <c r="LS98" s="535"/>
      <c r="LT98" s="535"/>
      <c r="LU98" s="535"/>
      <c r="LV98" s="535"/>
      <c r="LW98" s="535"/>
    </row>
    <row r="99" spans="1:335" s="571" customFormat="1" ht="24" x14ac:dyDescent="0.25">
      <c r="A99" s="461" t="s">
        <v>1252</v>
      </c>
      <c r="B99" s="228" t="s">
        <v>655</v>
      </c>
      <c r="C99" s="228" t="s">
        <v>634</v>
      </c>
      <c r="D99" s="295" t="s">
        <v>807</v>
      </c>
      <c r="E99" s="229"/>
      <c r="F99" s="229" t="s">
        <v>636</v>
      </c>
      <c r="G99" s="229" t="s">
        <v>54</v>
      </c>
      <c r="H99" s="215">
        <v>1</v>
      </c>
      <c r="I99" s="347">
        <v>55</v>
      </c>
      <c r="J99" s="570">
        <f t="shared" si="17"/>
        <v>55</v>
      </c>
      <c r="K99" s="101"/>
      <c r="L99" s="535"/>
      <c r="M99" s="535"/>
      <c r="N99" s="535"/>
      <c r="O99" s="535"/>
      <c r="P99" s="535"/>
      <c r="Q99" s="535"/>
      <c r="R99" s="535"/>
      <c r="S99" s="535"/>
      <c r="T99" s="535"/>
      <c r="U99" s="535"/>
      <c r="V99" s="535"/>
      <c r="W99" s="535"/>
      <c r="X99" s="535"/>
      <c r="Y99" s="535"/>
      <c r="Z99" s="535"/>
      <c r="AA99" s="535"/>
      <c r="AB99" s="535"/>
      <c r="AC99" s="535"/>
      <c r="AD99" s="535"/>
      <c r="AE99" s="535"/>
      <c r="AF99" s="535"/>
      <c r="AG99" s="535"/>
      <c r="AH99" s="535"/>
      <c r="AI99" s="535"/>
      <c r="AJ99" s="535"/>
      <c r="AK99" s="535"/>
      <c r="AL99" s="535"/>
      <c r="AM99" s="535"/>
      <c r="AN99" s="535"/>
      <c r="AO99" s="535"/>
      <c r="AP99" s="535"/>
      <c r="AQ99" s="535"/>
      <c r="AR99" s="535"/>
      <c r="AS99" s="535"/>
      <c r="AT99" s="535"/>
      <c r="AU99" s="535"/>
      <c r="AV99" s="535"/>
      <c r="AW99" s="535"/>
      <c r="AX99" s="535"/>
      <c r="AY99" s="535"/>
      <c r="AZ99" s="535"/>
      <c r="BA99" s="535"/>
      <c r="BB99" s="535"/>
      <c r="BC99" s="535"/>
      <c r="BD99" s="535"/>
      <c r="BE99" s="535"/>
      <c r="BF99" s="535"/>
      <c r="BG99" s="535"/>
      <c r="BH99" s="535"/>
      <c r="BI99" s="535"/>
      <c r="BJ99" s="535"/>
      <c r="BK99" s="535"/>
      <c r="BL99" s="535"/>
      <c r="BM99" s="535"/>
      <c r="BN99" s="535"/>
      <c r="BO99" s="535"/>
      <c r="BP99" s="535"/>
      <c r="BQ99" s="535"/>
      <c r="BR99" s="535"/>
      <c r="BS99" s="535"/>
      <c r="BT99" s="535"/>
      <c r="BU99" s="535"/>
      <c r="BV99" s="535"/>
      <c r="BW99" s="535"/>
      <c r="BX99" s="535"/>
      <c r="BY99" s="535"/>
      <c r="BZ99" s="535"/>
      <c r="CA99" s="535"/>
      <c r="CB99" s="535"/>
      <c r="CC99" s="535"/>
      <c r="CD99" s="535"/>
      <c r="CE99" s="535"/>
      <c r="CF99" s="535"/>
      <c r="CG99" s="535"/>
      <c r="CH99" s="535"/>
      <c r="CI99" s="535"/>
      <c r="CJ99" s="535"/>
      <c r="CK99" s="535"/>
      <c r="CL99" s="535"/>
      <c r="CM99" s="535"/>
      <c r="CN99" s="535"/>
      <c r="CO99" s="535"/>
      <c r="CP99" s="535"/>
      <c r="CQ99" s="535"/>
      <c r="CR99" s="535"/>
      <c r="CS99" s="535"/>
      <c r="CT99" s="535"/>
      <c r="CU99" s="535"/>
      <c r="CV99" s="535"/>
      <c r="CW99" s="535"/>
      <c r="CX99" s="535"/>
      <c r="CY99" s="535"/>
      <c r="CZ99" s="535"/>
      <c r="DA99" s="535"/>
      <c r="DB99" s="535"/>
      <c r="DC99" s="535"/>
      <c r="DD99" s="535"/>
      <c r="DE99" s="535"/>
      <c r="DF99" s="535"/>
      <c r="DG99" s="535"/>
      <c r="DH99" s="535"/>
      <c r="DI99" s="535"/>
      <c r="DJ99" s="535"/>
      <c r="DK99" s="535"/>
      <c r="DL99" s="535"/>
      <c r="DM99" s="535"/>
      <c r="DN99" s="535"/>
      <c r="DO99" s="535"/>
      <c r="DP99" s="535"/>
      <c r="DQ99" s="535"/>
      <c r="DR99" s="535"/>
      <c r="DS99" s="535"/>
      <c r="DT99" s="535"/>
      <c r="DU99" s="535"/>
      <c r="DV99" s="535"/>
      <c r="DW99" s="535"/>
      <c r="DX99" s="535"/>
      <c r="DY99" s="535"/>
      <c r="DZ99" s="535"/>
      <c r="EA99" s="535"/>
      <c r="EB99" s="535"/>
      <c r="EC99" s="535"/>
      <c r="ED99" s="535"/>
      <c r="EE99" s="535"/>
      <c r="EF99" s="535"/>
      <c r="EG99" s="535"/>
      <c r="EH99" s="535"/>
      <c r="EI99" s="535"/>
      <c r="EJ99" s="535"/>
      <c r="EK99" s="535"/>
      <c r="EL99" s="535"/>
      <c r="EM99" s="535"/>
      <c r="EN99" s="535"/>
      <c r="EO99" s="535"/>
      <c r="EP99" s="535"/>
      <c r="EQ99" s="535"/>
      <c r="ER99" s="535"/>
      <c r="ES99" s="535"/>
      <c r="ET99" s="535"/>
      <c r="EU99" s="535"/>
      <c r="EV99" s="535"/>
      <c r="EW99" s="535"/>
      <c r="EX99" s="535"/>
      <c r="EY99" s="535"/>
      <c r="EZ99" s="535"/>
      <c r="FA99" s="535"/>
      <c r="FB99" s="535"/>
      <c r="FC99" s="535"/>
      <c r="FD99" s="535"/>
      <c r="FE99" s="535"/>
      <c r="FF99" s="535"/>
      <c r="FG99" s="535"/>
      <c r="FH99" s="535"/>
      <c r="FI99" s="535"/>
      <c r="FJ99" s="535"/>
      <c r="FK99" s="535"/>
      <c r="FL99" s="535"/>
      <c r="FM99" s="535"/>
      <c r="FN99" s="535"/>
      <c r="FO99" s="535"/>
      <c r="FP99" s="535"/>
      <c r="FQ99" s="535"/>
      <c r="FR99" s="535"/>
      <c r="FS99" s="535"/>
      <c r="FT99" s="535"/>
      <c r="FU99" s="535"/>
      <c r="FV99" s="535"/>
      <c r="FW99" s="535"/>
      <c r="FX99" s="535"/>
      <c r="FY99" s="535"/>
      <c r="FZ99" s="535"/>
      <c r="GA99" s="535"/>
      <c r="GB99" s="535"/>
      <c r="GC99" s="535"/>
      <c r="GD99" s="535"/>
      <c r="GE99" s="535"/>
      <c r="GF99" s="535"/>
      <c r="GG99" s="535"/>
      <c r="GH99" s="535"/>
      <c r="GI99" s="535"/>
      <c r="GJ99" s="535"/>
      <c r="GK99" s="535"/>
      <c r="GL99" s="535"/>
      <c r="GM99" s="535"/>
      <c r="GN99" s="535"/>
      <c r="GO99" s="535"/>
      <c r="GP99" s="535"/>
      <c r="GQ99" s="535"/>
      <c r="GR99" s="535"/>
      <c r="GS99" s="535"/>
      <c r="GT99" s="535"/>
      <c r="GU99" s="535"/>
      <c r="GV99" s="535"/>
      <c r="GW99" s="535"/>
      <c r="GX99" s="535"/>
      <c r="GY99" s="535"/>
      <c r="GZ99" s="535"/>
      <c r="HA99" s="535"/>
      <c r="HB99" s="535"/>
      <c r="HC99" s="535"/>
      <c r="HD99" s="535"/>
      <c r="HE99" s="535"/>
      <c r="HF99" s="535"/>
      <c r="HG99" s="535"/>
      <c r="HH99" s="535"/>
      <c r="HI99" s="535"/>
      <c r="HJ99" s="535"/>
      <c r="HK99" s="535"/>
      <c r="HL99" s="535"/>
      <c r="HM99" s="535"/>
      <c r="HN99" s="535"/>
      <c r="HO99" s="535"/>
      <c r="HP99" s="535"/>
      <c r="HQ99" s="535"/>
      <c r="HR99" s="535"/>
      <c r="HS99" s="535"/>
      <c r="HT99" s="535"/>
      <c r="HU99" s="535"/>
      <c r="HV99" s="535"/>
      <c r="HW99" s="535"/>
      <c r="HX99" s="535"/>
      <c r="HY99" s="535"/>
      <c r="HZ99" s="535"/>
      <c r="IA99" s="535"/>
      <c r="IB99" s="535"/>
      <c r="IC99" s="535"/>
      <c r="ID99" s="535"/>
      <c r="IE99" s="535"/>
      <c r="IF99" s="535"/>
      <c r="IG99" s="535"/>
      <c r="IH99" s="535"/>
      <c r="II99" s="535"/>
      <c r="IJ99" s="535"/>
      <c r="IK99" s="535"/>
      <c r="IL99" s="535"/>
      <c r="IM99" s="535"/>
      <c r="IN99" s="535"/>
      <c r="IO99" s="535"/>
      <c r="IP99" s="535"/>
      <c r="IQ99" s="535"/>
      <c r="IR99" s="535"/>
      <c r="IS99" s="535"/>
      <c r="IT99" s="535"/>
      <c r="IU99" s="535"/>
      <c r="IV99" s="535"/>
      <c r="IW99" s="535"/>
      <c r="IX99" s="535"/>
      <c r="IY99" s="535"/>
      <c r="IZ99" s="535"/>
      <c r="JA99" s="535"/>
      <c r="JB99" s="535"/>
      <c r="JC99" s="535"/>
      <c r="JD99" s="535"/>
      <c r="JE99" s="535"/>
      <c r="JF99" s="535"/>
      <c r="JG99" s="535"/>
      <c r="JH99" s="535"/>
      <c r="JI99" s="535"/>
      <c r="JJ99" s="535"/>
      <c r="JK99" s="535"/>
      <c r="JL99" s="535"/>
      <c r="JM99" s="535"/>
      <c r="JN99" s="535"/>
      <c r="JO99" s="535"/>
      <c r="JP99" s="535"/>
      <c r="JQ99" s="535"/>
      <c r="JR99" s="535"/>
      <c r="JS99" s="535"/>
      <c r="JT99" s="535"/>
      <c r="JU99" s="535"/>
      <c r="JV99" s="535"/>
      <c r="JW99" s="535"/>
      <c r="JX99" s="535"/>
      <c r="JY99" s="535"/>
      <c r="JZ99" s="535"/>
      <c r="KA99" s="535"/>
      <c r="KB99" s="535"/>
      <c r="KC99" s="535"/>
      <c r="KD99" s="535"/>
      <c r="KE99" s="535"/>
      <c r="KF99" s="535"/>
      <c r="KG99" s="535"/>
      <c r="KH99" s="535"/>
      <c r="KI99" s="535"/>
      <c r="KJ99" s="535"/>
      <c r="KK99" s="535"/>
      <c r="KL99" s="535"/>
      <c r="KM99" s="535"/>
      <c r="KN99" s="535"/>
      <c r="KO99" s="535"/>
      <c r="KP99" s="535"/>
      <c r="KQ99" s="535"/>
      <c r="KR99" s="535"/>
      <c r="KS99" s="535"/>
      <c r="KT99" s="535"/>
      <c r="KU99" s="535"/>
      <c r="KV99" s="535"/>
      <c r="KW99" s="535"/>
      <c r="KX99" s="535"/>
      <c r="KY99" s="535"/>
      <c r="KZ99" s="535"/>
      <c r="LA99" s="535"/>
      <c r="LB99" s="535"/>
      <c r="LC99" s="535"/>
      <c r="LD99" s="535"/>
      <c r="LE99" s="535"/>
      <c r="LF99" s="535"/>
      <c r="LG99" s="535"/>
      <c r="LH99" s="535"/>
      <c r="LI99" s="535"/>
      <c r="LJ99" s="535"/>
      <c r="LK99" s="535"/>
      <c r="LL99" s="535"/>
      <c r="LM99" s="535"/>
      <c r="LN99" s="535"/>
      <c r="LO99" s="535"/>
      <c r="LP99" s="535"/>
      <c r="LQ99" s="535"/>
      <c r="LR99" s="535"/>
      <c r="LS99" s="535"/>
      <c r="LT99" s="535"/>
      <c r="LU99" s="535"/>
      <c r="LV99" s="535"/>
      <c r="LW99" s="535"/>
    </row>
    <row r="100" spans="1:335" s="571" customFormat="1" ht="15" customHeight="1" x14ac:dyDescent="0.25">
      <c r="A100" s="461" t="s">
        <v>1253</v>
      </c>
      <c r="B100" s="228" t="s">
        <v>656</v>
      </c>
      <c r="C100" s="228" t="s">
        <v>635</v>
      </c>
      <c r="D100" s="295" t="s">
        <v>808</v>
      </c>
      <c r="E100" s="229"/>
      <c r="F100" s="229" t="s">
        <v>641</v>
      </c>
      <c r="G100" s="229" t="s">
        <v>43</v>
      </c>
      <c r="H100" s="215">
        <v>450</v>
      </c>
      <c r="I100" s="347">
        <v>0.6</v>
      </c>
      <c r="J100" s="570">
        <f t="shared" si="17"/>
        <v>270</v>
      </c>
      <c r="K100" s="101"/>
      <c r="L100" s="535"/>
      <c r="M100" s="535"/>
      <c r="N100" s="535"/>
      <c r="O100" s="535"/>
      <c r="P100" s="535"/>
      <c r="Q100" s="535"/>
      <c r="R100" s="535"/>
      <c r="S100" s="535"/>
      <c r="T100" s="535"/>
      <c r="U100" s="535"/>
      <c r="V100" s="535"/>
      <c r="W100" s="535"/>
      <c r="X100" s="535"/>
      <c r="Y100" s="535"/>
      <c r="Z100" s="535"/>
      <c r="AA100" s="535"/>
      <c r="AB100" s="535"/>
      <c r="AC100" s="535"/>
      <c r="AD100" s="535"/>
      <c r="AE100" s="535"/>
      <c r="AF100" s="535"/>
      <c r="AG100" s="535"/>
      <c r="AH100" s="535"/>
      <c r="AI100" s="535"/>
      <c r="AJ100" s="535"/>
      <c r="AK100" s="535"/>
      <c r="AL100" s="535"/>
      <c r="AM100" s="535"/>
      <c r="AN100" s="535"/>
      <c r="AO100" s="535"/>
      <c r="AP100" s="535"/>
      <c r="AQ100" s="535"/>
      <c r="AR100" s="535"/>
      <c r="AS100" s="535"/>
      <c r="AT100" s="535"/>
      <c r="AU100" s="535"/>
      <c r="AV100" s="535"/>
      <c r="AW100" s="535"/>
      <c r="AX100" s="535"/>
      <c r="AY100" s="535"/>
      <c r="AZ100" s="535"/>
      <c r="BA100" s="535"/>
      <c r="BB100" s="535"/>
      <c r="BC100" s="535"/>
      <c r="BD100" s="535"/>
      <c r="BE100" s="535"/>
      <c r="BF100" s="535"/>
      <c r="BG100" s="535"/>
      <c r="BH100" s="535"/>
      <c r="BI100" s="535"/>
      <c r="BJ100" s="535"/>
      <c r="BK100" s="535"/>
      <c r="BL100" s="535"/>
      <c r="BM100" s="535"/>
      <c r="BN100" s="535"/>
      <c r="BO100" s="535"/>
      <c r="BP100" s="535"/>
      <c r="BQ100" s="535"/>
      <c r="BR100" s="535"/>
      <c r="BS100" s="535"/>
      <c r="BT100" s="535"/>
      <c r="BU100" s="535"/>
      <c r="BV100" s="535"/>
      <c r="BW100" s="535"/>
      <c r="BX100" s="535"/>
      <c r="BY100" s="535"/>
      <c r="BZ100" s="535"/>
      <c r="CA100" s="535"/>
      <c r="CB100" s="535"/>
      <c r="CC100" s="535"/>
      <c r="CD100" s="535"/>
      <c r="CE100" s="535"/>
      <c r="CF100" s="535"/>
      <c r="CG100" s="535"/>
      <c r="CH100" s="535"/>
      <c r="CI100" s="535"/>
      <c r="CJ100" s="535"/>
      <c r="CK100" s="535"/>
      <c r="CL100" s="535"/>
      <c r="CM100" s="535"/>
      <c r="CN100" s="535"/>
      <c r="CO100" s="535"/>
      <c r="CP100" s="535"/>
      <c r="CQ100" s="535"/>
      <c r="CR100" s="535"/>
      <c r="CS100" s="535"/>
      <c r="CT100" s="535"/>
      <c r="CU100" s="535"/>
      <c r="CV100" s="535"/>
      <c r="CW100" s="535"/>
      <c r="CX100" s="535"/>
      <c r="CY100" s="535"/>
      <c r="CZ100" s="535"/>
      <c r="DA100" s="535"/>
      <c r="DB100" s="535"/>
      <c r="DC100" s="535"/>
      <c r="DD100" s="535"/>
      <c r="DE100" s="535"/>
      <c r="DF100" s="535"/>
      <c r="DG100" s="535"/>
      <c r="DH100" s="535"/>
      <c r="DI100" s="535"/>
      <c r="DJ100" s="535"/>
      <c r="DK100" s="535"/>
      <c r="DL100" s="535"/>
      <c r="DM100" s="535"/>
      <c r="DN100" s="535"/>
      <c r="DO100" s="535"/>
      <c r="DP100" s="535"/>
      <c r="DQ100" s="535"/>
      <c r="DR100" s="535"/>
      <c r="DS100" s="535"/>
      <c r="DT100" s="535"/>
      <c r="DU100" s="535"/>
      <c r="DV100" s="535"/>
      <c r="DW100" s="535"/>
      <c r="DX100" s="535"/>
      <c r="DY100" s="535"/>
      <c r="DZ100" s="535"/>
      <c r="EA100" s="535"/>
      <c r="EB100" s="535"/>
      <c r="EC100" s="535"/>
      <c r="ED100" s="535"/>
      <c r="EE100" s="535"/>
      <c r="EF100" s="535"/>
      <c r="EG100" s="535"/>
      <c r="EH100" s="535"/>
      <c r="EI100" s="535"/>
      <c r="EJ100" s="535"/>
      <c r="EK100" s="535"/>
      <c r="EL100" s="535"/>
      <c r="EM100" s="535"/>
      <c r="EN100" s="535"/>
      <c r="EO100" s="535"/>
      <c r="EP100" s="535"/>
      <c r="EQ100" s="535"/>
      <c r="ER100" s="535"/>
      <c r="ES100" s="535"/>
      <c r="ET100" s="535"/>
      <c r="EU100" s="535"/>
      <c r="EV100" s="535"/>
      <c r="EW100" s="535"/>
      <c r="EX100" s="535"/>
      <c r="EY100" s="535"/>
      <c r="EZ100" s="535"/>
      <c r="FA100" s="535"/>
      <c r="FB100" s="535"/>
      <c r="FC100" s="535"/>
      <c r="FD100" s="535"/>
      <c r="FE100" s="535"/>
      <c r="FF100" s="535"/>
      <c r="FG100" s="535"/>
      <c r="FH100" s="535"/>
      <c r="FI100" s="535"/>
      <c r="FJ100" s="535"/>
      <c r="FK100" s="535"/>
      <c r="FL100" s="535"/>
      <c r="FM100" s="535"/>
      <c r="FN100" s="535"/>
      <c r="FO100" s="535"/>
      <c r="FP100" s="535"/>
      <c r="FQ100" s="535"/>
      <c r="FR100" s="535"/>
      <c r="FS100" s="535"/>
      <c r="FT100" s="535"/>
      <c r="FU100" s="535"/>
      <c r="FV100" s="535"/>
      <c r="FW100" s="535"/>
      <c r="FX100" s="535"/>
      <c r="FY100" s="535"/>
      <c r="FZ100" s="535"/>
      <c r="GA100" s="535"/>
      <c r="GB100" s="535"/>
      <c r="GC100" s="535"/>
      <c r="GD100" s="535"/>
      <c r="GE100" s="535"/>
      <c r="GF100" s="535"/>
      <c r="GG100" s="535"/>
      <c r="GH100" s="535"/>
      <c r="GI100" s="535"/>
      <c r="GJ100" s="535"/>
      <c r="GK100" s="535"/>
      <c r="GL100" s="535"/>
      <c r="GM100" s="535"/>
      <c r="GN100" s="535"/>
      <c r="GO100" s="535"/>
      <c r="GP100" s="535"/>
      <c r="GQ100" s="535"/>
      <c r="GR100" s="535"/>
      <c r="GS100" s="535"/>
      <c r="GT100" s="535"/>
      <c r="GU100" s="535"/>
      <c r="GV100" s="535"/>
      <c r="GW100" s="535"/>
      <c r="GX100" s="535"/>
      <c r="GY100" s="535"/>
      <c r="GZ100" s="535"/>
      <c r="HA100" s="535"/>
      <c r="HB100" s="535"/>
      <c r="HC100" s="535"/>
      <c r="HD100" s="535"/>
      <c r="HE100" s="535"/>
      <c r="HF100" s="535"/>
      <c r="HG100" s="535"/>
      <c r="HH100" s="535"/>
      <c r="HI100" s="535"/>
      <c r="HJ100" s="535"/>
      <c r="HK100" s="535"/>
      <c r="HL100" s="535"/>
      <c r="HM100" s="535"/>
      <c r="HN100" s="535"/>
      <c r="HO100" s="535"/>
      <c r="HP100" s="535"/>
      <c r="HQ100" s="535"/>
      <c r="HR100" s="535"/>
      <c r="HS100" s="535"/>
      <c r="HT100" s="535"/>
      <c r="HU100" s="535"/>
      <c r="HV100" s="535"/>
      <c r="HW100" s="535"/>
      <c r="HX100" s="535"/>
      <c r="HY100" s="535"/>
      <c r="HZ100" s="535"/>
      <c r="IA100" s="535"/>
      <c r="IB100" s="535"/>
      <c r="IC100" s="535"/>
      <c r="ID100" s="535"/>
      <c r="IE100" s="535"/>
      <c r="IF100" s="535"/>
      <c r="IG100" s="535"/>
      <c r="IH100" s="535"/>
      <c r="II100" s="535"/>
      <c r="IJ100" s="535"/>
      <c r="IK100" s="535"/>
      <c r="IL100" s="535"/>
      <c r="IM100" s="535"/>
      <c r="IN100" s="535"/>
      <c r="IO100" s="535"/>
      <c r="IP100" s="535"/>
      <c r="IQ100" s="535"/>
      <c r="IR100" s="535"/>
      <c r="IS100" s="535"/>
      <c r="IT100" s="535"/>
      <c r="IU100" s="535"/>
      <c r="IV100" s="535"/>
      <c r="IW100" s="535"/>
      <c r="IX100" s="535"/>
      <c r="IY100" s="535"/>
      <c r="IZ100" s="535"/>
      <c r="JA100" s="535"/>
      <c r="JB100" s="535"/>
      <c r="JC100" s="535"/>
      <c r="JD100" s="535"/>
      <c r="JE100" s="535"/>
      <c r="JF100" s="535"/>
      <c r="JG100" s="535"/>
      <c r="JH100" s="535"/>
      <c r="JI100" s="535"/>
      <c r="JJ100" s="535"/>
      <c r="JK100" s="535"/>
      <c r="JL100" s="535"/>
      <c r="JM100" s="535"/>
      <c r="JN100" s="535"/>
      <c r="JO100" s="535"/>
      <c r="JP100" s="535"/>
      <c r="JQ100" s="535"/>
      <c r="JR100" s="535"/>
      <c r="JS100" s="535"/>
      <c r="JT100" s="535"/>
      <c r="JU100" s="535"/>
      <c r="JV100" s="535"/>
      <c r="JW100" s="535"/>
      <c r="JX100" s="535"/>
      <c r="JY100" s="535"/>
      <c r="JZ100" s="535"/>
      <c r="KA100" s="535"/>
      <c r="KB100" s="535"/>
      <c r="KC100" s="535"/>
      <c r="KD100" s="535"/>
      <c r="KE100" s="535"/>
      <c r="KF100" s="535"/>
      <c r="KG100" s="535"/>
      <c r="KH100" s="535"/>
      <c r="KI100" s="535"/>
      <c r="KJ100" s="535"/>
      <c r="KK100" s="535"/>
      <c r="KL100" s="535"/>
      <c r="KM100" s="535"/>
      <c r="KN100" s="535"/>
      <c r="KO100" s="535"/>
      <c r="KP100" s="535"/>
      <c r="KQ100" s="535"/>
      <c r="KR100" s="535"/>
      <c r="KS100" s="535"/>
      <c r="KT100" s="535"/>
      <c r="KU100" s="535"/>
      <c r="KV100" s="535"/>
      <c r="KW100" s="535"/>
      <c r="KX100" s="535"/>
      <c r="KY100" s="535"/>
      <c r="KZ100" s="535"/>
      <c r="LA100" s="535"/>
      <c r="LB100" s="535"/>
      <c r="LC100" s="535"/>
      <c r="LD100" s="535"/>
      <c r="LE100" s="535"/>
      <c r="LF100" s="535"/>
      <c r="LG100" s="535"/>
      <c r="LH100" s="535"/>
      <c r="LI100" s="535"/>
      <c r="LJ100" s="535"/>
      <c r="LK100" s="535"/>
      <c r="LL100" s="535"/>
      <c r="LM100" s="535"/>
      <c r="LN100" s="535"/>
      <c r="LO100" s="535"/>
      <c r="LP100" s="535"/>
      <c r="LQ100" s="535"/>
      <c r="LR100" s="535"/>
      <c r="LS100" s="535"/>
      <c r="LT100" s="535"/>
      <c r="LU100" s="535"/>
      <c r="LV100" s="535"/>
      <c r="LW100" s="535"/>
    </row>
    <row r="101" spans="1:335" s="571" customFormat="1" ht="28.5" customHeight="1" x14ac:dyDescent="0.25">
      <c r="A101" s="461" t="s">
        <v>1057</v>
      </c>
      <c r="B101" s="228" t="s">
        <v>1260</v>
      </c>
      <c r="C101" s="228" t="s">
        <v>1261</v>
      </c>
      <c r="D101" s="295" t="s">
        <v>809</v>
      </c>
      <c r="E101" s="229"/>
      <c r="F101" s="229" t="s">
        <v>636</v>
      </c>
      <c r="G101" s="229" t="s">
        <v>43</v>
      </c>
      <c r="H101" s="215">
        <v>30</v>
      </c>
      <c r="I101" s="347">
        <v>8.5</v>
      </c>
      <c r="J101" s="570">
        <f t="shared" si="17"/>
        <v>255</v>
      </c>
      <c r="K101" s="101"/>
      <c r="L101" s="573"/>
      <c r="M101" s="535"/>
      <c r="N101" s="535"/>
      <c r="O101" s="535"/>
      <c r="P101" s="535"/>
      <c r="Q101" s="535"/>
      <c r="R101" s="535"/>
      <c r="S101" s="535"/>
      <c r="T101" s="535"/>
      <c r="U101" s="535"/>
      <c r="V101" s="535"/>
      <c r="W101" s="535"/>
      <c r="X101" s="535"/>
      <c r="Y101" s="535"/>
      <c r="Z101" s="535"/>
      <c r="AA101" s="535"/>
      <c r="AB101" s="535"/>
      <c r="AC101" s="535"/>
      <c r="AD101" s="535"/>
      <c r="AE101" s="535"/>
      <c r="AF101" s="535"/>
      <c r="AG101" s="535"/>
      <c r="AH101" s="535"/>
      <c r="AI101" s="535"/>
      <c r="AJ101" s="535"/>
      <c r="AK101" s="535"/>
      <c r="AL101" s="535"/>
      <c r="AM101" s="535"/>
      <c r="AN101" s="535"/>
      <c r="AO101" s="535"/>
      <c r="AP101" s="535"/>
      <c r="AQ101" s="535"/>
      <c r="AR101" s="535"/>
      <c r="AS101" s="535"/>
      <c r="AT101" s="535"/>
      <c r="AU101" s="535"/>
      <c r="AV101" s="535"/>
      <c r="AW101" s="535"/>
      <c r="AX101" s="535"/>
      <c r="AY101" s="535"/>
      <c r="AZ101" s="535"/>
      <c r="BA101" s="535"/>
      <c r="BB101" s="535"/>
      <c r="BC101" s="535"/>
      <c r="BD101" s="535"/>
      <c r="BE101" s="535"/>
      <c r="BF101" s="535"/>
      <c r="BG101" s="535"/>
      <c r="BH101" s="535"/>
      <c r="BI101" s="535"/>
      <c r="BJ101" s="535"/>
      <c r="BK101" s="535"/>
      <c r="BL101" s="535"/>
      <c r="BM101" s="535"/>
      <c r="BN101" s="535"/>
      <c r="BO101" s="535"/>
      <c r="BP101" s="535"/>
      <c r="BQ101" s="535"/>
      <c r="BR101" s="535"/>
      <c r="BS101" s="535"/>
      <c r="BT101" s="535"/>
      <c r="BU101" s="535"/>
      <c r="BV101" s="535"/>
      <c r="BW101" s="535"/>
      <c r="BX101" s="535"/>
      <c r="BY101" s="535"/>
      <c r="BZ101" s="535"/>
      <c r="CA101" s="535"/>
      <c r="CB101" s="535"/>
      <c r="CC101" s="535"/>
      <c r="CD101" s="535"/>
      <c r="CE101" s="535"/>
      <c r="CF101" s="535"/>
      <c r="CG101" s="535"/>
      <c r="CH101" s="535"/>
      <c r="CI101" s="535"/>
      <c r="CJ101" s="535"/>
      <c r="CK101" s="535"/>
      <c r="CL101" s="535"/>
      <c r="CM101" s="535"/>
      <c r="CN101" s="535"/>
      <c r="CO101" s="535"/>
      <c r="CP101" s="535"/>
      <c r="CQ101" s="535"/>
      <c r="CR101" s="535"/>
      <c r="CS101" s="535"/>
      <c r="CT101" s="535"/>
      <c r="CU101" s="535"/>
      <c r="CV101" s="535"/>
      <c r="CW101" s="535"/>
      <c r="CX101" s="535"/>
      <c r="CY101" s="535"/>
      <c r="CZ101" s="535"/>
      <c r="DA101" s="535"/>
      <c r="DB101" s="535"/>
      <c r="DC101" s="535"/>
      <c r="DD101" s="535"/>
      <c r="DE101" s="535"/>
      <c r="DF101" s="535"/>
      <c r="DG101" s="535"/>
      <c r="DH101" s="535"/>
      <c r="DI101" s="535"/>
      <c r="DJ101" s="535"/>
      <c r="DK101" s="535"/>
      <c r="DL101" s="535"/>
      <c r="DM101" s="535"/>
      <c r="DN101" s="535"/>
      <c r="DO101" s="535"/>
      <c r="DP101" s="535"/>
      <c r="DQ101" s="535"/>
      <c r="DR101" s="535"/>
      <c r="DS101" s="535"/>
      <c r="DT101" s="535"/>
      <c r="DU101" s="535"/>
      <c r="DV101" s="535"/>
      <c r="DW101" s="535"/>
      <c r="DX101" s="535"/>
      <c r="DY101" s="535"/>
      <c r="DZ101" s="535"/>
      <c r="EA101" s="535"/>
      <c r="EB101" s="535"/>
      <c r="EC101" s="535"/>
      <c r="ED101" s="535"/>
      <c r="EE101" s="535"/>
      <c r="EF101" s="535"/>
      <c r="EG101" s="535"/>
      <c r="EH101" s="535"/>
      <c r="EI101" s="535"/>
      <c r="EJ101" s="535"/>
      <c r="EK101" s="535"/>
      <c r="EL101" s="535"/>
      <c r="EM101" s="535"/>
      <c r="EN101" s="535"/>
      <c r="EO101" s="535"/>
      <c r="EP101" s="535"/>
      <c r="EQ101" s="535"/>
      <c r="ER101" s="535"/>
      <c r="ES101" s="535"/>
      <c r="ET101" s="535"/>
      <c r="EU101" s="535"/>
      <c r="EV101" s="535"/>
      <c r="EW101" s="535"/>
      <c r="EX101" s="535"/>
      <c r="EY101" s="535"/>
      <c r="EZ101" s="535"/>
      <c r="FA101" s="535"/>
      <c r="FB101" s="535"/>
      <c r="FC101" s="535"/>
      <c r="FD101" s="535"/>
      <c r="FE101" s="535"/>
      <c r="FF101" s="535"/>
      <c r="FG101" s="535"/>
      <c r="FH101" s="535"/>
      <c r="FI101" s="535"/>
      <c r="FJ101" s="535"/>
      <c r="FK101" s="535"/>
      <c r="FL101" s="535"/>
      <c r="FM101" s="535"/>
      <c r="FN101" s="535"/>
      <c r="FO101" s="535"/>
      <c r="FP101" s="535"/>
      <c r="FQ101" s="535"/>
      <c r="FR101" s="535"/>
      <c r="FS101" s="535"/>
      <c r="FT101" s="535"/>
      <c r="FU101" s="535"/>
      <c r="FV101" s="535"/>
      <c r="FW101" s="535"/>
      <c r="FX101" s="535"/>
      <c r="FY101" s="535"/>
      <c r="FZ101" s="535"/>
      <c r="GA101" s="535"/>
      <c r="GB101" s="535"/>
      <c r="GC101" s="535"/>
      <c r="GD101" s="535"/>
      <c r="GE101" s="535"/>
      <c r="GF101" s="535"/>
      <c r="GG101" s="535"/>
      <c r="GH101" s="535"/>
      <c r="GI101" s="535"/>
      <c r="GJ101" s="535"/>
      <c r="GK101" s="535"/>
      <c r="GL101" s="535"/>
      <c r="GM101" s="535"/>
      <c r="GN101" s="535"/>
      <c r="GO101" s="535"/>
      <c r="GP101" s="535"/>
      <c r="GQ101" s="535"/>
      <c r="GR101" s="535"/>
      <c r="GS101" s="535"/>
      <c r="GT101" s="535"/>
      <c r="GU101" s="535"/>
      <c r="GV101" s="535"/>
      <c r="GW101" s="535"/>
      <c r="GX101" s="535"/>
      <c r="GY101" s="535"/>
      <c r="GZ101" s="535"/>
      <c r="HA101" s="535"/>
      <c r="HB101" s="535"/>
      <c r="HC101" s="535"/>
      <c r="HD101" s="535"/>
      <c r="HE101" s="535"/>
      <c r="HF101" s="535"/>
      <c r="HG101" s="535"/>
      <c r="HH101" s="535"/>
      <c r="HI101" s="535"/>
      <c r="HJ101" s="535"/>
      <c r="HK101" s="535"/>
      <c r="HL101" s="535"/>
      <c r="HM101" s="535"/>
      <c r="HN101" s="535"/>
      <c r="HO101" s="535"/>
      <c r="HP101" s="535"/>
      <c r="HQ101" s="535"/>
      <c r="HR101" s="535"/>
      <c r="HS101" s="535"/>
      <c r="HT101" s="535"/>
      <c r="HU101" s="535"/>
      <c r="HV101" s="535"/>
      <c r="HW101" s="535"/>
      <c r="HX101" s="535"/>
      <c r="HY101" s="535"/>
      <c r="HZ101" s="535"/>
      <c r="IA101" s="535"/>
      <c r="IB101" s="535"/>
      <c r="IC101" s="535"/>
      <c r="ID101" s="535"/>
      <c r="IE101" s="535"/>
      <c r="IF101" s="535"/>
      <c r="IG101" s="535"/>
      <c r="IH101" s="535"/>
      <c r="II101" s="535"/>
      <c r="IJ101" s="535"/>
      <c r="IK101" s="535"/>
      <c r="IL101" s="535"/>
      <c r="IM101" s="535"/>
      <c r="IN101" s="535"/>
      <c r="IO101" s="535"/>
      <c r="IP101" s="535"/>
      <c r="IQ101" s="535"/>
      <c r="IR101" s="535"/>
      <c r="IS101" s="535"/>
      <c r="IT101" s="535"/>
      <c r="IU101" s="535"/>
      <c r="IV101" s="535"/>
      <c r="IW101" s="535"/>
      <c r="IX101" s="535"/>
      <c r="IY101" s="535"/>
      <c r="IZ101" s="535"/>
      <c r="JA101" s="535"/>
      <c r="JB101" s="535"/>
      <c r="JC101" s="535"/>
      <c r="JD101" s="535"/>
      <c r="JE101" s="535"/>
      <c r="JF101" s="535"/>
      <c r="JG101" s="535"/>
      <c r="JH101" s="535"/>
      <c r="JI101" s="535"/>
      <c r="JJ101" s="535"/>
      <c r="JK101" s="535"/>
      <c r="JL101" s="535"/>
      <c r="JM101" s="535"/>
      <c r="JN101" s="535"/>
      <c r="JO101" s="535"/>
      <c r="JP101" s="535"/>
      <c r="JQ101" s="535"/>
      <c r="JR101" s="535"/>
      <c r="JS101" s="535"/>
      <c r="JT101" s="535"/>
      <c r="JU101" s="535"/>
      <c r="JV101" s="535"/>
      <c r="JW101" s="535"/>
      <c r="JX101" s="535"/>
      <c r="JY101" s="535"/>
      <c r="JZ101" s="535"/>
      <c r="KA101" s="535"/>
      <c r="KB101" s="535"/>
      <c r="KC101" s="535"/>
      <c r="KD101" s="535"/>
      <c r="KE101" s="535"/>
      <c r="KF101" s="535"/>
      <c r="KG101" s="535"/>
      <c r="KH101" s="535"/>
      <c r="KI101" s="535"/>
      <c r="KJ101" s="535"/>
      <c r="KK101" s="535"/>
      <c r="KL101" s="535"/>
      <c r="KM101" s="535"/>
      <c r="KN101" s="535"/>
      <c r="KO101" s="535"/>
      <c r="KP101" s="535"/>
      <c r="KQ101" s="535"/>
      <c r="KR101" s="535"/>
      <c r="KS101" s="535"/>
      <c r="KT101" s="535"/>
      <c r="KU101" s="535"/>
      <c r="KV101" s="535"/>
      <c r="KW101" s="535"/>
      <c r="KX101" s="535"/>
      <c r="KY101" s="535"/>
      <c r="KZ101" s="535"/>
      <c r="LA101" s="535"/>
      <c r="LB101" s="535"/>
      <c r="LC101" s="535"/>
      <c r="LD101" s="535"/>
      <c r="LE101" s="535"/>
      <c r="LF101" s="535"/>
      <c r="LG101" s="535"/>
      <c r="LH101" s="535"/>
      <c r="LI101" s="535"/>
      <c r="LJ101" s="535"/>
      <c r="LK101" s="535"/>
      <c r="LL101" s="535"/>
      <c r="LM101" s="535"/>
      <c r="LN101" s="535"/>
      <c r="LO101" s="535"/>
      <c r="LP101" s="535"/>
      <c r="LQ101" s="535"/>
      <c r="LR101" s="535"/>
      <c r="LS101" s="535"/>
      <c r="LT101" s="535"/>
      <c r="LU101" s="535"/>
      <c r="LV101" s="535"/>
      <c r="LW101" s="535"/>
    </row>
    <row r="102" spans="1:335" s="571" customFormat="1" ht="29.25" customHeight="1" x14ac:dyDescent="0.25">
      <c r="A102" s="461" t="s">
        <v>1046</v>
      </c>
      <c r="B102" s="228" t="s">
        <v>1262</v>
      </c>
      <c r="C102" s="228" t="s">
        <v>1263</v>
      </c>
      <c r="D102" s="295" t="s">
        <v>810</v>
      </c>
      <c r="E102" s="229"/>
      <c r="F102" s="229" t="s">
        <v>636</v>
      </c>
      <c r="G102" s="229" t="s">
        <v>43</v>
      </c>
      <c r="H102" s="215">
        <v>40</v>
      </c>
      <c r="I102" s="347">
        <v>10.5</v>
      </c>
      <c r="J102" s="570">
        <f t="shared" si="17"/>
        <v>420</v>
      </c>
      <c r="K102" s="101"/>
      <c r="L102" s="573"/>
      <c r="M102" s="535"/>
      <c r="N102" s="535"/>
      <c r="O102" s="535"/>
      <c r="P102" s="535"/>
      <c r="Q102" s="535"/>
      <c r="R102" s="535"/>
      <c r="S102" s="535"/>
      <c r="T102" s="535"/>
      <c r="U102" s="535"/>
      <c r="V102" s="535"/>
      <c r="W102" s="535"/>
      <c r="X102" s="535"/>
      <c r="Y102" s="535"/>
      <c r="Z102" s="535"/>
      <c r="AA102" s="535"/>
      <c r="AB102" s="535"/>
      <c r="AC102" s="535"/>
      <c r="AD102" s="535"/>
      <c r="AE102" s="535"/>
      <c r="AF102" s="535"/>
      <c r="AG102" s="535"/>
      <c r="AH102" s="535"/>
      <c r="AI102" s="535"/>
      <c r="AJ102" s="535"/>
      <c r="AK102" s="535"/>
      <c r="AL102" s="535"/>
      <c r="AM102" s="535"/>
      <c r="AN102" s="535"/>
      <c r="AO102" s="535"/>
      <c r="AP102" s="535"/>
      <c r="AQ102" s="535"/>
      <c r="AR102" s="535"/>
      <c r="AS102" s="535"/>
      <c r="AT102" s="535"/>
      <c r="AU102" s="535"/>
      <c r="AV102" s="535"/>
      <c r="AW102" s="535"/>
      <c r="AX102" s="535"/>
      <c r="AY102" s="535"/>
      <c r="AZ102" s="535"/>
      <c r="BA102" s="535"/>
      <c r="BB102" s="535"/>
      <c r="BC102" s="535"/>
      <c r="BD102" s="535"/>
      <c r="BE102" s="535"/>
      <c r="BF102" s="535"/>
      <c r="BG102" s="535"/>
      <c r="BH102" s="535"/>
      <c r="BI102" s="535"/>
      <c r="BJ102" s="535"/>
      <c r="BK102" s="535"/>
      <c r="BL102" s="535"/>
      <c r="BM102" s="535"/>
      <c r="BN102" s="535"/>
      <c r="BO102" s="535"/>
      <c r="BP102" s="535"/>
      <c r="BQ102" s="535"/>
      <c r="BR102" s="535"/>
      <c r="BS102" s="535"/>
      <c r="BT102" s="535"/>
      <c r="BU102" s="535"/>
      <c r="BV102" s="535"/>
      <c r="BW102" s="535"/>
      <c r="BX102" s="535"/>
      <c r="BY102" s="535"/>
      <c r="BZ102" s="535"/>
      <c r="CA102" s="535"/>
      <c r="CB102" s="535"/>
      <c r="CC102" s="535"/>
      <c r="CD102" s="535"/>
      <c r="CE102" s="535"/>
      <c r="CF102" s="535"/>
      <c r="CG102" s="535"/>
      <c r="CH102" s="535"/>
      <c r="CI102" s="535"/>
      <c r="CJ102" s="535"/>
      <c r="CK102" s="535"/>
      <c r="CL102" s="535"/>
      <c r="CM102" s="535"/>
      <c r="CN102" s="535"/>
      <c r="CO102" s="535"/>
      <c r="CP102" s="535"/>
      <c r="CQ102" s="535"/>
      <c r="CR102" s="535"/>
      <c r="CS102" s="535"/>
      <c r="CT102" s="535"/>
      <c r="CU102" s="535"/>
      <c r="CV102" s="535"/>
      <c r="CW102" s="535"/>
      <c r="CX102" s="535"/>
      <c r="CY102" s="535"/>
      <c r="CZ102" s="535"/>
      <c r="DA102" s="535"/>
      <c r="DB102" s="535"/>
      <c r="DC102" s="535"/>
      <c r="DD102" s="535"/>
      <c r="DE102" s="535"/>
      <c r="DF102" s="535"/>
      <c r="DG102" s="535"/>
      <c r="DH102" s="535"/>
      <c r="DI102" s="535"/>
      <c r="DJ102" s="535"/>
      <c r="DK102" s="535"/>
      <c r="DL102" s="535"/>
      <c r="DM102" s="535"/>
      <c r="DN102" s="535"/>
      <c r="DO102" s="535"/>
      <c r="DP102" s="535"/>
      <c r="DQ102" s="535"/>
      <c r="DR102" s="535"/>
      <c r="DS102" s="535"/>
      <c r="DT102" s="535"/>
      <c r="DU102" s="535"/>
      <c r="DV102" s="535"/>
      <c r="DW102" s="535"/>
      <c r="DX102" s="535"/>
      <c r="DY102" s="535"/>
      <c r="DZ102" s="535"/>
      <c r="EA102" s="535"/>
      <c r="EB102" s="535"/>
      <c r="EC102" s="535"/>
      <c r="ED102" s="535"/>
      <c r="EE102" s="535"/>
      <c r="EF102" s="535"/>
      <c r="EG102" s="535"/>
      <c r="EH102" s="535"/>
      <c r="EI102" s="535"/>
      <c r="EJ102" s="535"/>
      <c r="EK102" s="535"/>
      <c r="EL102" s="535"/>
      <c r="EM102" s="535"/>
      <c r="EN102" s="535"/>
      <c r="EO102" s="535"/>
      <c r="EP102" s="535"/>
      <c r="EQ102" s="535"/>
      <c r="ER102" s="535"/>
      <c r="ES102" s="535"/>
      <c r="ET102" s="535"/>
      <c r="EU102" s="535"/>
      <c r="EV102" s="535"/>
      <c r="EW102" s="535"/>
      <c r="EX102" s="535"/>
      <c r="EY102" s="535"/>
      <c r="EZ102" s="535"/>
      <c r="FA102" s="535"/>
      <c r="FB102" s="535"/>
      <c r="FC102" s="535"/>
      <c r="FD102" s="535"/>
      <c r="FE102" s="535"/>
      <c r="FF102" s="535"/>
      <c r="FG102" s="535"/>
      <c r="FH102" s="535"/>
      <c r="FI102" s="535"/>
      <c r="FJ102" s="535"/>
      <c r="FK102" s="535"/>
      <c r="FL102" s="535"/>
      <c r="FM102" s="535"/>
      <c r="FN102" s="535"/>
      <c r="FO102" s="535"/>
      <c r="FP102" s="535"/>
      <c r="FQ102" s="535"/>
      <c r="FR102" s="535"/>
      <c r="FS102" s="535"/>
      <c r="FT102" s="535"/>
      <c r="FU102" s="535"/>
      <c r="FV102" s="535"/>
      <c r="FW102" s="535"/>
      <c r="FX102" s="535"/>
      <c r="FY102" s="535"/>
      <c r="FZ102" s="535"/>
      <c r="GA102" s="535"/>
      <c r="GB102" s="535"/>
      <c r="GC102" s="535"/>
      <c r="GD102" s="535"/>
      <c r="GE102" s="535"/>
      <c r="GF102" s="535"/>
      <c r="GG102" s="535"/>
      <c r="GH102" s="535"/>
      <c r="GI102" s="535"/>
      <c r="GJ102" s="535"/>
      <c r="GK102" s="535"/>
      <c r="GL102" s="535"/>
      <c r="GM102" s="535"/>
      <c r="GN102" s="535"/>
      <c r="GO102" s="535"/>
      <c r="GP102" s="535"/>
      <c r="GQ102" s="535"/>
      <c r="GR102" s="535"/>
      <c r="GS102" s="535"/>
      <c r="GT102" s="535"/>
      <c r="GU102" s="535"/>
      <c r="GV102" s="535"/>
      <c r="GW102" s="535"/>
      <c r="GX102" s="535"/>
      <c r="GY102" s="535"/>
      <c r="GZ102" s="535"/>
      <c r="HA102" s="535"/>
      <c r="HB102" s="535"/>
      <c r="HC102" s="535"/>
      <c r="HD102" s="535"/>
      <c r="HE102" s="535"/>
      <c r="HF102" s="535"/>
      <c r="HG102" s="535"/>
      <c r="HH102" s="535"/>
      <c r="HI102" s="535"/>
      <c r="HJ102" s="535"/>
      <c r="HK102" s="535"/>
      <c r="HL102" s="535"/>
      <c r="HM102" s="535"/>
      <c r="HN102" s="535"/>
      <c r="HO102" s="535"/>
      <c r="HP102" s="535"/>
      <c r="HQ102" s="535"/>
      <c r="HR102" s="535"/>
      <c r="HS102" s="535"/>
      <c r="HT102" s="535"/>
      <c r="HU102" s="535"/>
      <c r="HV102" s="535"/>
      <c r="HW102" s="535"/>
      <c r="HX102" s="535"/>
      <c r="HY102" s="535"/>
      <c r="HZ102" s="535"/>
      <c r="IA102" s="535"/>
      <c r="IB102" s="535"/>
      <c r="IC102" s="535"/>
      <c r="ID102" s="535"/>
      <c r="IE102" s="535"/>
      <c r="IF102" s="535"/>
      <c r="IG102" s="535"/>
      <c r="IH102" s="535"/>
      <c r="II102" s="535"/>
      <c r="IJ102" s="535"/>
      <c r="IK102" s="535"/>
      <c r="IL102" s="535"/>
      <c r="IM102" s="535"/>
      <c r="IN102" s="535"/>
      <c r="IO102" s="535"/>
      <c r="IP102" s="535"/>
      <c r="IQ102" s="535"/>
      <c r="IR102" s="535"/>
      <c r="IS102" s="535"/>
      <c r="IT102" s="535"/>
      <c r="IU102" s="535"/>
      <c r="IV102" s="535"/>
      <c r="IW102" s="535"/>
      <c r="IX102" s="535"/>
      <c r="IY102" s="535"/>
      <c r="IZ102" s="535"/>
      <c r="JA102" s="535"/>
      <c r="JB102" s="535"/>
      <c r="JC102" s="535"/>
      <c r="JD102" s="535"/>
      <c r="JE102" s="535"/>
      <c r="JF102" s="535"/>
      <c r="JG102" s="535"/>
      <c r="JH102" s="535"/>
      <c r="JI102" s="535"/>
      <c r="JJ102" s="535"/>
      <c r="JK102" s="535"/>
      <c r="JL102" s="535"/>
      <c r="JM102" s="535"/>
      <c r="JN102" s="535"/>
      <c r="JO102" s="535"/>
      <c r="JP102" s="535"/>
      <c r="JQ102" s="535"/>
      <c r="JR102" s="535"/>
      <c r="JS102" s="535"/>
      <c r="JT102" s="535"/>
      <c r="JU102" s="535"/>
      <c r="JV102" s="535"/>
      <c r="JW102" s="535"/>
      <c r="JX102" s="535"/>
      <c r="JY102" s="535"/>
      <c r="JZ102" s="535"/>
      <c r="KA102" s="535"/>
      <c r="KB102" s="535"/>
      <c r="KC102" s="535"/>
      <c r="KD102" s="535"/>
      <c r="KE102" s="535"/>
      <c r="KF102" s="535"/>
      <c r="KG102" s="535"/>
      <c r="KH102" s="535"/>
      <c r="KI102" s="535"/>
      <c r="KJ102" s="535"/>
      <c r="KK102" s="535"/>
      <c r="KL102" s="535"/>
      <c r="KM102" s="535"/>
      <c r="KN102" s="535"/>
      <c r="KO102" s="535"/>
      <c r="KP102" s="535"/>
      <c r="KQ102" s="535"/>
      <c r="KR102" s="535"/>
      <c r="KS102" s="535"/>
      <c r="KT102" s="535"/>
      <c r="KU102" s="535"/>
      <c r="KV102" s="535"/>
      <c r="KW102" s="535"/>
      <c r="KX102" s="535"/>
      <c r="KY102" s="535"/>
      <c r="KZ102" s="535"/>
      <c r="LA102" s="535"/>
      <c r="LB102" s="535"/>
      <c r="LC102" s="535"/>
      <c r="LD102" s="535"/>
      <c r="LE102" s="535"/>
      <c r="LF102" s="535"/>
      <c r="LG102" s="535"/>
      <c r="LH102" s="535"/>
      <c r="LI102" s="535"/>
      <c r="LJ102" s="535"/>
      <c r="LK102" s="535"/>
      <c r="LL102" s="535"/>
      <c r="LM102" s="535"/>
      <c r="LN102" s="535"/>
      <c r="LO102" s="535"/>
      <c r="LP102" s="535"/>
      <c r="LQ102" s="535"/>
      <c r="LR102" s="535"/>
      <c r="LS102" s="535"/>
      <c r="LT102" s="535"/>
      <c r="LU102" s="535"/>
      <c r="LV102" s="535"/>
      <c r="LW102" s="535"/>
    </row>
    <row r="103" spans="1:335" s="48" customFormat="1" ht="20.100000000000001" customHeight="1" x14ac:dyDescent="0.25">
      <c r="A103" s="81"/>
      <c r="B103" s="612" t="s">
        <v>940</v>
      </c>
      <c r="C103" s="613"/>
      <c r="D103" s="613"/>
      <c r="E103" s="613"/>
      <c r="F103" s="614"/>
      <c r="G103" s="614"/>
      <c r="H103" s="614"/>
      <c r="I103" s="614"/>
      <c r="J103" s="615"/>
      <c r="K103" s="498">
        <f>SUM(J52:J102)</f>
        <v>57488.57</v>
      </c>
      <c r="L103" s="518"/>
    </row>
    <row r="104" spans="1:335" s="4" customFormat="1" ht="15" customHeight="1" x14ac:dyDescent="0.25">
      <c r="A104" s="336"/>
      <c r="B104" s="344" t="s">
        <v>932</v>
      </c>
      <c r="C104" s="338"/>
      <c r="D104" s="339"/>
      <c r="E104" s="340"/>
      <c r="F104" s="340"/>
      <c r="G104" s="340"/>
      <c r="H104" s="341"/>
      <c r="I104" s="342"/>
      <c r="J104" s="343"/>
      <c r="K104" s="173"/>
      <c r="L104" s="607"/>
      <c r="M104" s="608"/>
      <c r="N104" s="119"/>
      <c r="O104" s="119"/>
      <c r="P104" s="119"/>
      <c r="Q104" s="119"/>
      <c r="R104" s="119"/>
      <c r="S104" s="119"/>
      <c r="T104" s="119"/>
      <c r="U104" s="119"/>
      <c r="V104" s="119"/>
      <c r="W104" s="119"/>
      <c r="X104" s="119"/>
      <c r="Y104" s="119"/>
      <c r="Z104" s="119"/>
      <c r="AA104" s="119"/>
      <c r="AB104" s="119"/>
      <c r="AC104" s="119"/>
      <c r="AD104" s="119"/>
      <c r="AE104" s="119"/>
      <c r="AF104" s="119"/>
      <c r="AG104" s="119"/>
      <c r="AH104" s="119"/>
      <c r="AI104" s="119"/>
      <c r="AJ104" s="119"/>
      <c r="AK104" s="119"/>
      <c r="AL104" s="119"/>
      <c r="AM104" s="119"/>
      <c r="AN104" s="119"/>
      <c r="AO104" s="119"/>
      <c r="AP104" s="119"/>
      <c r="AQ104" s="119"/>
      <c r="AR104" s="119"/>
      <c r="AS104" s="119"/>
      <c r="AT104" s="119"/>
      <c r="AU104" s="119"/>
      <c r="AV104" s="119"/>
      <c r="AW104" s="119"/>
      <c r="AX104" s="119"/>
      <c r="AY104" s="119"/>
      <c r="AZ104" s="119"/>
      <c r="BA104" s="119"/>
      <c r="BB104" s="119"/>
      <c r="BC104" s="119"/>
      <c r="BD104" s="119"/>
      <c r="BE104" s="119"/>
      <c r="BF104" s="119"/>
      <c r="BG104" s="119"/>
      <c r="BH104" s="119"/>
      <c r="BI104" s="119"/>
      <c r="BJ104" s="119"/>
      <c r="BK104" s="119"/>
      <c r="BL104" s="119"/>
      <c r="BM104" s="119"/>
      <c r="BN104" s="119"/>
      <c r="BO104" s="119"/>
      <c r="BP104" s="119"/>
      <c r="BQ104" s="119"/>
      <c r="BR104" s="119"/>
      <c r="BS104" s="119"/>
      <c r="BT104" s="119"/>
      <c r="BU104" s="119"/>
      <c r="BV104" s="119"/>
      <c r="BW104" s="119"/>
      <c r="BX104" s="119"/>
      <c r="BY104" s="119"/>
      <c r="BZ104" s="119"/>
      <c r="CA104" s="119"/>
      <c r="CB104" s="119"/>
      <c r="CC104" s="119"/>
      <c r="CD104" s="119"/>
      <c r="CE104" s="119"/>
      <c r="CF104" s="119"/>
      <c r="CG104" s="119"/>
      <c r="CH104" s="119"/>
      <c r="CI104" s="119"/>
      <c r="CJ104" s="119"/>
      <c r="CK104" s="119"/>
      <c r="CL104" s="119"/>
      <c r="CM104" s="119"/>
      <c r="CN104" s="119"/>
      <c r="CO104" s="119"/>
      <c r="CP104" s="119"/>
      <c r="CQ104" s="119"/>
      <c r="CR104" s="119"/>
      <c r="CS104" s="119"/>
      <c r="CT104" s="119"/>
      <c r="CU104" s="119"/>
      <c r="CV104" s="119"/>
      <c r="CW104" s="119"/>
      <c r="CX104" s="119"/>
      <c r="CY104" s="119"/>
      <c r="CZ104" s="119"/>
      <c r="DA104" s="119"/>
      <c r="DB104" s="119"/>
      <c r="DC104" s="119"/>
      <c r="DD104" s="119"/>
      <c r="DE104" s="119"/>
      <c r="DF104" s="119"/>
      <c r="DG104" s="119"/>
      <c r="DH104" s="119"/>
      <c r="DI104" s="119"/>
      <c r="DJ104" s="119"/>
      <c r="DK104" s="119"/>
      <c r="DL104" s="119"/>
      <c r="DM104" s="119"/>
      <c r="DN104" s="119"/>
      <c r="DO104" s="119"/>
      <c r="DP104" s="119"/>
      <c r="DQ104" s="119"/>
      <c r="DR104" s="119"/>
      <c r="DS104" s="119"/>
      <c r="DT104" s="119"/>
      <c r="DU104" s="119"/>
      <c r="DV104" s="119"/>
      <c r="DW104" s="119"/>
      <c r="DX104" s="119"/>
      <c r="DY104" s="119"/>
      <c r="DZ104" s="119"/>
      <c r="EA104" s="119"/>
      <c r="EB104" s="119"/>
      <c r="EC104" s="119"/>
      <c r="ED104" s="119"/>
      <c r="EE104" s="119"/>
      <c r="EF104" s="119"/>
      <c r="EG104" s="119"/>
      <c r="EH104" s="119"/>
      <c r="EI104" s="119"/>
      <c r="EJ104" s="119"/>
      <c r="EK104" s="119"/>
      <c r="EL104" s="119"/>
      <c r="EM104" s="119"/>
      <c r="EN104" s="119"/>
      <c r="EO104" s="119"/>
      <c r="EP104" s="119"/>
      <c r="EQ104" s="119"/>
      <c r="ER104" s="119"/>
      <c r="ES104" s="119"/>
      <c r="ET104" s="119"/>
      <c r="EU104" s="119"/>
      <c r="EV104" s="119"/>
      <c r="EW104" s="119"/>
      <c r="EX104" s="119"/>
      <c r="EY104" s="119"/>
      <c r="EZ104" s="119"/>
      <c r="FA104" s="119"/>
      <c r="FB104" s="119"/>
      <c r="FC104" s="119"/>
      <c r="FD104" s="119"/>
      <c r="FE104" s="119"/>
      <c r="FF104" s="119"/>
      <c r="FG104" s="119"/>
      <c r="FH104" s="119"/>
      <c r="FI104" s="119"/>
      <c r="FJ104" s="119"/>
      <c r="FK104" s="119"/>
      <c r="FL104" s="119"/>
      <c r="FM104" s="119"/>
      <c r="FN104" s="119"/>
      <c r="FO104" s="119"/>
      <c r="FP104" s="119"/>
      <c r="FQ104" s="119"/>
      <c r="FR104" s="119"/>
      <c r="FS104" s="119"/>
      <c r="FT104" s="119"/>
      <c r="FU104" s="119"/>
      <c r="FV104" s="119"/>
      <c r="FW104" s="119"/>
      <c r="FX104" s="119"/>
      <c r="FY104" s="119"/>
      <c r="FZ104" s="119"/>
      <c r="GA104" s="119"/>
      <c r="GB104" s="119"/>
      <c r="GC104" s="119"/>
      <c r="GD104" s="119"/>
      <c r="GE104" s="119"/>
      <c r="GF104" s="119"/>
      <c r="GG104" s="119"/>
      <c r="GH104" s="119"/>
      <c r="GI104" s="119"/>
      <c r="GJ104" s="119"/>
      <c r="GK104" s="119"/>
      <c r="GL104" s="119"/>
      <c r="GM104" s="119"/>
      <c r="GN104" s="119"/>
      <c r="GO104" s="119"/>
      <c r="GP104" s="119"/>
      <c r="GQ104" s="119"/>
      <c r="GR104" s="119"/>
      <c r="GS104" s="119"/>
      <c r="GT104" s="119"/>
      <c r="GU104" s="119"/>
      <c r="GV104" s="119"/>
      <c r="GW104" s="119"/>
      <c r="GX104" s="119"/>
      <c r="GY104" s="119"/>
      <c r="GZ104" s="119"/>
      <c r="HA104" s="119"/>
      <c r="HB104" s="119"/>
      <c r="HC104" s="119"/>
      <c r="HD104" s="119"/>
      <c r="HE104" s="119"/>
      <c r="HF104" s="119"/>
      <c r="HG104" s="119"/>
      <c r="HH104" s="119"/>
      <c r="HI104" s="119"/>
      <c r="HJ104" s="119"/>
      <c r="HK104" s="119"/>
      <c r="HL104" s="119"/>
      <c r="HM104" s="119"/>
      <c r="HN104" s="119"/>
      <c r="HO104" s="119"/>
      <c r="HP104" s="119"/>
      <c r="HQ104" s="119"/>
      <c r="HR104" s="119"/>
      <c r="HS104" s="119"/>
      <c r="HT104" s="119"/>
      <c r="HU104" s="119"/>
      <c r="HV104" s="119"/>
      <c r="HW104" s="119"/>
      <c r="HX104" s="119"/>
      <c r="HY104" s="119"/>
      <c r="HZ104" s="119"/>
      <c r="IA104" s="119"/>
      <c r="IB104" s="119"/>
      <c r="IC104" s="119"/>
      <c r="ID104" s="119"/>
      <c r="IE104" s="119"/>
      <c r="IF104" s="119"/>
      <c r="IG104" s="119"/>
      <c r="IH104" s="119"/>
      <c r="II104" s="119"/>
      <c r="IJ104" s="119"/>
      <c r="IK104" s="119"/>
      <c r="IL104" s="119"/>
      <c r="IM104" s="119"/>
      <c r="IN104" s="119"/>
      <c r="IO104" s="119"/>
      <c r="IP104" s="119"/>
      <c r="IQ104" s="119"/>
      <c r="IR104" s="119"/>
      <c r="IS104" s="119"/>
      <c r="IT104" s="119"/>
      <c r="IU104" s="119"/>
      <c r="IV104" s="119"/>
      <c r="IW104" s="119"/>
      <c r="IX104" s="119"/>
      <c r="IY104" s="119"/>
      <c r="IZ104" s="119"/>
      <c r="JA104" s="119"/>
      <c r="JB104" s="119"/>
      <c r="JC104" s="119"/>
      <c r="JD104" s="119"/>
      <c r="JE104" s="119"/>
      <c r="JF104" s="119"/>
      <c r="JG104" s="119"/>
      <c r="JH104" s="119"/>
      <c r="JI104" s="119"/>
      <c r="JJ104" s="119"/>
      <c r="JK104" s="119"/>
      <c r="JL104" s="119"/>
      <c r="JM104" s="119"/>
      <c r="JN104" s="119"/>
      <c r="JO104" s="119"/>
      <c r="JP104" s="119"/>
      <c r="JQ104" s="119"/>
      <c r="JR104" s="119"/>
      <c r="JS104" s="119"/>
      <c r="JT104" s="119"/>
      <c r="JU104" s="119"/>
      <c r="JV104" s="119"/>
      <c r="JW104" s="119"/>
      <c r="JX104" s="119"/>
      <c r="JY104" s="119"/>
      <c r="JZ104" s="119"/>
      <c r="KA104" s="119"/>
      <c r="KB104" s="119"/>
      <c r="KC104" s="119"/>
      <c r="KD104" s="119"/>
      <c r="KE104" s="119"/>
      <c r="KF104" s="119"/>
      <c r="KG104" s="119"/>
      <c r="KH104" s="119"/>
      <c r="KI104" s="119"/>
      <c r="KJ104" s="119"/>
      <c r="KK104" s="119"/>
      <c r="KL104" s="119"/>
      <c r="KM104" s="119"/>
      <c r="KN104" s="119"/>
      <c r="KO104" s="119"/>
      <c r="KP104" s="119"/>
      <c r="KQ104" s="119"/>
      <c r="KR104" s="119"/>
      <c r="KS104" s="119"/>
      <c r="KT104" s="119"/>
      <c r="KU104" s="119"/>
      <c r="KV104" s="119"/>
      <c r="KW104" s="119"/>
      <c r="KX104" s="119"/>
      <c r="KY104" s="119"/>
      <c r="KZ104" s="119"/>
      <c r="LA104" s="119"/>
      <c r="LB104" s="119"/>
      <c r="LC104" s="119"/>
      <c r="LD104" s="119"/>
      <c r="LE104" s="119"/>
      <c r="LF104" s="119"/>
      <c r="LG104" s="119"/>
      <c r="LH104" s="119"/>
      <c r="LI104" s="119"/>
      <c r="LJ104" s="119"/>
      <c r="LK104" s="119"/>
      <c r="LL104" s="119"/>
      <c r="LM104" s="119"/>
      <c r="LN104" s="119"/>
      <c r="LO104" s="119"/>
      <c r="LP104" s="119"/>
      <c r="LQ104" s="119"/>
    </row>
    <row r="105" spans="1:335" s="120" customFormat="1" ht="24" x14ac:dyDescent="0.25">
      <c r="A105" s="81">
        <v>75</v>
      </c>
      <c r="B105" s="105" t="s">
        <v>327</v>
      </c>
      <c r="C105" s="112" t="s">
        <v>328</v>
      </c>
      <c r="D105" s="113" t="s">
        <v>811</v>
      </c>
      <c r="E105" s="109" t="s">
        <v>329</v>
      </c>
      <c r="F105" s="114" t="s">
        <v>330</v>
      </c>
      <c r="G105" s="114" t="s">
        <v>30</v>
      </c>
      <c r="H105" s="108">
        <f>ΠΛΑΣΤΗΡΑ!J547+ΚΑΛΑΤΖΟΠΟΥΛΟΥ!J545+'ΕΠΙΣΚΟΠΟΥ ΔΑΒΙΔ'!J548+'ΝΟΒΑ ΜΠΛΕΡΗ'!J547+'ΚΟΡΥΔΑΛΛΕΩΣ ΕΥΡΩΠΗΣ'!J550+'ΠΛΑΤΕΙΑ ΚΟΡΥΔΑΛΛΕΩΣ'!J557</f>
        <v>69.354000000000013</v>
      </c>
      <c r="I105" s="107">
        <v>5</v>
      </c>
      <c r="J105" s="345">
        <f t="shared" ref="J105:J118" si="18">ROUND(H105*I105,2)</f>
        <v>346.77</v>
      </c>
      <c r="K105" s="116"/>
      <c r="L105" s="104"/>
      <c r="M105" s="104"/>
      <c r="N105" s="104"/>
      <c r="O105" s="104"/>
      <c r="P105" s="104"/>
      <c r="Q105" s="104"/>
      <c r="R105" s="104"/>
      <c r="S105" s="104"/>
      <c r="T105" s="104"/>
      <c r="U105" s="104"/>
      <c r="V105" s="104"/>
      <c r="W105" s="104"/>
      <c r="X105" s="104"/>
      <c r="Y105" s="104"/>
      <c r="Z105" s="104"/>
      <c r="AA105" s="104"/>
      <c r="AB105" s="104"/>
      <c r="AC105" s="104"/>
      <c r="AD105" s="104"/>
      <c r="AE105" s="104"/>
      <c r="AF105" s="104"/>
      <c r="AG105" s="104"/>
      <c r="AH105" s="104"/>
      <c r="AI105" s="104"/>
      <c r="AJ105" s="104"/>
      <c r="AK105" s="104"/>
      <c r="AL105" s="104"/>
      <c r="AM105" s="104"/>
      <c r="AN105" s="104"/>
      <c r="AO105" s="104"/>
      <c r="AP105" s="104"/>
      <c r="AQ105" s="104"/>
      <c r="AR105" s="104"/>
      <c r="AS105" s="104"/>
      <c r="AT105" s="104"/>
      <c r="AU105" s="104"/>
      <c r="AV105" s="104"/>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c r="BT105" s="104"/>
      <c r="BU105" s="104"/>
      <c r="BV105" s="104"/>
      <c r="BW105" s="104"/>
      <c r="BX105" s="104"/>
      <c r="BY105" s="104"/>
      <c r="BZ105" s="104"/>
      <c r="CA105" s="104"/>
      <c r="CB105" s="104"/>
      <c r="CC105" s="104"/>
      <c r="CD105" s="104"/>
      <c r="CE105" s="104"/>
      <c r="CF105" s="104"/>
      <c r="CG105" s="104"/>
      <c r="CH105" s="104"/>
      <c r="CI105" s="104"/>
      <c r="CJ105" s="104"/>
      <c r="CK105" s="104"/>
      <c r="CL105" s="104"/>
      <c r="CM105" s="104"/>
      <c r="CN105" s="104"/>
      <c r="CO105" s="104"/>
      <c r="CP105" s="104"/>
      <c r="CQ105" s="104"/>
      <c r="CR105" s="104"/>
      <c r="CS105" s="104"/>
      <c r="CT105" s="104"/>
      <c r="CU105" s="104"/>
      <c r="CV105" s="104"/>
      <c r="CW105" s="104"/>
      <c r="CX105" s="104"/>
      <c r="CY105" s="104"/>
      <c r="CZ105" s="104"/>
      <c r="DA105" s="104"/>
      <c r="DB105" s="104"/>
      <c r="DC105" s="104"/>
      <c r="DD105" s="104"/>
      <c r="DE105" s="104"/>
      <c r="DF105" s="104"/>
      <c r="DG105" s="104"/>
      <c r="DH105" s="104"/>
      <c r="DI105" s="104"/>
      <c r="DJ105" s="104"/>
      <c r="DK105" s="104"/>
      <c r="DL105" s="104"/>
      <c r="DM105" s="104"/>
      <c r="DN105" s="104"/>
      <c r="DO105" s="104"/>
      <c r="DP105" s="104"/>
      <c r="DQ105" s="104"/>
      <c r="DR105" s="104"/>
      <c r="DS105" s="104"/>
      <c r="DT105" s="104"/>
      <c r="DU105" s="104"/>
      <c r="DV105" s="104"/>
      <c r="DW105" s="104"/>
      <c r="DX105" s="104"/>
      <c r="DY105" s="104"/>
      <c r="DZ105" s="104"/>
      <c r="EA105" s="104"/>
      <c r="EB105" s="104"/>
      <c r="EC105" s="104"/>
      <c r="ED105" s="104"/>
      <c r="EE105" s="104"/>
      <c r="EF105" s="104"/>
      <c r="EG105" s="104"/>
      <c r="EH105" s="104"/>
      <c r="EI105" s="104"/>
      <c r="EJ105" s="104"/>
      <c r="EK105" s="104"/>
      <c r="EL105" s="104"/>
      <c r="EM105" s="104"/>
      <c r="EN105" s="104"/>
      <c r="EO105" s="104"/>
      <c r="EP105" s="104"/>
      <c r="EQ105" s="104"/>
      <c r="ER105" s="104"/>
      <c r="ES105" s="104"/>
      <c r="ET105" s="104"/>
      <c r="EU105" s="104"/>
      <c r="EV105" s="104"/>
      <c r="EW105" s="104"/>
      <c r="EX105" s="104"/>
      <c r="EY105" s="104"/>
      <c r="EZ105" s="104"/>
      <c r="FA105" s="104"/>
      <c r="FB105" s="104"/>
      <c r="FC105" s="104"/>
      <c r="FD105" s="104"/>
      <c r="FE105" s="104"/>
      <c r="FF105" s="104"/>
      <c r="FG105" s="104"/>
      <c r="FH105" s="104"/>
      <c r="FI105" s="104"/>
      <c r="FJ105" s="104"/>
      <c r="FK105" s="104"/>
      <c r="FL105" s="104"/>
      <c r="FM105" s="104"/>
      <c r="FN105" s="104"/>
      <c r="FO105" s="104"/>
      <c r="FP105" s="104"/>
      <c r="FQ105" s="104"/>
      <c r="FR105" s="104"/>
      <c r="FS105" s="104"/>
      <c r="FT105" s="104"/>
      <c r="FU105" s="104"/>
      <c r="FV105" s="104"/>
      <c r="FW105" s="104"/>
      <c r="FX105" s="104"/>
      <c r="FY105" s="104"/>
      <c r="FZ105" s="104"/>
      <c r="GA105" s="104"/>
      <c r="GB105" s="104"/>
      <c r="GC105" s="104"/>
      <c r="GD105" s="104"/>
      <c r="GE105" s="104"/>
      <c r="GF105" s="104"/>
      <c r="GG105" s="104"/>
      <c r="GH105" s="104"/>
      <c r="GI105" s="104"/>
      <c r="GJ105" s="104"/>
      <c r="GK105" s="104"/>
      <c r="GL105" s="104"/>
      <c r="GM105" s="104"/>
      <c r="GN105" s="104"/>
      <c r="GO105" s="104"/>
      <c r="GP105" s="104"/>
      <c r="GQ105" s="104"/>
      <c r="GR105" s="104"/>
      <c r="GS105" s="104"/>
      <c r="GT105" s="104"/>
      <c r="GU105" s="104"/>
      <c r="GV105" s="104"/>
      <c r="GW105" s="104"/>
      <c r="GX105" s="104"/>
      <c r="GY105" s="104"/>
      <c r="GZ105" s="104"/>
      <c r="HA105" s="104"/>
      <c r="HB105" s="104"/>
      <c r="HC105" s="104"/>
      <c r="HD105" s="104"/>
      <c r="HE105" s="104"/>
      <c r="HF105" s="104"/>
      <c r="HG105" s="104"/>
      <c r="HH105" s="104"/>
      <c r="HI105" s="104"/>
      <c r="HJ105" s="104"/>
      <c r="HK105" s="104"/>
      <c r="HL105" s="104"/>
      <c r="HM105" s="104"/>
      <c r="HN105" s="104"/>
      <c r="HO105" s="104"/>
      <c r="HP105" s="104"/>
      <c r="HQ105" s="104"/>
      <c r="HR105" s="104"/>
      <c r="HS105" s="104"/>
      <c r="HT105" s="104"/>
      <c r="HU105" s="104"/>
      <c r="HV105" s="104"/>
      <c r="HW105" s="104"/>
      <c r="HX105" s="104"/>
      <c r="HY105" s="104"/>
      <c r="HZ105" s="104"/>
      <c r="IA105" s="104"/>
      <c r="IB105" s="104"/>
      <c r="IC105" s="104"/>
      <c r="ID105" s="104"/>
      <c r="IE105" s="104"/>
      <c r="IF105" s="104"/>
      <c r="IG105" s="104"/>
      <c r="IH105" s="104"/>
      <c r="II105" s="104"/>
      <c r="IJ105" s="104"/>
      <c r="IK105" s="104"/>
      <c r="IL105" s="104"/>
      <c r="IM105" s="104"/>
      <c r="IN105" s="104"/>
      <c r="IO105" s="104"/>
      <c r="IP105" s="104"/>
      <c r="IQ105" s="104"/>
      <c r="IR105" s="104"/>
      <c r="IS105" s="104"/>
      <c r="IT105" s="104"/>
      <c r="IU105" s="104"/>
      <c r="IV105" s="104"/>
      <c r="IW105" s="104"/>
      <c r="IX105" s="104"/>
      <c r="IY105" s="104"/>
      <c r="IZ105" s="104"/>
      <c r="JA105" s="104"/>
      <c r="JB105" s="104"/>
      <c r="JC105" s="104"/>
      <c r="JD105" s="104"/>
      <c r="JE105" s="104"/>
      <c r="JF105" s="104"/>
      <c r="JG105" s="104"/>
      <c r="JH105" s="104"/>
      <c r="JI105" s="104"/>
      <c r="JJ105" s="104"/>
      <c r="JK105" s="104"/>
      <c r="JL105" s="104"/>
      <c r="JM105" s="104"/>
      <c r="JN105" s="104"/>
      <c r="JO105" s="104"/>
      <c r="JP105" s="104"/>
      <c r="JQ105" s="104"/>
      <c r="JR105" s="104"/>
      <c r="JS105" s="104"/>
      <c r="JT105" s="104"/>
      <c r="JU105" s="104"/>
      <c r="JV105" s="104"/>
      <c r="JW105" s="104"/>
      <c r="JX105" s="104"/>
      <c r="JY105" s="104"/>
      <c r="JZ105" s="104"/>
      <c r="KA105" s="104"/>
      <c r="KB105" s="104"/>
      <c r="KC105" s="104"/>
      <c r="KD105" s="104"/>
      <c r="KE105" s="104"/>
      <c r="KF105" s="104"/>
      <c r="KG105" s="104"/>
      <c r="KH105" s="104"/>
      <c r="KI105" s="104"/>
      <c r="KJ105" s="104"/>
      <c r="KK105" s="104"/>
      <c r="KL105" s="104"/>
      <c r="KM105" s="104"/>
      <c r="KN105" s="104"/>
      <c r="KO105" s="104"/>
      <c r="KP105" s="104"/>
      <c r="KQ105" s="104"/>
      <c r="KR105" s="104"/>
      <c r="KS105" s="104"/>
      <c r="KT105" s="104"/>
      <c r="KU105" s="104"/>
      <c r="KV105" s="104"/>
      <c r="KW105" s="104"/>
      <c r="KX105" s="104"/>
      <c r="KY105" s="104"/>
      <c r="KZ105" s="104"/>
      <c r="LA105" s="104"/>
      <c r="LB105" s="104"/>
      <c r="LC105" s="104"/>
      <c r="LD105" s="104"/>
      <c r="LE105" s="104"/>
      <c r="LF105" s="104"/>
      <c r="LG105" s="104"/>
      <c r="LH105" s="104"/>
      <c r="LI105" s="104"/>
      <c r="LJ105" s="104"/>
      <c r="LK105" s="104"/>
      <c r="LL105" s="104"/>
      <c r="LM105" s="104"/>
      <c r="LN105" s="104"/>
      <c r="LO105" s="104"/>
      <c r="LP105" s="104"/>
      <c r="LQ105" s="104"/>
    </row>
    <row r="106" spans="1:335" s="120" customFormat="1" ht="15.75" customHeight="1" x14ac:dyDescent="0.25">
      <c r="A106" s="81">
        <f>A105+1</f>
        <v>76</v>
      </c>
      <c r="B106" s="105" t="s">
        <v>331</v>
      </c>
      <c r="C106" s="112" t="s">
        <v>332</v>
      </c>
      <c r="D106" s="113" t="s">
        <v>812</v>
      </c>
      <c r="E106" s="109"/>
      <c r="F106" s="114" t="s">
        <v>330</v>
      </c>
      <c r="G106" s="114" t="s">
        <v>30</v>
      </c>
      <c r="H106" s="108">
        <f>ΠΛΑΣΤΗΡΑ!J557+ΚΑΛΑΤΖΟΠΟΥΛΟΥ!J556+'ΕΠΙΣΚΟΠΟΥ ΔΑΒΙΔ'!J558+'ΝΟΒΑ ΜΠΛΕΡΗ'!J557+'ΚΟΡΥΔΑΛΛΕΩΣ ΕΥΡΩΠΗΣ'!J560+'ΠΛΑΤΕΙΑ ΚΟΡΥΔΑΛΛΕΩΣ'!J567</f>
        <v>56.374000000000009</v>
      </c>
      <c r="I106" s="107">
        <v>13.5</v>
      </c>
      <c r="J106" s="345">
        <f t="shared" si="18"/>
        <v>761.05</v>
      </c>
      <c r="K106" s="102"/>
      <c r="L106" s="104"/>
      <c r="M106" s="104"/>
      <c r="N106" s="104"/>
      <c r="O106" s="104"/>
      <c r="P106" s="104"/>
      <c r="Q106" s="104"/>
      <c r="R106" s="104"/>
      <c r="S106" s="104"/>
      <c r="T106" s="104"/>
      <c r="U106" s="104"/>
      <c r="V106" s="104"/>
      <c r="W106" s="104"/>
      <c r="X106" s="104"/>
      <c r="Y106" s="104"/>
      <c r="Z106" s="104"/>
      <c r="AA106" s="104"/>
      <c r="AB106" s="104"/>
      <c r="AC106" s="104"/>
      <c r="AD106" s="104"/>
      <c r="AE106" s="104"/>
      <c r="AF106" s="104"/>
      <c r="AG106" s="104"/>
      <c r="AH106" s="104"/>
      <c r="AI106" s="104"/>
      <c r="AJ106" s="104"/>
      <c r="AK106" s="104"/>
      <c r="AL106" s="104"/>
      <c r="AM106" s="104"/>
      <c r="AN106" s="104"/>
      <c r="AO106" s="104"/>
      <c r="AP106" s="104"/>
      <c r="AQ106" s="104"/>
      <c r="AR106" s="104"/>
      <c r="AS106" s="104"/>
      <c r="AT106" s="104"/>
      <c r="AU106" s="104"/>
      <c r="AV106" s="104"/>
      <c r="AW106" s="104"/>
      <c r="AX106" s="104"/>
      <c r="AY106" s="104"/>
      <c r="AZ106" s="104"/>
      <c r="BA106" s="104"/>
      <c r="BB106" s="104"/>
      <c r="BC106" s="104"/>
      <c r="BD106" s="104"/>
      <c r="BE106" s="104"/>
      <c r="BF106" s="104"/>
      <c r="BG106" s="104"/>
      <c r="BH106" s="104"/>
      <c r="BI106" s="104"/>
      <c r="BJ106" s="104"/>
      <c r="BK106" s="104"/>
      <c r="BL106" s="104"/>
      <c r="BM106" s="104"/>
      <c r="BN106" s="104"/>
      <c r="BO106" s="104"/>
      <c r="BP106" s="104"/>
      <c r="BQ106" s="104"/>
      <c r="BR106" s="104"/>
      <c r="BS106" s="104"/>
      <c r="BT106" s="104"/>
      <c r="BU106" s="104"/>
      <c r="BV106" s="104"/>
      <c r="BW106" s="104"/>
      <c r="BX106" s="104"/>
      <c r="BY106" s="104"/>
      <c r="BZ106" s="104"/>
      <c r="CA106" s="104"/>
      <c r="CB106" s="104"/>
      <c r="CC106" s="104"/>
      <c r="CD106" s="104"/>
      <c r="CE106" s="104"/>
      <c r="CF106" s="104"/>
      <c r="CG106" s="104"/>
      <c r="CH106" s="104"/>
      <c r="CI106" s="104"/>
      <c r="CJ106" s="104"/>
      <c r="CK106" s="104"/>
      <c r="CL106" s="104"/>
      <c r="CM106" s="104"/>
      <c r="CN106" s="104"/>
      <c r="CO106" s="104"/>
      <c r="CP106" s="104"/>
      <c r="CQ106" s="104"/>
      <c r="CR106" s="104"/>
      <c r="CS106" s="104"/>
      <c r="CT106" s="104"/>
      <c r="CU106" s="104"/>
      <c r="CV106" s="104"/>
      <c r="CW106" s="104"/>
      <c r="CX106" s="104"/>
      <c r="CY106" s="104"/>
      <c r="CZ106" s="104"/>
      <c r="DA106" s="104"/>
      <c r="DB106" s="104"/>
      <c r="DC106" s="104"/>
      <c r="DD106" s="104"/>
      <c r="DE106" s="104"/>
      <c r="DF106" s="104"/>
      <c r="DG106" s="104"/>
      <c r="DH106" s="104"/>
      <c r="DI106" s="104"/>
      <c r="DJ106" s="104"/>
      <c r="DK106" s="104"/>
      <c r="DL106" s="104"/>
      <c r="DM106" s="104"/>
      <c r="DN106" s="104"/>
      <c r="DO106" s="104"/>
      <c r="DP106" s="104"/>
      <c r="DQ106" s="104"/>
      <c r="DR106" s="104"/>
      <c r="DS106" s="104"/>
      <c r="DT106" s="104"/>
      <c r="DU106" s="104"/>
      <c r="DV106" s="104"/>
      <c r="DW106" s="104"/>
      <c r="DX106" s="104"/>
      <c r="DY106" s="104"/>
      <c r="DZ106" s="104"/>
      <c r="EA106" s="104"/>
      <c r="EB106" s="104"/>
      <c r="EC106" s="104"/>
      <c r="ED106" s="104"/>
      <c r="EE106" s="104"/>
      <c r="EF106" s="104"/>
      <c r="EG106" s="104"/>
      <c r="EH106" s="104"/>
      <c r="EI106" s="104"/>
      <c r="EJ106" s="104"/>
      <c r="EK106" s="104"/>
      <c r="EL106" s="104"/>
      <c r="EM106" s="104"/>
      <c r="EN106" s="104"/>
      <c r="EO106" s="104"/>
      <c r="EP106" s="104"/>
      <c r="EQ106" s="104"/>
      <c r="ER106" s="104"/>
      <c r="ES106" s="104"/>
      <c r="ET106" s="104"/>
      <c r="EU106" s="104"/>
      <c r="EV106" s="104"/>
      <c r="EW106" s="104"/>
      <c r="EX106" s="104"/>
      <c r="EY106" s="104"/>
      <c r="EZ106" s="104"/>
      <c r="FA106" s="104"/>
      <c r="FB106" s="104"/>
      <c r="FC106" s="104"/>
      <c r="FD106" s="104"/>
      <c r="FE106" s="104"/>
      <c r="FF106" s="104"/>
      <c r="FG106" s="104"/>
      <c r="FH106" s="104"/>
      <c r="FI106" s="104"/>
      <c r="FJ106" s="104"/>
      <c r="FK106" s="104"/>
      <c r="FL106" s="104"/>
      <c r="FM106" s="104"/>
      <c r="FN106" s="104"/>
      <c r="FO106" s="104"/>
      <c r="FP106" s="104"/>
      <c r="FQ106" s="104"/>
      <c r="FR106" s="104"/>
      <c r="FS106" s="104"/>
      <c r="FT106" s="104"/>
      <c r="FU106" s="104"/>
      <c r="FV106" s="104"/>
      <c r="FW106" s="104"/>
      <c r="FX106" s="104"/>
      <c r="FY106" s="104"/>
      <c r="FZ106" s="104"/>
      <c r="GA106" s="104"/>
      <c r="GB106" s="104"/>
      <c r="GC106" s="104"/>
      <c r="GD106" s="104"/>
      <c r="GE106" s="104"/>
      <c r="GF106" s="104"/>
      <c r="GG106" s="104"/>
      <c r="GH106" s="104"/>
      <c r="GI106" s="104"/>
      <c r="GJ106" s="104"/>
      <c r="GK106" s="104"/>
      <c r="GL106" s="104"/>
      <c r="GM106" s="104"/>
      <c r="GN106" s="104"/>
      <c r="GO106" s="104"/>
      <c r="GP106" s="104"/>
      <c r="GQ106" s="104"/>
      <c r="GR106" s="104"/>
      <c r="GS106" s="104"/>
      <c r="GT106" s="104"/>
      <c r="GU106" s="104"/>
      <c r="GV106" s="104"/>
      <c r="GW106" s="104"/>
      <c r="GX106" s="104"/>
      <c r="GY106" s="104"/>
      <c r="GZ106" s="104"/>
      <c r="HA106" s="104"/>
      <c r="HB106" s="104"/>
      <c r="HC106" s="104"/>
      <c r="HD106" s="104"/>
      <c r="HE106" s="104"/>
      <c r="HF106" s="104"/>
      <c r="HG106" s="104"/>
      <c r="HH106" s="104"/>
      <c r="HI106" s="104"/>
      <c r="HJ106" s="104"/>
      <c r="HK106" s="104"/>
      <c r="HL106" s="104"/>
      <c r="HM106" s="104"/>
      <c r="HN106" s="104"/>
      <c r="HO106" s="104"/>
      <c r="HP106" s="104"/>
      <c r="HQ106" s="104"/>
      <c r="HR106" s="104"/>
      <c r="HS106" s="104"/>
      <c r="HT106" s="104"/>
      <c r="HU106" s="104"/>
      <c r="HV106" s="104"/>
      <c r="HW106" s="104"/>
      <c r="HX106" s="104"/>
      <c r="HY106" s="104"/>
      <c r="HZ106" s="104"/>
      <c r="IA106" s="104"/>
      <c r="IB106" s="104"/>
      <c r="IC106" s="104"/>
      <c r="ID106" s="104"/>
      <c r="IE106" s="104"/>
      <c r="IF106" s="104"/>
      <c r="IG106" s="104"/>
      <c r="IH106" s="104"/>
      <c r="II106" s="104"/>
      <c r="IJ106" s="104"/>
      <c r="IK106" s="104"/>
      <c r="IL106" s="104"/>
      <c r="IM106" s="104"/>
      <c r="IN106" s="104"/>
      <c r="IO106" s="104"/>
      <c r="IP106" s="104"/>
      <c r="IQ106" s="104"/>
      <c r="IR106" s="104"/>
      <c r="IS106" s="104"/>
      <c r="IT106" s="104"/>
      <c r="IU106" s="104"/>
      <c r="IV106" s="104"/>
      <c r="IW106" s="104"/>
      <c r="IX106" s="104"/>
      <c r="IY106" s="104"/>
      <c r="IZ106" s="104"/>
      <c r="JA106" s="104"/>
      <c r="JB106" s="104"/>
      <c r="JC106" s="104"/>
      <c r="JD106" s="104"/>
      <c r="JE106" s="104"/>
      <c r="JF106" s="104"/>
      <c r="JG106" s="104"/>
      <c r="JH106" s="104"/>
      <c r="JI106" s="104"/>
      <c r="JJ106" s="104"/>
      <c r="JK106" s="104"/>
      <c r="JL106" s="104"/>
      <c r="JM106" s="104"/>
      <c r="JN106" s="104"/>
      <c r="JO106" s="104"/>
      <c r="JP106" s="104"/>
      <c r="JQ106" s="104"/>
      <c r="JR106" s="104"/>
      <c r="JS106" s="104"/>
      <c r="JT106" s="104"/>
      <c r="JU106" s="104"/>
      <c r="JV106" s="104"/>
      <c r="JW106" s="104"/>
      <c r="JX106" s="104"/>
      <c r="JY106" s="104"/>
      <c r="JZ106" s="104"/>
      <c r="KA106" s="104"/>
      <c r="KB106" s="104"/>
      <c r="KC106" s="104"/>
      <c r="KD106" s="104"/>
      <c r="KE106" s="104"/>
      <c r="KF106" s="104"/>
      <c r="KG106" s="104"/>
      <c r="KH106" s="104"/>
      <c r="KI106" s="104"/>
      <c r="KJ106" s="104"/>
      <c r="KK106" s="104"/>
      <c r="KL106" s="104"/>
      <c r="KM106" s="104"/>
      <c r="KN106" s="104"/>
      <c r="KO106" s="104"/>
      <c r="KP106" s="104"/>
      <c r="KQ106" s="104"/>
      <c r="KR106" s="104"/>
      <c r="KS106" s="104"/>
      <c r="KT106" s="104"/>
      <c r="KU106" s="104"/>
      <c r="KV106" s="104"/>
      <c r="KW106" s="104"/>
      <c r="KX106" s="104"/>
      <c r="KY106" s="104"/>
      <c r="KZ106" s="104"/>
      <c r="LA106" s="104"/>
      <c r="LB106" s="104"/>
      <c r="LC106" s="104"/>
      <c r="LD106" s="104"/>
      <c r="LE106" s="104"/>
      <c r="LF106" s="104"/>
      <c r="LG106" s="104"/>
      <c r="LH106" s="104"/>
      <c r="LI106" s="104"/>
      <c r="LJ106" s="104"/>
      <c r="LK106" s="104"/>
      <c r="LL106" s="104"/>
      <c r="LM106" s="104"/>
      <c r="LN106" s="104"/>
      <c r="LO106" s="104"/>
      <c r="LP106" s="104"/>
      <c r="LQ106" s="104"/>
    </row>
    <row r="107" spans="1:335" s="120" customFormat="1" ht="23.25" customHeight="1" x14ac:dyDescent="0.25">
      <c r="A107" s="81">
        <f t="shared" ref="A107:A118" si="19">A106+1</f>
        <v>77</v>
      </c>
      <c r="B107" s="106" t="s">
        <v>333</v>
      </c>
      <c r="C107" s="112" t="s">
        <v>334</v>
      </c>
      <c r="D107" s="113" t="s">
        <v>813</v>
      </c>
      <c r="E107" s="109" t="s">
        <v>335</v>
      </c>
      <c r="F107" s="114" t="s">
        <v>336</v>
      </c>
      <c r="G107" s="114" t="s">
        <v>43</v>
      </c>
      <c r="H107" s="108">
        <f>ΠΛΑΣΤΗΡΑ!J566+ΚΑΛΑΤΖΟΠΟΥΛΟΥ!J565+'ΕΠΙΣΚΟΠΟΥ ΔΑΒΙΔ'!J567+'ΝΟΒΑ ΜΠΛΕΡΗ'!J566+'ΚΟΡΥΔΑΛΛΕΩΣ ΕΥΡΩΠΗΣ'!J569+'ΠΛΑΤΕΙΑ ΚΟΡΥΔΑΛΛΕΩΣ'!J576</f>
        <v>632.46033333333344</v>
      </c>
      <c r="I107" s="107">
        <v>11.2</v>
      </c>
      <c r="J107" s="345">
        <f t="shared" si="18"/>
        <v>7083.56</v>
      </c>
      <c r="K107" s="102"/>
      <c r="L107" s="574"/>
      <c r="M107" s="574"/>
      <c r="N107" s="574"/>
      <c r="O107" s="574"/>
      <c r="P107" s="574"/>
      <c r="Q107" s="574"/>
      <c r="R107" s="574"/>
      <c r="S107" s="574"/>
      <c r="T107" s="574"/>
      <c r="U107" s="574"/>
      <c r="V107" s="574"/>
      <c r="W107" s="574"/>
      <c r="X107" s="574"/>
      <c r="Y107" s="574"/>
      <c r="Z107" s="574"/>
      <c r="AA107" s="574"/>
      <c r="AB107" s="574"/>
      <c r="AC107" s="574"/>
      <c r="AD107" s="574"/>
      <c r="AE107" s="574"/>
      <c r="AF107" s="574"/>
      <c r="AG107" s="574"/>
      <c r="AH107" s="574"/>
      <c r="AI107" s="574"/>
      <c r="AJ107" s="574"/>
      <c r="AK107" s="574"/>
      <c r="AL107" s="574"/>
      <c r="AM107" s="574"/>
      <c r="AN107" s="574"/>
      <c r="AO107" s="574"/>
      <c r="AP107" s="574"/>
      <c r="AQ107" s="574"/>
      <c r="AR107" s="574"/>
      <c r="AS107" s="574"/>
      <c r="AT107" s="574"/>
      <c r="AU107" s="574"/>
      <c r="AV107" s="574"/>
      <c r="AW107" s="574"/>
      <c r="AX107" s="574"/>
      <c r="AY107" s="574"/>
      <c r="AZ107" s="574"/>
      <c r="BA107" s="574"/>
      <c r="BB107" s="574"/>
      <c r="BC107" s="574"/>
      <c r="BD107" s="574"/>
      <c r="BE107" s="574"/>
      <c r="BF107" s="574"/>
      <c r="BG107" s="574"/>
      <c r="BH107" s="574"/>
      <c r="BI107" s="574"/>
      <c r="BJ107" s="574"/>
      <c r="BK107" s="574"/>
      <c r="BL107" s="574"/>
      <c r="BM107" s="574"/>
      <c r="BN107" s="574"/>
      <c r="BO107" s="574"/>
      <c r="BP107" s="574"/>
      <c r="BQ107" s="574"/>
      <c r="BR107" s="574"/>
      <c r="BS107" s="574"/>
      <c r="BT107" s="574"/>
      <c r="BU107" s="574"/>
      <c r="BV107" s="574"/>
      <c r="BW107" s="574"/>
      <c r="BX107" s="574"/>
      <c r="BY107" s="574"/>
      <c r="BZ107" s="574"/>
      <c r="CA107" s="574"/>
      <c r="CB107" s="574"/>
      <c r="CC107" s="574"/>
      <c r="CD107" s="574"/>
      <c r="CE107" s="574"/>
      <c r="CF107" s="574"/>
      <c r="CG107" s="574"/>
      <c r="CH107" s="574"/>
      <c r="CI107" s="574"/>
      <c r="CJ107" s="574"/>
      <c r="CK107" s="574"/>
      <c r="CL107" s="574"/>
      <c r="CM107" s="574"/>
      <c r="CN107" s="574"/>
      <c r="CO107" s="574"/>
      <c r="CP107" s="574"/>
      <c r="CQ107" s="574"/>
      <c r="CR107" s="574"/>
      <c r="CS107" s="574"/>
      <c r="CT107" s="574"/>
      <c r="CU107" s="574"/>
      <c r="CV107" s="574"/>
      <c r="CW107" s="574"/>
      <c r="CX107" s="574"/>
      <c r="CY107" s="574"/>
      <c r="CZ107" s="574"/>
      <c r="DA107" s="574"/>
      <c r="DB107" s="574"/>
      <c r="DC107" s="574"/>
      <c r="DD107" s="574"/>
      <c r="DE107" s="574"/>
      <c r="DF107" s="574"/>
      <c r="DG107" s="574"/>
      <c r="DH107" s="574"/>
      <c r="DI107" s="574"/>
      <c r="DJ107" s="574"/>
      <c r="DK107" s="574"/>
      <c r="DL107" s="574"/>
      <c r="DM107" s="574"/>
      <c r="DN107" s="574"/>
      <c r="DO107" s="574"/>
      <c r="DP107" s="574"/>
      <c r="DQ107" s="574"/>
      <c r="DR107" s="574"/>
      <c r="DS107" s="574"/>
      <c r="DT107" s="574"/>
      <c r="DU107" s="574"/>
      <c r="DV107" s="574"/>
      <c r="DW107" s="574"/>
      <c r="DX107" s="574"/>
      <c r="DY107" s="574"/>
      <c r="DZ107" s="574"/>
      <c r="EA107" s="574"/>
      <c r="EB107" s="574"/>
      <c r="EC107" s="574"/>
      <c r="ED107" s="574"/>
      <c r="EE107" s="574"/>
      <c r="EF107" s="574"/>
      <c r="EG107" s="574"/>
      <c r="EH107" s="574"/>
      <c r="EI107" s="574"/>
      <c r="EJ107" s="574"/>
      <c r="EK107" s="574"/>
      <c r="EL107" s="574"/>
      <c r="EM107" s="574"/>
      <c r="EN107" s="574"/>
      <c r="EO107" s="574"/>
      <c r="EP107" s="574"/>
      <c r="EQ107" s="574"/>
      <c r="ER107" s="574"/>
      <c r="ES107" s="574"/>
      <c r="ET107" s="574"/>
      <c r="EU107" s="574"/>
      <c r="EV107" s="574"/>
      <c r="EW107" s="574"/>
      <c r="EX107" s="574"/>
      <c r="EY107" s="574"/>
      <c r="EZ107" s="574"/>
      <c r="FA107" s="574"/>
      <c r="FB107" s="574"/>
      <c r="FC107" s="574"/>
      <c r="FD107" s="574"/>
      <c r="FE107" s="574"/>
      <c r="FF107" s="574"/>
      <c r="FG107" s="574"/>
      <c r="FH107" s="574"/>
      <c r="FI107" s="574"/>
      <c r="FJ107" s="574"/>
      <c r="FK107" s="574"/>
      <c r="FL107" s="574"/>
      <c r="FM107" s="574"/>
      <c r="FN107" s="574"/>
      <c r="FO107" s="574"/>
      <c r="FP107" s="574"/>
      <c r="FQ107" s="574"/>
      <c r="FR107" s="574"/>
      <c r="FS107" s="574"/>
      <c r="FT107" s="574"/>
      <c r="FU107" s="574"/>
      <c r="FV107" s="574"/>
      <c r="FW107" s="574"/>
      <c r="FX107" s="574"/>
      <c r="FY107" s="574"/>
      <c r="FZ107" s="574"/>
      <c r="GA107" s="574"/>
      <c r="GB107" s="574"/>
      <c r="GC107" s="574"/>
      <c r="GD107" s="574"/>
      <c r="GE107" s="574"/>
      <c r="GF107" s="574"/>
      <c r="GG107" s="574"/>
      <c r="GH107" s="574"/>
      <c r="GI107" s="574"/>
      <c r="GJ107" s="574"/>
      <c r="GK107" s="574"/>
      <c r="GL107" s="574"/>
      <c r="GM107" s="574"/>
      <c r="GN107" s="574"/>
      <c r="GO107" s="574"/>
      <c r="GP107" s="574"/>
      <c r="GQ107" s="574"/>
      <c r="GR107" s="574"/>
      <c r="GS107" s="574"/>
      <c r="GT107" s="574"/>
      <c r="GU107" s="574"/>
      <c r="GV107" s="574"/>
      <c r="GW107" s="574"/>
      <c r="GX107" s="574"/>
      <c r="GY107" s="574"/>
      <c r="GZ107" s="574"/>
      <c r="HA107" s="574"/>
      <c r="HB107" s="574"/>
      <c r="HC107" s="574"/>
      <c r="HD107" s="574"/>
      <c r="HE107" s="574"/>
      <c r="HF107" s="574"/>
      <c r="HG107" s="574"/>
      <c r="HH107" s="574"/>
      <c r="HI107" s="574"/>
      <c r="HJ107" s="574"/>
      <c r="HK107" s="574"/>
      <c r="HL107" s="574"/>
      <c r="HM107" s="574"/>
      <c r="HN107" s="574"/>
      <c r="HO107" s="574"/>
      <c r="HP107" s="574"/>
      <c r="HQ107" s="574"/>
      <c r="HR107" s="574"/>
      <c r="HS107" s="574"/>
      <c r="HT107" s="574"/>
      <c r="HU107" s="574"/>
      <c r="HV107" s="574"/>
      <c r="HW107" s="574"/>
      <c r="HX107" s="574"/>
      <c r="HY107" s="574"/>
      <c r="HZ107" s="574"/>
      <c r="IA107" s="574"/>
      <c r="IB107" s="574"/>
      <c r="IC107" s="574"/>
      <c r="ID107" s="574"/>
      <c r="IE107" s="574"/>
      <c r="IF107" s="574"/>
      <c r="IG107" s="574"/>
      <c r="IH107" s="574"/>
      <c r="II107" s="574"/>
      <c r="IJ107" s="574"/>
      <c r="IK107" s="574"/>
      <c r="IL107" s="574"/>
      <c r="IM107" s="574"/>
      <c r="IN107" s="574"/>
      <c r="IO107" s="574"/>
      <c r="IP107" s="574"/>
      <c r="IQ107" s="574"/>
      <c r="IR107" s="574"/>
      <c r="IS107" s="574"/>
      <c r="IT107" s="574"/>
      <c r="IU107" s="574"/>
      <c r="IV107" s="574"/>
      <c r="IW107" s="574"/>
      <c r="IX107" s="574"/>
      <c r="IY107" s="574"/>
      <c r="IZ107" s="574"/>
      <c r="JA107" s="574"/>
      <c r="JB107" s="574"/>
      <c r="JC107" s="574"/>
      <c r="JD107" s="574"/>
      <c r="JE107" s="574"/>
      <c r="JF107" s="574"/>
      <c r="JG107" s="574"/>
      <c r="JH107" s="574"/>
      <c r="JI107" s="574"/>
      <c r="JJ107" s="574"/>
      <c r="JK107" s="574"/>
      <c r="JL107" s="574"/>
      <c r="JM107" s="574"/>
      <c r="JN107" s="574"/>
      <c r="JO107" s="574"/>
      <c r="JP107" s="574"/>
      <c r="JQ107" s="574"/>
      <c r="JR107" s="574"/>
      <c r="JS107" s="574"/>
      <c r="JT107" s="574"/>
      <c r="JU107" s="574"/>
      <c r="JV107" s="574"/>
      <c r="JW107" s="574"/>
      <c r="JX107" s="574"/>
      <c r="JY107" s="574"/>
      <c r="JZ107" s="574"/>
      <c r="KA107" s="574"/>
      <c r="KB107" s="574"/>
      <c r="KC107" s="574"/>
      <c r="KD107" s="574"/>
      <c r="KE107" s="574"/>
      <c r="KF107" s="574"/>
      <c r="KG107" s="574"/>
      <c r="KH107" s="574"/>
      <c r="KI107" s="574"/>
      <c r="KJ107" s="574"/>
      <c r="KK107" s="574"/>
      <c r="KL107" s="574"/>
      <c r="KM107" s="574"/>
      <c r="KN107" s="574"/>
      <c r="KO107" s="574"/>
      <c r="KP107" s="574"/>
      <c r="KQ107" s="574"/>
      <c r="KR107" s="574"/>
      <c r="KS107" s="574"/>
      <c r="KT107" s="574"/>
      <c r="KU107" s="574"/>
      <c r="KV107" s="574"/>
      <c r="KW107" s="574"/>
      <c r="KX107" s="574"/>
      <c r="KY107" s="574"/>
      <c r="KZ107" s="574"/>
      <c r="LA107" s="574"/>
      <c r="LB107" s="574"/>
      <c r="LC107" s="574"/>
      <c r="LD107" s="574"/>
      <c r="LE107" s="574"/>
      <c r="LF107" s="574"/>
      <c r="LG107" s="574"/>
      <c r="LH107" s="574"/>
      <c r="LI107" s="574"/>
      <c r="LJ107" s="574"/>
      <c r="LK107" s="574"/>
      <c r="LL107" s="574"/>
      <c r="LM107" s="574"/>
      <c r="LN107" s="574"/>
      <c r="LO107" s="574"/>
      <c r="LP107" s="574"/>
      <c r="LQ107" s="574"/>
    </row>
    <row r="108" spans="1:335" s="120" customFormat="1" ht="24" x14ac:dyDescent="0.25">
      <c r="A108" s="81">
        <f t="shared" si="19"/>
        <v>78</v>
      </c>
      <c r="B108" s="105" t="s">
        <v>479</v>
      </c>
      <c r="C108" s="106" t="s">
        <v>337</v>
      </c>
      <c r="D108" s="113" t="s">
        <v>814</v>
      </c>
      <c r="E108" s="109" t="s">
        <v>488</v>
      </c>
      <c r="F108" s="114" t="s">
        <v>338</v>
      </c>
      <c r="G108" s="114" t="s">
        <v>43</v>
      </c>
      <c r="H108" s="108">
        <f>ΠΛΑΣΤΗΡΑ!J575+ΚΑΛΑΤΖΟΠΟΥΛΟΥ!J574+'ΕΠΙΣΚΟΠΟΥ ΔΑΒΙΔ'!J576+'ΝΟΒΑ ΜΠΛΕΡΗ'!J575+'ΚΟΡΥΔΑΛΛΕΩΣ ΕΥΡΩΠΗΣ'!J578+'ΠΛΑΤΕΙΑ ΚΟΡΥΔΑΛΛΕΩΣ'!J585</f>
        <v>632.46033333333344</v>
      </c>
      <c r="I108" s="107">
        <v>2.5</v>
      </c>
      <c r="J108" s="345">
        <f t="shared" si="18"/>
        <v>1581.15</v>
      </c>
      <c r="K108" s="102"/>
      <c r="L108" s="104"/>
      <c r="M108" s="104"/>
      <c r="N108" s="104"/>
      <c r="O108" s="104"/>
      <c r="P108" s="104"/>
      <c r="Q108" s="104"/>
      <c r="R108" s="104"/>
      <c r="S108" s="104"/>
      <c r="T108" s="104"/>
      <c r="U108" s="104"/>
      <c r="V108" s="104"/>
      <c r="W108" s="104"/>
      <c r="X108" s="104"/>
      <c r="Y108" s="104"/>
      <c r="Z108" s="104"/>
      <c r="AA108" s="104"/>
      <c r="AB108" s="104"/>
      <c r="AC108" s="104"/>
      <c r="AD108" s="104"/>
      <c r="AE108" s="104"/>
      <c r="AF108" s="104"/>
      <c r="AG108" s="104"/>
      <c r="AH108" s="104"/>
      <c r="AI108" s="104"/>
      <c r="AJ108" s="104"/>
      <c r="AK108" s="104"/>
      <c r="AL108" s="104"/>
      <c r="AM108" s="104"/>
      <c r="AN108" s="104"/>
      <c r="AO108" s="104"/>
      <c r="AP108" s="104"/>
      <c r="AQ108" s="104"/>
      <c r="AR108" s="104"/>
      <c r="AS108" s="104"/>
      <c r="AT108" s="104"/>
      <c r="AU108" s="104"/>
      <c r="AV108" s="104"/>
      <c r="AW108" s="104"/>
      <c r="AX108" s="104"/>
      <c r="AY108" s="104"/>
      <c r="AZ108" s="104"/>
      <c r="BA108" s="104"/>
      <c r="BB108" s="104"/>
      <c r="BC108" s="104"/>
      <c r="BD108" s="104"/>
      <c r="BE108" s="104"/>
      <c r="BF108" s="104"/>
      <c r="BG108" s="104"/>
      <c r="BH108" s="104"/>
      <c r="BI108" s="104"/>
      <c r="BJ108" s="104"/>
      <c r="BK108" s="104"/>
      <c r="BL108" s="104"/>
      <c r="BM108" s="104"/>
      <c r="BN108" s="104"/>
      <c r="BO108" s="104"/>
      <c r="BP108" s="104"/>
      <c r="BQ108" s="104"/>
      <c r="BR108" s="104"/>
      <c r="BS108" s="104"/>
      <c r="BT108" s="104"/>
      <c r="BU108" s="104"/>
      <c r="BV108" s="104"/>
      <c r="BW108" s="104"/>
      <c r="BX108" s="104"/>
      <c r="BY108" s="104"/>
      <c r="BZ108" s="104"/>
      <c r="CA108" s="104"/>
      <c r="CB108" s="104"/>
      <c r="CC108" s="104"/>
      <c r="CD108" s="104"/>
      <c r="CE108" s="104"/>
      <c r="CF108" s="104"/>
      <c r="CG108" s="104"/>
      <c r="CH108" s="104"/>
      <c r="CI108" s="104"/>
      <c r="CJ108" s="104"/>
      <c r="CK108" s="104"/>
      <c r="CL108" s="104"/>
      <c r="CM108" s="104"/>
      <c r="CN108" s="104"/>
      <c r="CO108" s="104"/>
      <c r="CP108" s="104"/>
      <c r="CQ108" s="104"/>
      <c r="CR108" s="104"/>
      <c r="CS108" s="104"/>
      <c r="CT108" s="104"/>
      <c r="CU108" s="104"/>
      <c r="CV108" s="104"/>
      <c r="CW108" s="104"/>
      <c r="CX108" s="104"/>
      <c r="CY108" s="104"/>
      <c r="CZ108" s="104"/>
      <c r="DA108" s="104"/>
      <c r="DB108" s="104"/>
      <c r="DC108" s="104"/>
      <c r="DD108" s="104"/>
      <c r="DE108" s="104"/>
      <c r="DF108" s="104"/>
      <c r="DG108" s="104"/>
      <c r="DH108" s="104"/>
      <c r="DI108" s="104"/>
      <c r="DJ108" s="104"/>
      <c r="DK108" s="104"/>
      <c r="DL108" s="104"/>
      <c r="DM108" s="104"/>
      <c r="DN108" s="104"/>
      <c r="DO108" s="104"/>
      <c r="DP108" s="104"/>
      <c r="DQ108" s="104"/>
      <c r="DR108" s="104"/>
      <c r="DS108" s="104"/>
      <c r="DT108" s="104"/>
      <c r="DU108" s="104"/>
      <c r="DV108" s="104"/>
      <c r="DW108" s="104"/>
      <c r="DX108" s="104"/>
      <c r="DY108" s="104"/>
      <c r="DZ108" s="104"/>
      <c r="EA108" s="104"/>
      <c r="EB108" s="104"/>
      <c r="EC108" s="104"/>
      <c r="ED108" s="104"/>
      <c r="EE108" s="104"/>
      <c r="EF108" s="104"/>
      <c r="EG108" s="104"/>
      <c r="EH108" s="104"/>
      <c r="EI108" s="104"/>
      <c r="EJ108" s="104"/>
      <c r="EK108" s="104"/>
      <c r="EL108" s="104"/>
      <c r="EM108" s="104"/>
      <c r="EN108" s="104"/>
      <c r="EO108" s="104"/>
      <c r="EP108" s="104"/>
      <c r="EQ108" s="104"/>
      <c r="ER108" s="104"/>
      <c r="ES108" s="104"/>
      <c r="ET108" s="104"/>
      <c r="EU108" s="104"/>
      <c r="EV108" s="104"/>
      <c r="EW108" s="104"/>
      <c r="EX108" s="104"/>
      <c r="EY108" s="104"/>
      <c r="EZ108" s="104"/>
      <c r="FA108" s="104"/>
      <c r="FB108" s="104"/>
      <c r="FC108" s="104"/>
      <c r="FD108" s="104"/>
      <c r="FE108" s="104"/>
      <c r="FF108" s="104"/>
      <c r="FG108" s="104"/>
      <c r="FH108" s="104"/>
      <c r="FI108" s="104"/>
      <c r="FJ108" s="104"/>
      <c r="FK108" s="104"/>
      <c r="FL108" s="104"/>
      <c r="FM108" s="104"/>
      <c r="FN108" s="104"/>
      <c r="FO108" s="104"/>
      <c r="FP108" s="104"/>
      <c r="FQ108" s="104"/>
      <c r="FR108" s="104"/>
      <c r="FS108" s="104"/>
      <c r="FT108" s="104"/>
      <c r="FU108" s="104"/>
      <c r="FV108" s="104"/>
      <c r="FW108" s="104"/>
      <c r="FX108" s="104"/>
      <c r="FY108" s="104"/>
      <c r="FZ108" s="104"/>
      <c r="GA108" s="104"/>
      <c r="GB108" s="104"/>
      <c r="GC108" s="104"/>
      <c r="GD108" s="104"/>
      <c r="GE108" s="104"/>
      <c r="GF108" s="104"/>
      <c r="GG108" s="104"/>
      <c r="GH108" s="104"/>
      <c r="GI108" s="104"/>
      <c r="GJ108" s="104"/>
      <c r="GK108" s="104"/>
      <c r="GL108" s="104"/>
      <c r="GM108" s="104"/>
      <c r="GN108" s="104"/>
      <c r="GO108" s="104"/>
      <c r="GP108" s="104"/>
      <c r="GQ108" s="104"/>
      <c r="GR108" s="104"/>
      <c r="GS108" s="104"/>
      <c r="GT108" s="104"/>
      <c r="GU108" s="104"/>
      <c r="GV108" s="104"/>
      <c r="GW108" s="104"/>
      <c r="GX108" s="104"/>
      <c r="GY108" s="104"/>
      <c r="GZ108" s="104"/>
      <c r="HA108" s="104"/>
      <c r="HB108" s="104"/>
      <c r="HC108" s="104"/>
      <c r="HD108" s="104"/>
      <c r="HE108" s="104"/>
      <c r="HF108" s="104"/>
      <c r="HG108" s="104"/>
      <c r="HH108" s="104"/>
      <c r="HI108" s="104"/>
      <c r="HJ108" s="104"/>
      <c r="HK108" s="104"/>
      <c r="HL108" s="104"/>
      <c r="HM108" s="104"/>
      <c r="HN108" s="104"/>
      <c r="HO108" s="104"/>
      <c r="HP108" s="104"/>
      <c r="HQ108" s="104"/>
      <c r="HR108" s="104"/>
      <c r="HS108" s="104"/>
      <c r="HT108" s="104"/>
      <c r="HU108" s="104"/>
      <c r="HV108" s="104"/>
      <c r="HW108" s="104"/>
      <c r="HX108" s="104"/>
      <c r="HY108" s="104"/>
      <c r="HZ108" s="104"/>
      <c r="IA108" s="104"/>
      <c r="IB108" s="104"/>
      <c r="IC108" s="104"/>
      <c r="ID108" s="104"/>
      <c r="IE108" s="104"/>
      <c r="IF108" s="104"/>
      <c r="IG108" s="104"/>
      <c r="IH108" s="104"/>
      <c r="II108" s="104"/>
      <c r="IJ108" s="104"/>
      <c r="IK108" s="104"/>
      <c r="IL108" s="104"/>
      <c r="IM108" s="104"/>
      <c r="IN108" s="104"/>
      <c r="IO108" s="104"/>
      <c r="IP108" s="104"/>
      <c r="IQ108" s="104"/>
      <c r="IR108" s="104"/>
      <c r="IS108" s="104"/>
      <c r="IT108" s="104"/>
      <c r="IU108" s="104"/>
      <c r="IV108" s="104"/>
      <c r="IW108" s="104"/>
      <c r="IX108" s="104"/>
      <c r="IY108" s="104"/>
      <c r="IZ108" s="104"/>
      <c r="JA108" s="104"/>
      <c r="JB108" s="104"/>
      <c r="JC108" s="104"/>
      <c r="JD108" s="104"/>
      <c r="JE108" s="104"/>
      <c r="JF108" s="104"/>
      <c r="JG108" s="104"/>
      <c r="JH108" s="104"/>
      <c r="JI108" s="104"/>
      <c r="JJ108" s="104"/>
      <c r="JK108" s="104"/>
      <c r="JL108" s="104"/>
      <c r="JM108" s="104"/>
      <c r="JN108" s="104"/>
      <c r="JO108" s="104"/>
      <c r="JP108" s="104"/>
      <c r="JQ108" s="104"/>
      <c r="JR108" s="104"/>
      <c r="JS108" s="104"/>
      <c r="JT108" s="104"/>
      <c r="JU108" s="104"/>
      <c r="JV108" s="104"/>
      <c r="JW108" s="104"/>
      <c r="JX108" s="104"/>
      <c r="JY108" s="104"/>
      <c r="JZ108" s="104"/>
      <c r="KA108" s="104"/>
      <c r="KB108" s="104"/>
      <c r="KC108" s="104"/>
      <c r="KD108" s="104"/>
      <c r="KE108" s="104"/>
      <c r="KF108" s="104"/>
      <c r="KG108" s="104"/>
      <c r="KH108" s="104"/>
      <c r="KI108" s="104"/>
      <c r="KJ108" s="104"/>
      <c r="KK108" s="104"/>
      <c r="KL108" s="104"/>
      <c r="KM108" s="104"/>
      <c r="KN108" s="104"/>
      <c r="KO108" s="104"/>
      <c r="KP108" s="104"/>
      <c r="KQ108" s="104"/>
      <c r="KR108" s="104"/>
      <c r="KS108" s="104"/>
      <c r="KT108" s="104"/>
      <c r="KU108" s="104"/>
      <c r="KV108" s="104"/>
      <c r="KW108" s="104"/>
      <c r="KX108" s="104"/>
      <c r="KY108" s="104"/>
      <c r="KZ108" s="104"/>
      <c r="LA108" s="104"/>
      <c r="LB108" s="104"/>
      <c r="LC108" s="104"/>
      <c r="LD108" s="104"/>
      <c r="LE108" s="104"/>
      <c r="LF108" s="104"/>
      <c r="LG108" s="104"/>
      <c r="LH108" s="104"/>
      <c r="LI108" s="104"/>
      <c r="LJ108" s="104"/>
      <c r="LK108" s="104"/>
      <c r="LL108" s="104"/>
      <c r="LM108" s="104"/>
      <c r="LN108" s="104"/>
      <c r="LO108" s="104"/>
      <c r="LP108" s="104"/>
      <c r="LQ108" s="104"/>
    </row>
    <row r="109" spans="1:335" s="120" customFormat="1" ht="24" x14ac:dyDescent="0.25">
      <c r="A109" s="81">
        <f t="shared" si="19"/>
        <v>79</v>
      </c>
      <c r="B109" s="105" t="s">
        <v>453</v>
      </c>
      <c r="C109" s="106" t="s">
        <v>454</v>
      </c>
      <c r="D109" s="113" t="s">
        <v>815</v>
      </c>
      <c r="E109" s="109" t="s">
        <v>456</v>
      </c>
      <c r="F109" s="114" t="s">
        <v>455</v>
      </c>
      <c r="G109" s="114" t="s">
        <v>30</v>
      </c>
      <c r="H109" s="108">
        <f>ΠΛΑΣΤΗΡΑ!J582+ΚΑΛΑΤΖΟΠΟΥΛΟΥ!J580+'ΕΠΙΣΚΟΠΟΥ ΔΑΒΙΔ'!J582+'ΝΟΒΑ ΜΠΛΕΡΗ'!J581+'ΚΟΡΥΔΑΛΛΕΩΣ ΕΥΡΩΠΗΣ'!J584+'ΠΛΑΤΕΙΑ ΚΟΡΥΔΑΛΛΕΩΣ'!J591</f>
        <v>7.5</v>
      </c>
      <c r="I109" s="107">
        <v>13.3</v>
      </c>
      <c r="J109" s="345">
        <f t="shared" si="18"/>
        <v>99.75</v>
      </c>
      <c r="K109" s="102"/>
      <c r="L109" s="104"/>
      <c r="M109" s="104"/>
      <c r="N109" s="104"/>
      <c r="O109" s="104"/>
      <c r="P109" s="104"/>
      <c r="Q109" s="104"/>
      <c r="R109" s="104"/>
      <c r="S109" s="104"/>
      <c r="T109" s="104"/>
      <c r="U109" s="104"/>
      <c r="V109" s="104"/>
      <c r="W109" s="104"/>
      <c r="X109" s="104"/>
      <c r="Y109" s="104"/>
      <c r="Z109" s="104"/>
      <c r="AA109" s="104"/>
      <c r="AB109" s="104"/>
      <c r="AC109" s="104"/>
      <c r="AD109" s="104"/>
      <c r="AE109" s="104"/>
      <c r="AF109" s="104"/>
      <c r="AG109" s="104"/>
      <c r="AH109" s="104"/>
      <c r="AI109" s="104"/>
      <c r="AJ109" s="104"/>
      <c r="AK109" s="104"/>
      <c r="AL109" s="104"/>
      <c r="AM109" s="104"/>
      <c r="AN109" s="104"/>
      <c r="AO109" s="104"/>
      <c r="AP109" s="104"/>
      <c r="AQ109" s="104"/>
      <c r="AR109" s="104"/>
      <c r="AS109" s="104"/>
      <c r="AT109" s="104"/>
      <c r="AU109" s="104"/>
      <c r="AV109" s="104"/>
      <c r="AW109" s="104"/>
      <c r="AX109" s="104"/>
      <c r="AY109" s="104"/>
      <c r="AZ109" s="104"/>
      <c r="BA109" s="104"/>
      <c r="BB109" s="104"/>
      <c r="BC109" s="104"/>
      <c r="BD109" s="104"/>
      <c r="BE109" s="104"/>
      <c r="BF109" s="104"/>
      <c r="BG109" s="104"/>
      <c r="BH109" s="104"/>
      <c r="BI109" s="104"/>
      <c r="BJ109" s="104"/>
      <c r="BK109" s="104"/>
      <c r="BL109" s="104"/>
      <c r="BM109" s="104"/>
      <c r="BN109" s="104"/>
      <c r="BO109" s="104"/>
      <c r="BP109" s="104"/>
      <c r="BQ109" s="104"/>
      <c r="BR109" s="104"/>
      <c r="BS109" s="104"/>
      <c r="BT109" s="104"/>
      <c r="BU109" s="104"/>
      <c r="BV109" s="104"/>
      <c r="BW109" s="104"/>
      <c r="BX109" s="104"/>
      <c r="BY109" s="104"/>
      <c r="BZ109" s="104"/>
      <c r="CA109" s="104"/>
      <c r="CB109" s="104"/>
      <c r="CC109" s="104"/>
      <c r="CD109" s="104"/>
      <c r="CE109" s="104"/>
      <c r="CF109" s="104"/>
      <c r="CG109" s="104"/>
      <c r="CH109" s="104"/>
      <c r="CI109" s="104"/>
      <c r="CJ109" s="104"/>
      <c r="CK109" s="104"/>
      <c r="CL109" s="104"/>
      <c r="CM109" s="104"/>
      <c r="CN109" s="104"/>
      <c r="CO109" s="104"/>
      <c r="CP109" s="104"/>
      <c r="CQ109" s="104"/>
      <c r="CR109" s="104"/>
      <c r="CS109" s="104"/>
      <c r="CT109" s="104"/>
      <c r="CU109" s="104"/>
      <c r="CV109" s="104"/>
      <c r="CW109" s="104"/>
      <c r="CX109" s="104"/>
      <c r="CY109" s="104"/>
      <c r="CZ109" s="104"/>
      <c r="DA109" s="104"/>
      <c r="DB109" s="104"/>
      <c r="DC109" s="104"/>
      <c r="DD109" s="104"/>
      <c r="DE109" s="104"/>
      <c r="DF109" s="104"/>
      <c r="DG109" s="104"/>
      <c r="DH109" s="104"/>
      <c r="DI109" s="104"/>
      <c r="DJ109" s="104"/>
      <c r="DK109" s="104"/>
      <c r="DL109" s="104"/>
      <c r="DM109" s="104"/>
      <c r="DN109" s="104"/>
      <c r="DO109" s="104"/>
      <c r="DP109" s="104"/>
      <c r="DQ109" s="104"/>
      <c r="DR109" s="104"/>
      <c r="DS109" s="104"/>
      <c r="DT109" s="104"/>
      <c r="DU109" s="104"/>
      <c r="DV109" s="104"/>
      <c r="DW109" s="104"/>
      <c r="DX109" s="104"/>
      <c r="DY109" s="104"/>
      <c r="DZ109" s="104"/>
      <c r="EA109" s="104"/>
      <c r="EB109" s="104"/>
      <c r="EC109" s="104"/>
      <c r="ED109" s="104"/>
      <c r="EE109" s="104"/>
      <c r="EF109" s="104"/>
      <c r="EG109" s="104"/>
      <c r="EH109" s="104"/>
      <c r="EI109" s="104"/>
      <c r="EJ109" s="104"/>
      <c r="EK109" s="104"/>
      <c r="EL109" s="104"/>
      <c r="EM109" s="104"/>
      <c r="EN109" s="104"/>
      <c r="EO109" s="104"/>
      <c r="EP109" s="104"/>
      <c r="EQ109" s="104"/>
      <c r="ER109" s="104"/>
      <c r="ES109" s="104"/>
      <c r="ET109" s="104"/>
      <c r="EU109" s="104"/>
      <c r="EV109" s="104"/>
      <c r="EW109" s="104"/>
      <c r="EX109" s="104"/>
      <c r="EY109" s="104"/>
      <c r="EZ109" s="104"/>
      <c r="FA109" s="104"/>
      <c r="FB109" s="104"/>
      <c r="FC109" s="104"/>
      <c r="FD109" s="104"/>
      <c r="FE109" s="104"/>
      <c r="FF109" s="104"/>
      <c r="FG109" s="104"/>
      <c r="FH109" s="104"/>
      <c r="FI109" s="104"/>
      <c r="FJ109" s="104"/>
      <c r="FK109" s="104"/>
      <c r="FL109" s="104"/>
      <c r="FM109" s="104"/>
      <c r="FN109" s="104"/>
      <c r="FO109" s="104"/>
      <c r="FP109" s="104"/>
      <c r="FQ109" s="104"/>
      <c r="FR109" s="104"/>
      <c r="FS109" s="104"/>
      <c r="FT109" s="104"/>
      <c r="FU109" s="104"/>
      <c r="FV109" s="104"/>
      <c r="FW109" s="104"/>
      <c r="FX109" s="104"/>
      <c r="FY109" s="104"/>
      <c r="FZ109" s="104"/>
      <c r="GA109" s="104"/>
      <c r="GB109" s="104"/>
      <c r="GC109" s="104"/>
      <c r="GD109" s="104"/>
      <c r="GE109" s="104"/>
      <c r="GF109" s="104"/>
      <c r="GG109" s="104"/>
      <c r="GH109" s="104"/>
      <c r="GI109" s="104"/>
      <c r="GJ109" s="104"/>
      <c r="GK109" s="104"/>
      <c r="GL109" s="104"/>
      <c r="GM109" s="104"/>
      <c r="GN109" s="104"/>
      <c r="GO109" s="104"/>
      <c r="GP109" s="104"/>
      <c r="GQ109" s="104"/>
      <c r="GR109" s="104"/>
      <c r="GS109" s="104"/>
      <c r="GT109" s="104"/>
      <c r="GU109" s="104"/>
      <c r="GV109" s="104"/>
      <c r="GW109" s="104"/>
      <c r="GX109" s="104"/>
      <c r="GY109" s="104"/>
      <c r="GZ109" s="104"/>
      <c r="HA109" s="104"/>
      <c r="HB109" s="104"/>
      <c r="HC109" s="104"/>
      <c r="HD109" s="104"/>
      <c r="HE109" s="104"/>
      <c r="HF109" s="104"/>
      <c r="HG109" s="104"/>
      <c r="HH109" s="104"/>
      <c r="HI109" s="104"/>
      <c r="HJ109" s="104"/>
      <c r="HK109" s="104"/>
      <c r="HL109" s="104"/>
      <c r="HM109" s="104"/>
      <c r="HN109" s="104"/>
      <c r="HO109" s="104"/>
      <c r="HP109" s="104"/>
      <c r="HQ109" s="104"/>
      <c r="HR109" s="104"/>
      <c r="HS109" s="104"/>
      <c r="HT109" s="104"/>
      <c r="HU109" s="104"/>
      <c r="HV109" s="104"/>
      <c r="HW109" s="104"/>
      <c r="HX109" s="104"/>
      <c r="HY109" s="104"/>
      <c r="HZ109" s="104"/>
      <c r="IA109" s="104"/>
      <c r="IB109" s="104"/>
      <c r="IC109" s="104"/>
      <c r="ID109" s="104"/>
      <c r="IE109" s="104"/>
      <c r="IF109" s="104"/>
      <c r="IG109" s="104"/>
      <c r="IH109" s="104"/>
      <c r="II109" s="104"/>
      <c r="IJ109" s="104"/>
      <c r="IK109" s="104"/>
      <c r="IL109" s="104"/>
      <c r="IM109" s="104"/>
      <c r="IN109" s="104"/>
      <c r="IO109" s="104"/>
      <c r="IP109" s="104"/>
      <c r="IQ109" s="104"/>
      <c r="IR109" s="104"/>
      <c r="IS109" s="104"/>
      <c r="IT109" s="104"/>
      <c r="IU109" s="104"/>
      <c r="IV109" s="104"/>
      <c r="IW109" s="104"/>
      <c r="IX109" s="104"/>
      <c r="IY109" s="104"/>
      <c r="IZ109" s="104"/>
      <c r="JA109" s="104"/>
      <c r="JB109" s="104"/>
      <c r="JC109" s="104"/>
      <c r="JD109" s="104"/>
      <c r="JE109" s="104"/>
      <c r="JF109" s="104"/>
      <c r="JG109" s="104"/>
      <c r="JH109" s="104"/>
      <c r="JI109" s="104"/>
      <c r="JJ109" s="104"/>
      <c r="JK109" s="104"/>
      <c r="JL109" s="104"/>
      <c r="JM109" s="104"/>
      <c r="JN109" s="104"/>
      <c r="JO109" s="104"/>
      <c r="JP109" s="104"/>
      <c r="JQ109" s="104"/>
      <c r="JR109" s="104"/>
      <c r="JS109" s="104"/>
      <c r="JT109" s="104"/>
      <c r="JU109" s="104"/>
      <c r="JV109" s="104"/>
      <c r="JW109" s="104"/>
      <c r="JX109" s="104"/>
      <c r="JY109" s="104"/>
      <c r="JZ109" s="104"/>
      <c r="KA109" s="104"/>
      <c r="KB109" s="104"/>
      <c r="KC109" s="104"/>
      <c r="KD109" s="104"/>
      <c r="KE109" s="104"/>
      <c r="KF109" s="104"/>
      <c r="KG109" s="104"/>
      <c r="KH109" s="104"/>
      <c r="KI109" s="104"/>
      <c r="KJ109" s="104"/>
      <c r="KK109" s="104"/>
      <c r="KL109" s="104"/>
      <c r="KM109" s="104"/>
      <c r="KN109" s="104"/>
      <c r="KO109" s="104"/>
      <c r="KP109" s="104"/>
      <c r="KQ109" s="104"/>
      <c r="KR109" s="104"/>
      <c r="KS109" s="104"/>
      <c r="KT109" s="104"/>
      <c r="KU109" s="104"/>
      <c r="KV109" s="104"/>
      <c r="KW109" s="104"/>
      <c r="KX109" s="104"/>
      <c r="KY109" s="104"/>
      <c r="KZ109" s="104"/>
      <c r="LA109" s="104"/>
      <c r="LB109" s="104"/>
      <c r="LC109" s="104"/>
      <c r="LD109" s="104"/>
      <c r="LE109" s="104"/>
      <c r="LF109" s="104"/>
      <c r="LG109" s="104"/>
      <c r="LH109" s="104"/>
      <c r="LI109" s="104"/>
      <c r="LJ109" s="104"/>
      <c r="LK109" s="104"/>
      <c r="LL109" s="104"/>
      <c r="LM109" s="104"/>
      <c r="LN109" s="104"/>
      <c r="LO109" s="104"/>
      <c r="LP109" s="104"/>
      <c r="LQ109" s="104"/>
    </row>
    <row r="110" spans="1:335" s="120" customFormat="1" ht="24" x14ac:dyDescent="0.25">
      <c r="A110" s="81">
        <f t="shared" si="19"/>
        <v>80</v>
      </c>
      <c r="B110" s="105" t="s">
        <v>591</v>
      </c>
      <c r="C110" s="106" t="s">
        <v>457</v>
      </c>
      <c r="D110" s="113" t="s">
        <v>816</v>
      </c>
      <c r="E110" s="109" t="s">
        <v>480</v>
      </c>
      <c r="F110" s="114" t="s">
        <v>458</v>
      </c>
      <c r="G110" s="114" t="s">
        <v>36</v>
      </c>
      <c r="H110" s="108">
        <f>ΠΛΑΣΤΗΡΑ!J588+ΚΑΛΑΤΖΟΠΟΥΛΟΥ!J586+'ΕΠΙΣΚΟΠΟΥ ΔΑΒΙΔ'!J588+'ΝΟΒΑ ΜΠΛΕΡΗ'!J587+'ΚΟΡΥΔΑΛΛΕΩΣ ΕΥΡΩΠΗΣ'!J590+'ΠΛΑΤΕΙΑ ΚΟΡΥΔΑΛΛΕΩΣ'!J597</f>
        <v>7.5</v>
      </c>
      <c r="I110" s="107">
        <v>16.899999999999999</v>
      </c>
      <c r="J110" s="345">
        <f t="shared" si="18"/>
        <v>126.75</v>
      </c>
      <c r="K110" s="102"/>
      <c r="L110" s="104"/>
      <c r="M110" s="104"/>
      <c r="N110" s="104"/>
      <c r="O110" s="104"/>
      <c r="P110" s="104"/>
      <c r="Q110" s="104"/>
      <c r="R110" s="104"/>
      <c r="S110" s="104"/>
      <c r="T110" s="104"/>
      <c r="U110" s="104"/>
      <c r="V110" s="104"/>
      <c r="W110" s="104"/>
      <c r="X110" s="104"/>
      <c r="Y110" s="104"/>
      <c r="Z110" s="104"/>
      <c r="AA110" s="104"/>
      <c r="AB110" s="104"/>
      <c r="AC110" s="104"/>
      <c r="AD110" s="104"/>
      <c r="AE110" s="104"/>
      <c r="AF110" s="104"/>
      <c r="AG110" s="104"/>
      <c r="AH110" s="104"/>
      <c r="AI110" s="104"/>
      <c r="AJ110" s="104"/>
      <c r="AK110" s="104"/>
      <c r="AL110" s="104"/>
      <c r="AM110" s="104"/>
      <c r="AN110" s="104"/>
      <c r="AO110" s="104"/>
      <c r="AP110" s="104"/>
      <c r="AQ110" s="104"/>
      <c r="AR110" s="104"/>
      <c r="AS110" s="104"/>
      <c r="AT110" s="104"/>
      <c r="AU110" s="104"/>
      <c r="AV110" s="104"/>
      <c r="AW110" s="104"/>
      <c r="AX110" s="104"/>
      <c r="AY110" s="104"/>
      <c r="AZ110" s="104"/>
      <c r="BA110" s="104"/>
      <c r="BB110" s="104"/>
      <c r="BC110" s="104"/>
      <c r="BD110" s="104"/>
      <c r="BE110" s="104"/>
      <c r="BF110" s="104"/>
      <c r="BG110" s="104"/>
      <c r="BH110" s="104"/>
      <c r="BI110" s="104"/>
      <c r="BJ110" s="104"/>
      <c r="BK110" s="104"/>
      <c r="BL110" s="104"/>
      <c r="BM110" s="104"/>
      <c r="BN110" s="104"/>
      <c r="BO110" s="104"/>
      <c r="BP110" s="104"/>
      <c r="BQ110" s="104"/>
      <c r="BR110" s="104"/>
      <c r="BS110" s="104"/>
      <c r="BT110" s="104"/>
      <c r="BU110" s="104"/>
      <c r="BV110" s="104"/>
      <c r="BW110" s="104"/>
      <c r="BX110" s="104"/>
      <c r="BY110" s="104"/>
      <c r="BZ110" s="104"/>
      <c r="CA110" s="104"/>
      <c r="CB110" s="104"/>
      <c r="CC110" s="104"/>
      <c r="CD110" s="104"/>
      <c r="CE110" s="104"/>
      <c r="CF110" s="104"/>
      <c r="CG110" s="104"/>
      <c r="CH110" s="104"/>
      <c r="CI110" s="104"/>
      <c r="CJ110" s="104"/>
      <c r="CK110" s="104"/>
      <c r="CL110" s="104"/>
      <c r="CM110" s="104"/>
      <c r="CN110" s="104"/>
      <c r="CO110" s="104"/>
      <c r="CP110" s="104"/>
      <c r="CQ110" s="104"/>
      <c r="CR110" s="104"/>
      <c r="CS110" s="104"/>
      <c r="CT110" s="104"/>
      <c r="CU110" s="104"/>
      <c r="CV110" s="104"/>
      <c r="CW110" s="104"/>
      <c r="CX110" s="104"/>
      <c r="CY110" s="104"/>
      <c r="CZ110" s="104"/>
      <c r="DA110" s="104"/>
      <c r="DB110" s="104"/>
      <c r="DC110" s="104"/>
      <c r="DD110" s="104"/>
      <c r="DE110" s="104"/>
      <c r="DF110" s="104"/>
      <c r="DG110" s="104"/>
      <c r="DH110" s="104"/>
      <c r="DI110" s="104"/>
      <c r="DJ110" s="104"/>
      <c r="DK110" s="104"/>
      <c r="DL110" s="104"/>
      <c r="DM110" s="104"/>
      <c r="DN110" s="104"/>
      <c r="DO110" s="104"/>
      <c r="DP110" s="104"/>
      <c r="DQ110" s="104"/>
      <c r="DR110" s="104"/>
      <c r="DS110" s="104"/>
      <c r="DT110" s="104"/>
      <c r="DU110" s="104"/>
      <c r="DV110" s="104"/>
      <c r="DW110" s="104"/>
      <c r="DX110" s="104"/>
      <c r="DY110" s="104"/>
      <c r="DZ110" s="104"/>
      <c r="EA110" s="104"/>
      <c r="EB110" s="104"/>
      <c r="EC110" s="104"/>
      <c r="ED110" s="104"/>
      <c r="EE110" s="104"/>
      <c r="EF110" s="104"/>
      <c r="EG110" s="104"/>
      <c r="EH110" s="104"/>
      <c r="EI110" s="104"/>
      <c r="EJ110" s="104"/>
      <c r="EK110" s="104"/>
      <c r="EL110" s="104"/>
      <c r="EM110" s="104"/>
      <c r="EN110" s="104"/>
      <c r="EO110" s="104"/>
      <c r="EP110" s="104"/>
      <c r="EQ110" s="104"/>
      <c r="ER110" s="104"/>
      <c r="ES110" s="104"/>
      <c r="ET110" s="104"/>
      <c r="EU110" s="104"/>
      <c r="EV110" s="104"/>
      <c r="EW110" s="104"/>
      <c r="EX110" s="104"/>
      <c r="EY110" s="104"/>
      <c r="EZ110" s="104"/>
      <c r="FA110" s="104"/>
      <c r="FB110" s="104"/>
      <c r="FC110" s="104"/>
      <c r="FD110" s="104"/>
      <c r="FE110" s="104"/>
      <c r="FF110" s="104"/>
      <c r="FG110" s="104"/>
      <c r="FH110" s="104"/>
      <c r="FI110" s="104"/>
      <c r="FJ110" s="104"/>
      <c r="FK110" s="104"/>
      <c r="FL110" s="104"/>
      <c r="FM110" s="104"/>
      <c r="FN110" s="104"/>
      <c r="FO110" s="104"/>
      <c r="FP110" s="104"/>
      <c r="FQ110" s="104"/>
      <c r="FR110" s="104"/>
      <c r="FS110" s="104"/>
      <c r="FT110" s="104"/>
      <c r="FU110" s="104"/>
      <c r="FV110" s="104"/>
      <c r="FW110" s="104"/>
      <c r="FX110" s="104"/>
      <c r="FY110" s="104"/>
      <c r="FZ110" s="104"/>
      <c r="GA110" s="104"/>
      <c r="GB110" s="104"/>
      <c r="GC110" s="104"/>
      <c r="GD110" s="104"/>
      <c r="GE110" s="104"/>
      <c r="GF110" s="104"/>
      <c r="GG110" s="104"/>
      <c r="GH110" s="104"/>
      <c r="GI110" s="104"/>
      <c r="GJ110" s="104"/>
      <c r="GK110" s="104"/>
      <c r="GL110" s="104"/>
      <c r="GM110" s="104"/>
      <c r="GN110" s="104"/>
      <c r="GO110" s="104"/>
      <c r="GP110" s="104"/>
      <c r="GQ110" s="104"/>
      <c r="GR110" s="104"/>
      <c r="GS110" s="104"/>
      <c r="GT110" s="104"/>
      <c r="GU110" s="104"/>
      <c r="GV110" s="104"/>
      <c r="GW110" s="104"/>
      <c r="GX110" s="104"/>
      <c r="GY110" s="104"/>
      <c r="GZ110" s="104"/>
      <c r="HA110" s="104"/>
      <c r="HB110" s="104"/>
      <c r="HC110" s="104"/>
      <c r="HD110" s="104"/>
      <c r="HE110" s="104"/>
      <c r="HF110" s="104"/>
      <c r="HG110" s="104"/>
      <c r="HH110" s="104"/>
      <c r="HI110" s="104"/>
      <c r="HJ110" s="104"/>
      <c r="HK110" s="104"/>
      <c r="HL110" s="104"/>
      <c r="HM110" s="104"/>
      <c r="HN110" s="104"/>
      <c r="HO110" s="104"/>
      <c r="HP110" s="104"/>
      <c r="HQ110" s="104"/>
      <c r="HR110" s="104"/>
      <c r="HS110" s="104"/>
      <c r="HT110" s="104"/>
      <c r="HU110" s="104"/>
      <c r="HV110" s="104"/>
      <c r="HW110" s="104"/>
      <c r="HX110" s="104"/>
      <c r="HY110" s="104"/>
      <c r="HZ110" s="104"/>
      <c r="IA110" s="104"/>
      <c r="IB110" s="104"/>
      <c r="IC110" s="104"/>
      <c r="ID110" s="104"/>
      <c r="IE110" s="104"/>
      <c r="IF110" s="104"/>
      <c r="IG110" s="104"/>
      <c r="IH110" s="104"/>
      <c r="II110" s="104"/>
      <c r="IJ110" s="104"/>
      <c r="IK110" s="104"/>
      <c r="IL110" s="104"/>
      <c r="IM110" s="104"/>
      <c r="IN110" s="104"/>
      <c r="IO110" s="104"/>
      <c r="IP110" s="104"/>
      <c r="IQ110" s="104"/>
      <c r="IR110" s="104"/>
      <c r="IS110" s="104"/>
      <c r="IT110" s="104"/>
      <c r="IU110" s="104"/>
      <c r="IV110" s="104"/>
      <c r="IW110" s="104"/>
      <c r="IX110" s="104"/>
      <c r="IY110" s="104"/>
      <c r="IZ110" s="104"/>
      <c r="JA110" s="104"/>
      <c r="JB110" s="104"/>
      <c r="JC110" s="104"/>
      <c r="JD110" s="104"/>
      <c r="JE110" s="104"/>
      <c r="JF110" s="104"/>
      <c r="JG110" s="104"/>
      <c r="JH110" s="104"/>
      <c r="JI110" s="104"/>
      <c r="JJ110" s="104"/>
      <c r="JK110" s="104"/>
      <c r="JL110" s="104"/>
      <c r="JM110" s="104"/>
      <c r="JN110" s="104"/>
      <c r="JO110" s="104"/>
      <c r="JP110" s="104"/>
      <c r="JQ110" s="104"/>
      <c r="JR110" s="104"/>
      <c r="JS110" s="104"/>
      <c r="JT110" s="104"/>
      <c r="JU110" s="104"/>
      <c r="JV110" s="104"/>
      <c r="JW110" s="104"/>
      <c r="JX110" s="104"/>
      <c r="JY110" s="104"/>
      <c r="JZ110" s="104"/>
      <c r="KA110" s="104"/>
      <c r="KB110" s="104"/>
      <c r="KC110" s="104"/>
      <c r="KD110" s="104"/>
      <c r="KE110" s="104"/>
      <c r="KF110" s="104"/>
      <c r="KG110" s="104"/>
      <c r="KH110" s="104"/>
      <c r="KI110" s="104"/>
      <c r="KJ110" s="104"/>
      <c r="KK110" s="104"/>
      <c r="KL110" s="104"/>
      <c r="KM110" s="104"/>
      <c r="KN110" s="104"/>
      <c r="KO110" s="104"/>
      <c r="KP110" s="104"/>
      <c r="KQ110" s="104"/>
      <c r="KR110" s="104"/>
      <c r="KS110" s="104"/>
      <c r="KT110" s="104"/>
      <c r="KU110" s="104"/>
      <c r="KV110" s="104"/>
      <c r="KW110" s="104"/>
      <c r="KX110" s="104"/>
      <c r="KY110" s="104"/>
      <c r="KZ110" s="104"/>
      <c r="LA110" s="104"/>
      <c r="LB110" s="104"/>
      <c r="LC110" s="104"/>
      <c r="LD110" s="104"/>
      <c r="LE110" s="104"/>
      <c r="LF110" s="104"/>
      <c r="LG110" s="104"/>
      <c r="LH110" s="104"/>
      <c r="LI110" s="104"/>
      <c r="LJ110" s="104"/>
      <c r="LK110" s="104"/>
      <c r="LL110" s="104"/>
      <c r="LM110" s="104"/>
      <c r="LN110" s="104"/>
      <c r="LO110" s="104"/>
      <c r="LP110" s="104"/>
      <c r="LQ110" s="104"/>
    </row>
    <row r="111" spans="1:335" s="120" customFormat="1" ht="36" customHeight="1" x14ac:dyDescent="0.25">
      <c r="A111" s="81">
        <f t="shared" si="19"/>
        <v>81</v>
      </c>
      <c r="B111" s="105" t="s">
        <v>482</v>
      </c>
      <c r="C111" s="212" t="s">
        <v>720</v>
      </c>
      <c r="D111" s="113" t="s">
        <v>818</v>
      </c>
      <c r="E111" s="109" t="s">
        <v>481</v>
      </c>
      <c r="F111" s="114" t="s">
        <v>458</v>
      </c>
      <c r="G111" s="114" t="s">
        <v>36</v>
      </c>
      <c r="H111" s="108">
        <f>ΠΛΑΣΤΗΡΑ!J594+ΚΑΛΑΤΖΟΠΟΥΛΟΥ!J592+'ΕΠΙΣΚΟΠΟΥ ΔΑΒΙΔ'!J594+'ΝΟΒΑ ΜΠΛΕΡΗ'!J593+'ΚΟΡΥΔΑΛΛΕΩΣ ΕΥΡΩΠΗΣ'!J596+'ΠΛΑΤΕΙΑ ΚΟΡΥΔΑΛΛΕΩΣ'!J603</f>
        <v>7.5</v>
      </c>
      <c r="I111" s="107">
        <v>18</v>
      </c>
      <c r="J111" s="345">
        <f t="shared" si="18"/>
        <v>135</v>
      </c>
      <c r="K111" s="102"/>
      <c r="L111" s="104"/>
      <c r="M111" s="104"/>
      <c r="N111" s="104"/>
      <c r="O111" s="104"/>
      <c r="P111" s="104"/>
      <c r="Q111" s="104"/>
      <c r="R111" s="104"/>
      <c r="S111" s="104"/>
      <c r="T111" s="104"/>
      <c r="U111" s="104"/>
      <c r="V111" s="104"/>
      <c r="W111" s="104"/>
      <c r="X111" s="104"/>
      <c r="Y111" s="104"/>
      <c r="Z111" s="104"/>
      <c r="AA111" s="104"/>
      <c r="AB111" s="104"/>
      <c r="AC111" s="104"/>
      <c r="AD111" s="104"/>
      <c r="AE111" s="104"/>
      <c r="AF111" s="104"/>
      <c r="AG111" s="104"/>
      <c r="AH111" s="104"/>
      <c r="AI111" s="104"/>
      <c r="AJ111" s="104"/>
      <c r="AK111" s="104"/>
      <c r="AL111" s="104"/>
      <c r="AM111" s="104"/>
      <c r="AN111" s="104"/>
      <c r="AO111" s="104"/>
      <c r="AP111" s="104"/>
      <c r="AQ111" s="104"/>
      <c r="AR111" s="104"/>
      <c r="AS111" s="104"/>
      <c r="AT111" s="104"/>
      <c r="AU111" s="104"/>
      <c r="AV111" s="104"/>
      <c r="AW111" s="104"/>
      <c r="AX111" s="104"/>
      <c r="AY111" s="104"/>
      <c r="AZ111" s="104"/>
      <c r="BA111" s="104"/>
      <c r="BB111" s="104"/>
      <c r="BC111" s="104"/>
      <c r="BD111" s="104"/>
      <c r="BE111" s="104"/>
      <c r="BF111" s="104"/>
      <c r="BG111" s="104"/>
      <c r="BH111" s="104"/>
      <c r="BI111" s="104"/>
      <c r="BJ111" s="104"/>
      <c r="BK111" s="104"/>
      <c r="BL111" s="104"/>
      <c r="BM111" s="104"/>
      <c r="BN111" s="104"/>
      <c r="BO111" s="104"/>
      <c r="BP111" s="104"/>
      <c r="BQ111" s="104"/>
      <c r="BR111" s="104"/>
      <c r="BS111" s="104"/>
      <c r="BT111" s="104"/>
      <c r="BU111" s="104"/>
      <c r="BV111" s="104"/>
      <c r="BW111" s="104"/>
      <c r="BX111" s="104"/>
      <c r="BY111" s="104"/>
      <c r="BZ111" s="104"/>
      <c r="CA111" s="104"/>
      <c r="CB111" s="104"/>
      <c r="CC111" s="104"/>
      <c r="CD111" s="104"/>
      <c r="CE111" s="104"/>
      <c r="CF111" s="104"/>
      <c r="CG111" s="104"/>
      <c r="CH111" s="104"/>
      <c r="CI111" s="104"/>
      <c r="CJ111" s="104"/>
      <c r="CK111" s="104"/>
      <c r="CL111" s="104"/>
      <c r="CM111" s="104"/>
      <c r="CN111" s="104"/>
      <c r="CO111" s="104"/>
      <c r="CP111" s="104"/>
      <c r="CQ111" s="104"/>
      <c r="CR111" s="104"/>
      <c r="CS111" s="104"/>
      <c r="CT111" s="104"/>
      <c r="CU111" s="104"/>
      <c r="CV111" s="104"/>
      <c r="CW111" s="104"/>
      <c r="CX111" s="104"/>
      <c r="CY111" s="104"/>
      <c r="CZ111" s="104"/>
      <c r="DA111" s="104"/>
      <c r="DB111" s="104"/>
      <c r="DC111" s="104"/>
      <c r="DD111" s="104"/>
      <c r="DE111" s="104"/>
      <c r="DF111" s="104"/>
      <c r="DG111" s="104"/>
      <c r="DH111" s="104"/>
      <c r="DI111" s="104"/>
      <c r="DJ111" s="104"/>
      <c r="DK111" s="104"/>
      <c r="DL111" s="104"/>
      <c r="DM111" s="104"/>
      <c r="DN111" s="104"/>
      <c r="DO111" s="104"/>
      <c r="DP111" s="104"/>
      <c r="DQ111" s="104"/>
      <c r="DR111" s="104"/>
      <c r="DS111" s="104"/>
      <c r="DT111" s="104"/>
      <c r="DU111" s="104"/>
      <c r="DV111" s="104"/>
      <c r="DW111" s="104"/>
      <c r="DX111" s="104"/>
      <c r="DY111" s="104"/>
      <c r="DZ111" s="104"/>
      <c r="EA111" s="104"/>
      <c r="EB111" s="104"/>
      <c r="EC111" s="104"/>
      <c r="ED111" s="104"/>
      <c r="EE111" s="104"/>
      <c r="EF111" s="104"/>
      <c r="EG111" s="104"/>
      <c r="EH111" s="104"/>
      <c r="EI111" s="104"/>
      <c r="EJ111" s="104"/>
      <c r="EK111" s="104"/>
      <c r="EL111" s="104"/>
      <c r="EM111" s="104"/>
      <c r="EN111" s="104"/>
      <c r="EO111" s="104"/>
      <c r="EP111" s="104"/>
      <c r="EQ111" s="104"/>
      <c r="ER111" s="104"/>
      <c r="ES111" s="104"/>
      <c r="ET111" s="104"/>
      <c r="EU111" s="104"/>
      <c r="EV111" s="104"/>
      <c r="EW111" s="104"/>
      <c r="EX111" s="104"/>
      <c r="EY111" s="104"/>
      <c r="EZ111" s="104"/>
      <c r="FA111" s="104"/>
      <c r="FB111" s="104"/>
      <c r="FC111" s="104"/>
      <c r="FD111" s="104"/>
      <c r="FE111" s="104"/>
      <c r="FF111" s="104"/>
      <c r="FG111" s="104"/>
      <c r="FH111" s="104"/>
      <c r="FI111" s="104"/>
      <c r="FJ111" s="104"/>
      <c r="FK111" s="104"/>
      <c r="FL111" s="104"/>
      <c r="FM111" s="104"/>
      <c r="FN111" s="104"/>
      <c r="FO111" s="104"/>
      <c r="FP111" s="104"/>
      <c r="FQ111" s="104"/>
      <c r="FR111" s="104"/>
      <c r="FS111" s="104"/>
      <c r="FT111" s="104"/>
      <c r="FU111" s="104"/>
      <c r="FV111" s="104"/>
      <c r="FW111" s="104"/>
      <c r="FX111" s="104"/>
      <c r="FY111" s="104"/>
      <c r="FZ111" s="104"/>
      <c r="GA111" s="104"/>
      <c r="GB111" s="104"/>
      <c r="GC111" s="104"/>
      <c r="GD111" s="104"/>
      <c r="GE111" s="104"/>
      <c r="GF111" s="104"/>
      <c r="GG111" s="104"/>
      <c r="GH111" s="104"/>
      <c r="GI111" s="104"/>
      <c r="GJ111" s="104"/>
      <c r="GK111" s="104"/>
      <c r="GL111" s="104"/>
      <c r="GM111" s="104"/>
      <c r="GN111" s="104"/>
      <c r="GO111" s="104"/>
      <c r="GP111" s="104"/>
      <c r="GQ111" s="104"/>
      <c r="GR111" s="104"/>
      <c r="GS111" s="104"/>
      <c r="GT111" s="104"/>
      <c r="GU111" s="104"/>
      <c r="GV111" s="104"/>
      <c r="GW111" s="104"/>
      <c r="GX111" s="104"/>
      <c r="GY111" s="104"/>
      <c r="GZ111" s="104"/>
      <c r="HA111" s="104"/>
      <c r="HB111" s="104"/>
      <c r="HC111" s="104"/>
      <c r="HD111" s="104"/>
      <c r="HE111" s="104"/>
      <c r="HF111" s="104"/>
      <c r="HG111" s="104"/>
      <c r="HH111" s="104"/>
      <c r="HI111" s="104"/>
      <c r="HJ111" s="104"/>
      <c r="HK111" s="104"/>
      <c r="HL111" s="104"/>
      <c r="HM111" s="104"/>
      <c r="HN111" s="104"/>
      <c r="HO111" s="104"/>
      <c r="HP111" s="104"/>
      <c r="HQ111" s="104"/>
      <c r="HR111" s="104"/>
      <c r="HS111" s="104"/>
      <c r="HT111" s="104"/>
      <c r="HU111" s="104"/>
      <c r="HV111" s="104"/>
      <c r="HW111" s="104"/>
      <c r="HX111" s="104"/>
      <c r="HY111" s="104"/>
      <c r="HZ111" s="104"/>
      <c r="IA111" s="104"/>
      <c r="IB111" s="104"/>
      <c r="IC111" s="104"/>
      <c r="ID111" s="104"/>
      <c r="IE111" s="104"/>
      <c r="IF111" s="104"/>
      <c r="IG111" s="104"/>
      <c r="IH111" s="104"/>
      <c r="II111" s="104"/>
      <c r="IJ111" s="104"/>
      <c r="IK111" s="104"/>
      <c r="IL111" s="104"/>
      <c r="IM111" s="104"/>
      <c r="IN111" s="104"/>
      <c r="IO111" s="104"/>
      <c r="IP111" s="104"/>
      <c r="IQ111" s="104"/>
      <c r="IR111" s="104"/>
      <c r="IS111" s="104"/>
      <c r="IT111" s="104"/>
      <c r="IU111" s="104"/>
      <c r="IV111" s="104"/>
      <c r="IW111" s="104"/>
      <c r="IX111" s="104"/>
      <c r="IY111" s="104"/>
      <c r="IZ111" s="104"/>
      <c r="JA111" s="104"/>
      <c r="JB111" s="104"/>
      <c r="JC111" s="104"/>
      <c r="JD111" s="104"/>
      <c r="JE111" s="104"/>
      <c r="JF111" s="104"/>
      <c r="JG111" s="104"/>
      <c r="JH111" s="104"/>
      <c r="JI111" s="104"/>
      <c r="JJ111" s="104"/>
      <c r="JK111" s="104"/>
      <c r="JL111" s="104"/>
      <c r="JM111" s="104"/>
      <c r="JN111" s="104"/>
      <c r="JO111" s="104"/>
      <c r="JP111" s="104"/>
      <c r="JQ111" s="104"/>
      <c r="JR111" s="104"/>
      <c r="JS111" s="104"/>
      <c r="JT111" s="104"/>
      <c r="JU111" s="104"/>
      <c r="JV111" s="104"/>
      <c r="JW111" s="104"/>
      <c r="JX111" s="104"/>
      <c r="JY111" s="104"/>
      <c r="JZ111" s="104"/>
      <c r="KA111" s="104"/>
      <c r="KB111" s="104"/>
      <c r="KC111" s="104"/>
      <c r="KD111" s="104"/>
      <c r="KE111" s="104"/>
      <c r="KF111" s="104"/>
      <c r="KG111" s="104"/>
      <c r="KH111" s="104"/>
      <c r="KI111" s="104"/>
      <c r="KJ111" s="104"/>
      <c r="KK111" s="104"/>
      <c r="KL111" s="104"/>
      <c r="KM111" s="104"/>
      <c r="KN111" s="104"/>
      <c r="KO111" s="104"/>
      <c r="KP111" s="104"/>
      <c r="KQ111" s="104"/>
      <c r="KR111" s="104"/>
      <c r="KS111" s="104"/>
      <c r="KT111" s="104"/>
      <c r="KU111" s="104"/>
      <c r="KV111" s="104"/>
      <c r="KW111" s="104"/>
      <c r="KX111" s="104"/>
      <c r="KY111" s="104"/>
      <c r="KZ111" s="104"/>
      <c r="LA111" s="104"/>
      <c r="LB111" s="104"/>
      <c r="LC111" s="104"/>
      <c r="LD111" s="104"/>
      <c r="LE111" s="104"/>
      <c r="LF111" s="104"/>
      <c r="LG111" s="104"/>
      <c r="LH111" s="104"/>
      <c r="LI111" s="104"/>
      <c r="LJ111" s="104"/>
      <c r="LK111" s="104"/>
      <c r="LL111" s="104"/>
      <c r="LM111" s="104"/>
      <c r="LN111" s="104"/>
      <c r="LO111" s="104"/>
      <c r="LP111" s="104"/>
      <c r="LQ111" s="104"/>
    </row>
    <row r="112" spans="1:335" s="120" customFormat="1" ht="24" x14ac:dyDescent="0.25">
      <c r="A112" s="81">
        <f t="shared" si="19"/>
        <v>82</v>
      </c>
      <c r="B112" s="105" t="s">
        <v>459</v>
      </c>
      <c r="C112" s="106" t="s">
        <v>460</v>
      </c>
      <c r="D112" s="113" t="s">
        <v>819</v>
      </c>
      <c r="E112" s="109"/>
      <c r="F112" s="114" t="s">
        <v>458</v>
      </c>
      <c r="G112" s="114" t="s">
        <v>36</v>
      </c>
      <c r="H112" s="108">
        <f>ΠΛΑΣΤΗΡΑ!J600+ΚΑΛΑΤΖΟΠΟΥΛΟΥ!J598+'ΕΠΙΣΚΟΠΟΥ ΔΑΒΙΔ'!J600+'ΝΟΒΑ ΜΠΛΕΡΗ'!J599+'ΚΟΡΥΔΑΛΛΕΩΣ ΕΥΡΩΠΗΣ'!J602+'ΠΛΑΤΕΙΑ ΚΟΡΥΔΑΛΛΕΩΣ'!J609</f>
        <v>7.5</v>
      </c>
      <c r="I112" s="107">
        <v>10.1</v>
      </c>
      <c r="J112" s="345">
        <f t="shared" si="18"/>
        <v>75.75</v>
      </c>
      <c r="K112" s="102"/>
      <c r="L112" s="104"/>
      <c r="M112" s="104"/>
      <c r="N112" s="104"/>
      <c r="O112" s="104"/>
      <c r="P112" s="104"/>
      <c r="Q112" s="104"/>
      <c r="R112" s="104"/>
      <c r="S112" s="104"/>
      <c r="T112" s="104"/>
      <c r="U112" s="104"/>
      <c r="V112" s="104"/>
      <c r="W112" s="104"/>
      <c r="X112" s="104"/>
      <c r="Y112" s="104"/>
      <c r="Z112" s="104"/>
      <c r="AA112" s="104"/>
      <c r="AB112" s="104"/>
      <c r="AC112" s="104"/>
      <c r="AD112" s="104"/>
      <c r="AE112" s="104"/>
      <c r="AF112" s="104"/>
      <c r="AG112" s="104"/>
      <c r="AH112" s="104"/>
      <c r="AI112" s="104"/>
      <c r="AJ112" s="104"/>
      <c r="AK112" s="104"/>
      <c r="AL112" s="104"/>
      <c r="AM112" s="104"/>
      <c r="AN112" s="104"/>
      <c r="AO112" s="104"/>
      <c r="AP112" s="104"/>
      <c r="AQ112" s="104"/>
      <c r="AR112" s="104"/>
      <c r="AS112" s="104"/>
      <c r="AT112" s="104"/>
      <c r="AU112" s="104"/>
      <c r="AV112" s="104"/>
      <c r="AW112" s="104"/>
      <c r="AX112" s="104"/>
      <c r="AY112" s="104"/>
      <c r="AZ112" s="104"/>
      <c r="BA112" s="104"/>
      <c r="BB112" s="104"/>
      <c r="BC112" s="104"/>
      <c r="BD112" s="104"/>
      <c r="BE112" s="104"/>
      <c r="BF112" s="104"/>
      <c r="BG112" s="104"/>
      <c r="BH112" s="104"/>
      <c r="BI112" s="104"/>
      <c r="BJ112" s="104"/>
      <c r="BK112" s="104"/>
      <c r="BL112" s="104"/>
      <c r="BM112" s="104"/>
      <c r="BN112" s="104"/>
      <c r="BO112" s="104"/>
      <c r="BP112" s="104"/>
      <c r="BQ112" s="104"/>
      <c r="BR112" s="104"/>
      <c r="BS112" s="104"/>
      <c r="BT112" s="104"/>
      <c r="BU112" s="104"/>
      <c r="BV112" s="104"/>
      <c r="BW112" s="104"/>
      <c r="BX112" s="104"/>
      <c r="BY112" s="104"/>
      <c r="BZ112" s="104"/>
      <c r="CA112" s="104"/>
      <c r="CB112" s="104"/>
      <c r="CC112" s="104"/>
      <c r="CD112" s="104"/>
      <c r="CE112" s="104"/>
      <c r="CF112" s="104"/>
      <c r="CG112" s="104"/>
      <c r="CH112" s="104"/>
      <c r="CI112" s="104"/>
      <c r="CJ112" s="104"/>
      <c r="CK112" s="104"/>
      <c r="CL112" s="104"/>
      <c r="CM112" s="104"/>
      <c r="CN112" s="104"/>
      <c r="CO112" s="104"/>
      <c r="CP112" s="104"/>
      <c r="CQ112" s="104"/>
      <c r="CR112" s="104"/>
      <c r="CS112" s="104"/>
      <c r="CT112" s="104"/>
      <c r="CU112" s="104"/>
      <c r="CV112" s="104"/>
      <c r="CW112" s="104"/>
      <c r="CX112" s="104"/>
      <c r="CY112" s="104"/>
      <c r="CZ112" s="104"/>
      <c r="DA112" s="104"/>
      <c r="DB112" s="104"/>
      <c r="DC112" s="104"/>
      <c r="DD112" s="104"/>
      <c r="DE112" s="104"/>
      <c r="DF112" s="104"/>
      <c r="DG112" s="104"/>
      <c r="DH112" s="104"/>
      <c r="DI112" s="104"/>
      <c r="DJ112" s="104"/>
      <c r="DK112" s="104"/>
      <c r="DL112" s="104"/>
      <c r="DM112" s="104"/>
      <c r="DN112" s="104"/>
      <c r="DO112" s="104"/>
      <c r="DP112" s="104"/>
      <c r="DQ112" s="104"/>
      <c r="DR112" s="104"/>
      <c r="DS112" s="104"/>
      <c r="DT112" s="104"/>
      <c r="DU112" s="104"/>
      <c r="DV112" s="104"/>
      <c r="DW112" s="104"/>
      <c r="DX112" s="104"/>
      <c r="DY112" s="104"/>
      <c r="DZ112" s="104"/>
      <c r="EA112" s="104"/>
      <c r="EB112" s="104"/>
      <c r="EC112" s="104"/>
      <c r="ED112" s="104"/>
      <c r="EE112" s="104"/>
      <c r="EF112" s="104"/>
      <c r="EG112" s="104"/>
      <c r="EH112" s="104"/>
      <c r="EI112" s="104"/>
      <c r="EJ112" s="104"/>
      <c r="EK112" s="104"/>
      <c r="EL112" s="104"/>
      <c r="EM112" s="104"/>
      <c r="EN112" s="104"/>
      <c r="EO112" s="104"/>
      <c r="EP112" s="104"/>
      <c r="EQ112" s="104"/>
      <c r="ER112" s="104"/>
      <c r="ES112" s="104"/>
      <c r="ET112" s="104"/>
      <c r="EU112" s="104"/>
      <c r="EV112" s="104"/>
      <c r="EW112" s="104"/>
      <c r="EX112" s="104"/>
      <c r="EY112" s="104"/>
      <c r="EZ112" s="104"/>
      <c r="FA112" s="104"/>
      <c r="FB112" s="104"/>
      <c r="FC112" s="104"/>
      <c r="FD112" s="104"/>
      <c r="FE112" s="104"/>
      <c r="FF112" s="104"/>
      <c r="FG112" s="104"/>
      <c r="FH112" s="104"/>
      <c r="FI112" s="104"/>
      <c r="FJ112" s="104"/>
      <c r="FK112" s="104"/>
      <c r="FL112" s="104"/>
      <c r="FM112" s="104"/>
      <c r="FN112" s="104"/>
      <c r="FO112" s="104"/>
      <c r="FP112" s="104"/>
      <c r="FQ112" s="104"/>
      <c r="FR112" s="104"/>
      <c r="FS112" s="104"/>
      <c r="FT112" s="104"/>
      <c r="FU112" s="104"/>
      <c r="FV112" s="104"/>
      <c r="FW112" s="104"/>
      <c r="FX112" s="104"/>
      <c r="FY112" s="104"/>
      <c r="FZ112" s="104"/>
      <c r="GA112" s="104"/>
      <c r="GB112" s="104"/>
      <c r="GC112" s="104"/>
      <c r="GD112" s="104"/>
      <c r="GE112" s="104"/>
      <c r="GF112" s="104"/>
      <c r="GG112" s="104"/>
      <c r="GH112" s="104"/>
      <c r="GI112" s="104"/>
      <c r="GJ112" s="104"/>
      <c r="GK112" s="104"/>
      <c r="GL112" s="104"/>
      <c r="GM112" s="104"/>
      <c r="GN112" s="104"/>
      <c r="GO112" s="104"/>
      <c r="GP112" s="104"/>
      <c r="GQ112" s="104"/>
      <c r="GR112" s="104"/>
      <c r="GS112" s="104"/>
      <c r="GT112" s="104"/>
      <c r="GU112" s="104"/>
      <c r="GV112" s="104"/>
      <c r="GW112" s="104"/>
      <c r="GX112" s="104"/>
      <c r="GY112" s="104"/>
      <c r="GZ112" s="104"/>
      <c r="HA112" s="104"/>
      <c r="HB112" s="104"/>
      <c r="HC112" s="104"/>
      <c r="HD112" s="104"/>
      <c r="HE112" s="104"/>
      <c r="HF112" s="104"/>
      <c r="HG112" s="104"/>
      <c r="HH112" s="104"/>
      <c r="HI112" s="104"/>
      <c r="HJ112" s="104"/>
      <c r="HK112" s="104"/>
      <c r="HL112" s="104"/>
      <c r="HM112" s="104"/>
      <c r="HN112" s="104"/>
      <c r="HO112" s="104"/>
      <c r="HP112" s="104"/>
      <c r="HQ112" s="104"/>
      <c r="HR112" s="104"/>
      <c r="HS112" s="104"/>
      <c r="HT112" s="104"/>
      <c r="HU112" s="104"/>
      <c r="HV112" s="104"/>
      <c r="HW112" s="104"/>
      <c r="HX112" s="104"/>
      <c r="HY112" s="104"/>
      <c r="HZ112" s="104"/>
      <c r="IA112" s="104"/>
      <c r="IB112" s="104"/>
      <c r="IC112" s="104"/>
      <c r="ID112" s="104"/>
      <c r="IE112" s="104"/>
      <c r="IF112" s="104"/>
      <c r="IG112" s="104"/>
      <c r="IH112" s="104"/>
      <c r="II112" s="104"/>
      <c r="IJ112" s="104"/>
      <c r="IK112" s="104"/>
      <c r="IL112" s="104"/>
      <c r="IM112" s="104"/>
      <c r="IN112" s="104"/>
      <c r="IO112" s="104"/>
      <c r="IP112" s="104"/>
      <c r="IQ112" s="104"/>
      <c r="IR112" s="104"/>
      <c r="IS112" s="104"/>
      <c r="IT112" s="104"/>
      <c r="IU112" s="104"/>
      <c r="IV112" s="104"/>
      <c r="IW112" s="104"/>
      <c r="IX112" s="104"/>
      <c r="IY112" s="104"/>
      <c r="IZ112" s="104"/>
      <c r="JA112" s="104"/>
      <c r="JB112" s="104"/>
      <c r="JC112" s="104"/>
      <c r="JD112" s="104"/>
      <c r="JE112" s="104"/>
      <c r="JF112" s="104"/>
      <c r="JG112" s="104"/>
      <c r="JH112" s="104"/>
      <c r="JI112" s="104"/>
      <c r="JJ112" s="104"/>
      <c r="JK112" s="104"/>
      <c r="JL112" s="104"/>
      <c r="JM112" s="104"/>
      <c r="JN112" s="104"/>
      <c r="JO112" s="104"/>
      <c r="JP112" s="104"/>
      <c r="JQ112" s="104"/>
      <c r="JR112" s="104"/>
      <c r="JS112" s="104"/>
      <c r="JT112" s="104"/>
      <c r="JU112" s="104"/>
      <c r="JV112" s="104"/>
      <c r="JW112" s="104"/>
      <c r="JX112" s="104"/>
      <c r="JY112" s="104"/>
      <c r="JZ112" s="104"/>
      <c r="KA112" s="104"/>
      <c r="KB112" s="104"/>
      <c r="KC112" s="104"/>
      <c r="KD112" s="104"/>
      <c r="KE112" s="104"/>
      <c r="KF112" s="104"/>
      <c r="KG112" s="104"/>
      <c r="KH112" s="104"/>
      <c r="KI112" s="104"/>
      <c r="KJ112" s="104"/>
      <c r="KK112" s="104"/>
      <c r="KL112" s="104"/>
      <c r="KM112" s="104"/>
      <c r="KN112" s="104"/>
      <c r="KO112" s="104"/>
      <c r="KP112" s="104"/>
      <c r="KQ112" s="104"/>
      <c r="KR112" s="104"/>
      <c r="KS112" s="104"/>
      <c r="KT112" s="104"/>
      <c r="KU112" s="104"/>
      <c r="KV112" s="104"/>
      <c r="KW112" s="104"/>
      <c r="KX112" s="104"/>
      <c r="KY112" s="104"/>
      <c r="KZ112" s="104"/>
      <c r="LA112" s="104"/>
      <c r="LB112" s="104"/>
      <c r="LC112" s="104"/>
      <c r="LD112" s="104"/>
      <c r="LE112" s="104"/>
      <c r="LF112" s="104"/>
      <c r="LG112" s="104"/>
      <c r="LH112" s="104"/>
      <c r="LI112" s="104"/>
      <c r="LJ112" s="104"/>
      <c r="LK112" s="104"/>
      <c r="LL112" s="104"/>
      <c r="LM112" s="104"/>
      <c r="LN112" s="104"/>
      <c r="LO112" s="104"/>
      <c r="LP112" s="104"/>
      <c r="LQ112" s="104"/>
    </row>
    <row r="113" spans="1:329" s="120" customFormat="1" ht="24" x14ac:dyDescent="0.25">
      <c r="A113" s="81">
        <f t="shared" si="19"/>
        <v>83</v>
      </c>
      <c r="B113" s="105" t="s">
        <v>461</v>
      </c>
      <c r="C113" s="106" t="s">
        <v>462</v>
      </c>
      <c r="D113" s="113" t="s">
        <v>820</v>
      </c>
      <c r="E113" s="109"/>
      <c r="F113" s="114" t="s">
        <v>458</v>
      </c>
      <c r="G113" s="114" t="s">
        <v>36</v>
      </c>
      <c r="H113" s="108">
        <f>ΠΛΑΣΤΗΡΑ!J606+ΚΑΛΑΤΖΟΠΟΥΛΟΥ!J604+'ΕΠΙΣΚΟΠΟΥ ΔΑΒΙΔ'!J606+'ΝΟΒΑ ΜΠΛΕΡΗ'!J605+'ΚΟΡΥΔΑΛΛΕΩΣ ΕΥΡΩΠΗΣ'!J608+'ΠΛΑΤΕΙΑ ΚΟΡΥΔΑΛΛΕΩΣ'!J615</f>
        <v>12.5</v>
      </c>
      <c r="I113" s="107">
        <v>19.100000000000001</v>
      </c>
      <c r="J113" s="345">
        <f t="shared" si="18"/>
        <v>238.75</v>
      </c>
      <c r="K113" s="102"/>
      <c r="L113" s="104"/>
      <c r="M113" s="104"/>
      <c r="N113" s="104"/>
      <c r="O113" s="104"/>
      <c r="P113" s="104"/>
      <c r="Q113" s="104"/>
      <c r="R113" s="104"/>
      <c r="S113" s="104"/>
      <c r="T113" s="104"/>
      <c r="U113" s="104"/>
      <c r="V113" s="104"/>
      <c r="W113" s="104"/>
      <c r="X113" s="104"/>
      <c r="Y113" s="104"/>
      <c r="Z113" s="104"/>
      <c r="AA113" s="104"/>
      <c r="AB113" s="104"/>
      <c r="AC113" s="104"/>
      <c r="AD113" s="104"/>
      <c r="AE113" s="104"/>
      <c r="AF113" s="104"/>
      <c r="AG113" s="104"/>
      <c r="AH113" s="104"/>
      <c r="AI113" s="104"/>
      <c r="AJ113" s="104"/>
      <c r="AK113" s="104"/>
      <c r="AL113" s="104"/>
      <c r="AM113" s="104"/>
      <c r="AN113" s="104"/>
      <c r="AO113" s="104"/>
      <c r="AP113" s="104"/>
      <c r="AQ113" s="104"/>
      <c r="AR113" s="104"/>
      <c r="AS113" s="104"/>
      <c r="AT113" s="104"/>
      <c r="AU113" s="104"/>
      <c r="AV113" s="104"/>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104"/>
      <c r="BW113" s="104"/>
      <c r="BX113" s="104"/>
      <c r="BY113" s="104"/>
      <c r="BZ113" s="104"/>
      <c r="CA113" s="104"/>
      <c r="CB113" s="104"/>
      <c r="CC113" s="104"/>
      <c r="CD113" s="104"/>
      <c r="CE113" s="104"/>
      <c r="CF113" s="104"/>
      <c r="CG113" s="104"/>
      <c r="CH113" s="104"/>
      <c r="CI113" s="104"/>
      <c r="CJ113" s="104"/>
      <c r="CK113" s="104"/>
      <c r="CL113" s="104"/>
      <c r="CM113" s="104"/>
      <c r="CN113" s="104"/>
      <c r="CO113" s="104"/>
      <c r="CP113" s="104"/>
      <c r="CQ113" s="104"/>
      <c r="CR113" s="104"/>
      <c r="CS113" s="104"/>
      <c r="CT113" s="104"/>
      <c r="CU113" s="104"/>
      <c r="CV113" s="104"/>
      <c r="CW113" s="104"/>
      <c r="CX113" s="104"/>
      <c r="CY113" s="104"/>
      <c r="CZ113" s="104"/>
      <c r="DA113" s="104"/>
      <c r="DB113" s="104"/>
      <c r="DC113" s="104"/>
      <c r="DD113" s="104"/>
      <c r="DE113" s="104"/>
      <c r="DF113" s="104"/>
      <c r="DG113" s="104"/>
      <c r="DH113" s="104"/>
      <c r="DI113" s="104"/>
      <c r="DJ113" s="104"/>
      <c r="DK113" s="104"/>
      <c r="DL113" s="104"/>
      <c r="DM113" s="104"/>
      <c r="DN113" s="104"/>
      <c r="DO113" s="104"/>
      <c r="DP113" s="104"/>
      <c r="DQ113" s="104"/>
      <c r="DR113" s="104"/>
      <c r="DS113" s="104"/>
      <c r="DT113" s="104"/>
      <c r="DU113" s="104"/>
      <c r="DV113" s="104"/>
      <c r="DW113" s="104"/>
      <c r="DX113" s="104"/>
      <c r="DY113" s="104"/>
      <c r="DZ113" s="104"/>
      <c r="EA113" s="104"/>
      <c r="EB113" s="104"/>
      <c r="EC113" s="104"/>
      <c r="ED113" s="104"/>
      <c r="EE113" s="104"/>
      <c r="EF113" s="104"/>
      <c r="EG113" s="104"/>
      <c r="EH113" s="104"/>
      <c r="EI113" s="104"/>
      <c r="EJ113" s="104"/>
      <c r="EK113" s="104"/>
      <c r="EL113" s="104"/>
      <c r="EM113" s="104"/>
      <c r="EN113" s="104"/>
      <c r="EO113" s="104"/>
      <c r="EP113" s="104"/>
      <c r="EQ113" s="104"/>
      <c r="ER113" s="104"/>
      <c r="ES113" s="104"/>
      <c r="ET113" s="104"/>
      <c r="EU113" s="104"/>
      <c r="EV113" s="104"/>
      <c r="EW113" s="104"/>
      <c r="EX113" s="104"/>
      <c r="EY113" s="104"/>
      <c r="EZ113" s="104"/>
      <c r="FA113" s="104"/>
      <c r="FB113" s="104"/>
      <c r="FC113" s="104"/>
      <c r="FD113" s="104"/>
      <c r="FE113" s="104"/>
      <c r="FF113" s="104"/>
      <c r="FG113" s="104"/>
      <c r="FH113" s="104"/>
      <c r="FI113" s="104"/>
      <c r="FJ113" s="104"/>
      <c r="FK113" s="104"/>
      <c r="FL113" s="104"/>
      <c r="FM113" s="104"/>
      <c r="FN113" s="104"/>
      <c r="FO113" s="104"/>
      <c r="FP113" s="104"/>
      <c r="FQ113" s="104"/>
      <c r="FR113" s="104"/>
      <c r="FS113" s="104"/>
      <c r="FT113" s="104"/>
      <c r="FU113" s="104"/>
      <c r="FV113" s="104"/>
      <c r="FW113" s="104"/>
      <c r="FX113" s="104"/>
      <c r="FY113" s="104"/>
      <c r="FZ113" s="104"/>
      <c r="GA113" s="104"/>
      <c r="GB113" s="104"/>
      <c r="GC113" s="104"/>
      <c r="GD113" s="104"/>
      <c r="GE113" s="104"/>
      <c r="GF113" s="104"/>
      <c r="GG113" s="104"/>
      <c r="GH113" s="104"/>
      <c r="GI113" s="104"/>
      <c r="GJ113" s="104"/>
      <c r="GK113" s="104"/>
      <c r="GL113" s="104"/>
      <c r="GM113" s="104"/>
      <c r="GN113" s="104"/>
      <c r="GO113" s="104"/>
      <c r="GP113" s="104"/>
      <c r="GQ113" s="104"/>
      <c r="GR113" s="104"/>
      <c r="GS113" s="104"/>
      <c r="GT113" s="104"/>
      <c r="GU113" s="104"/>
      <c r="GV113" s="104"/>
      <c r="GW113" s="104"/>
      <c r="GX113" s="104"/>
      <c r="GY113" s="104"/>
      <c r="GZ113" s="104"/>
      <c r="HA113" s="104"/>
      <c r="HB113" s="104"/>
      <c r="HC113" s="104"/>
      <c r="HD113" s="104"/>
      <c r="HE113" s="104"/>
      <c r="HF113" s="104"/>
      <c r="HG113" s="104"/>
      <c r="HH113" s="104"/>
      <c r="HI113" s="104"/>
      <c r="HJ113" s="104"/>
      <c r="HK113" s="104"/>
      <c r="HL113" s="104"/>
      <c r="HM113" s="104"/>
      <c r="HN113" s="104"/>
      <c r="HO113" s="104"/>
      <c r="HP113" s="104"/>
      <c r="HQ113" s="104"/>
      <c r="HR113" s="104"/>
      <c r="HS113" s="104"/>
      <c r="HT113" s="104"/>
      <c r="HU113" s="104"/>
      <c r="HV113" s="104"/>
      <c r="HW113" s="104"/>
      <c r="HX113" s="104"/>
      <c r="HY113" s="104"/>
      <c r="HZ113" s="104"/>
      <c r="IA113" s="104"/>
      <c r="IB113" s="104"/>
      <c r="IC113" s="104"/>
      <c r="ID113" s="104"/>
      <c r="IE113" s="104"/>
      <c r="IF113" s="104"/>
      <c r="IG113" s="104"/>
      <c r="IH113" s="104"/>
      <c r="II113" s="104"/>
      <c r="IJ113" s="104"/>
      <c r="IK113" s="104"/>
      <c r="IL113" s="104"/>
      <c r="IM113" s="104"/>
      <c r="IN113" s="104"/>
      <c r="IO113" s="104"/>
      <c r="IP113" s="104"/>
      <c r="IQ113" s="104"/>
      <c r="IR113" s="104"/>
      <c r="IS113" s="104"/>
      <c r="IT113" s="104"/>
      <c r="IU113" s="104"/>
      <c r="IV113" s="104"/>
      <c r="IW113" s="104"/>
      <c r="IX113" s="104"/>
      <c r="IY113" s="104"/>
      <c r="IZ113" s="104"/>
      <c r="JA113" s="104"/>
      <c r="JB113" s="104"/>
      <c r="JC113" s="104"/>
      <c r="JD113" s="104"/>
      <c r="JE113" s="104"/>
      <c r="JF113" s="104"/>
      <c r="JG113" s="104"/>
      <c r="JH113" s="104"/>
      <c r="JI113" s="104"/>
      <c r="JJ113" s="104"/>
      <c r="JK113" s="104"/>
      <c r="JL113" s="104"/>
      <c r="JM113" s="104"/>
      <c r="JN113" s="104"/>
      <c r="JO113" s="104"/>
      <c r="JP113" s="104"/>
      <c r="JQ113" s="104"/>
      <c r="JR113" s="104"/>
      <c r="JS113" s="104"/>
      <c r="JT113" s="104"/>
      <c r="JU113" s="104"/>
      <c r="JV113" s="104"/>
      <c r="JW113" s="104"/>
      <c r="JX113" s="104"/>
      <c r="JY113" s="104"/>
      <c r="JZ113" s="104"/>
      <c r="KA113" s="104"/>
      <c r="KB113" s="104"/>
      <c r="KC113" s="104"/>
      <c r="KD113" s="104"/>
      <c r="KE113" s="104"/>
      <c r="KF113" s="104"/>
      <c r="KG113" s="104"/>
      <c r="KH113" s="104"/>
      <c r="KI113" s="104"/>
      <c r="KJ113" s="104"/>
      <c r="KK113" s="104"/>
      <c r="KL113" s="104"/>
      <c r="KM113" s="104"/>
      <c r="KN113" s="104"/>
      <c r="KO113" s="104"/>
      <c r="KP113" s="104"/>
      <c r="KQ113" s="104"/>
      <c r="KR113" s="104"/>
      <c r="KS113" s="104"/>
      <c r="KT113" s="104"/>
      <c r="KU113" s="104"/>
      <c r="KV113" s="104"/>
      <c r="KW113" s="104"/>
      <c r="KX113" s="104"/>
      <c r="KY113" s="104"/>
      <c r="KZ113" s="104"/>
      <c r="LA113" s="104"/>
      <c r="LB113" s="104"/>
      <c r="LC113" s="104"/>
      <c r="LD113" s="104"/>
      <c r="LE113" s="104"/>
      <c r="LF113" s="104"/>
      <c r="LG113" s="104"/>
      <c r="LH113" s="104"/>
      <c r="LI113" s="104"/>
      <c r="LJ113" s="104"/>
      <c r="LK113" s="104"/>
      <c r="LL113" s="104"/>
      <c r="LM113" s="104"/>
      <c r="LN113" s="104"/>
      <c r="LO113" s="104"/>
      <c r="LP113" s="104"/>
      <c r="LQ113" s="104"/>
    </row>
    <row r="114" spans="1:329" s="120" customFormat="1" ht="24" x14ac:dyDescent="0.25">
      <c r="A114" s="81">
        <f t="shared" si="19"/>
        <v>84</v>
      </c>
      <c r="B114" s="105" t="s">
        <v>463</v>
      </c>
      <c r="C114" s="106" t="s">
        <v>464</v>
      </c>
      <c r="D114" s="113" t="s">
        <v>821</v>
      </c>
      <c r="E114" s="109" t="s">
        <v>456</v>
      </c>
      <c r="F114" s="114" t="s">
        <v>465</v>
      </c>
      <c r="G114" s="114" t="s">
        <v>36</v>
      </c>
      <c r="H114" s="108">
        <f>ΠΛΑΣΤΗΡΑ!J612+ΚΑΛΑΤΖΟΠΟΥΛΟΥ!J610+'ΕΠΙΣΚΟΠΟΥ ΔΑΒΙΔ'!J612+'ΝΟΒΑ ΜΠΛΕΡΗ'!J611+'ΚΟΡΥΔΑΛΛΕΩΣ ΕΥΡΩΠΗΣ'!J614+'ΠΛΑΤΕΙΑ ΚΟΡΥΔΑΛΛΕΩΣ'!J621</f>
        <v>12.5</v>
      </c>
      <c r="I114" s="107">
        <v>2.2000000000000002</v>
      </c>
      <c r="J114" s="345">
        <f t="shared" si="18"/>
        <v>27.5</v>
      </c>
      <c r="K114" s="102"/>
      <c r="L114" s="104"/>
      <c r="M114" s="104"/>
      <c r="N114" s="104"/>
      <c r="O114" s="104"/>
      <c r="P114" s="104"/>
      <c r="Q114" s="104"/>
      <c r="R114" s="104"/>
      <c r="S114" s="104"/>
      <c r="T114" s="104"/>
      <c r="U114" s="104"/>
      <c r="V114" s="104"/>
      <c r="W114" s="104"/>
      <c r="X114" s="104"/>
      <c r="Y114" s="104"/>
      <c r="Z114" s="104"/>
      <c r="AA114" s="104"/>
      <c r="AB114" s="104"/>
      <c r="AC114" s="104"/>
      <c r="AD114" s="104"/>
      <c r="AE114" s="104"/>
      <c r="AF114" s="104"/>
      <c r="AG114" s="104"/>
      <c r="AH114" s="104"/>
      <c r="AI114" s="104"/>
      <c r="AJ114" s="104"/>
      <c r="AK114" s="104"/>
      <c r="AL114" s="104"/>
      <c r="AM114" s="104"/>
      <c r="AN114" s="104"/>
      <c r="AO114" s="104"/>
      <c r="AP114" s="104"/>
      <c r="AQ114" s="104"/>
      <c r="AR114" s="104"/>
      <c r="AS114" s="104"/>
      <c r="AT114" s="104"/>
      <c r="AU114" s="104"/>
      <c r="AV114" s="104"/>
      <c r="AW114" s="104"/>
      <c r="AX114" s="104"/>
      <c r="AY114" s="104"/>
      <c r="AZ114" s="104"/>
      <c r="BA114" s="104"/>
      <c r="BB114" s="104"/>
      <c r="BC114" s="104"/>
      <c r="BD114" s="104"/>
      <c r="BE114" s="104"/>
      <c r="BF114" s="104"/>
      <c r="BG114" s="104"/>
      <c r="BH114" s="104"/>
      <c r="BI114" s="104"/>
      <c r="BJ114" s="104"/>
      <c r="BK114" s="104"/>
      <c r="BL114" s="104"/>
      <c r="BM114" s="104"/>
      <c r="BN114" s="104"/>
      <c r="BO114" s="104"/>
      <c r="BP114" s="104"/>
      <c r="BQ114" s="104"/>
      <c r="BR114" s="104"/>
      <c r="BS114" s="104"/>
      <c r="BT114" s="104"/>
      <c r="BU114" s="104"/>
      <c r="BV114" s="104"/>
      <c r="BW114" s="104"/>
      <c r="BX114" s="104"/>
      <c r="BY114" s="104"/>
      <c r="BZ114" s="104"/>
      <c r="CA114" s="104"/>
      <c r="CB114" s="104"/>
      <c r="CC114" s="104"/>
      <c r="CD114" s="104"/>
      <c r="CE114" s="104"/>
      <c r="CF114" s="104"/>
      <c r="CG114" s="104"/>
      <c r="CH114" s="104"/>
      <c r="CI114" s="104"/>
      <c r="CJ114" s="104"/>
      <c r="CK114" s="104"/>
      <c r="CL114" s="104"/>
      <c r="CM114" s="104"/>
      <c r="CN114" s="104"/>
      <c r="CO114" s="104"/>
      <c r="CP114" s="104"/>
      <c r="CQ114" s="104"/>
      <c r="CR114" s="104"/>
      <c r="CS114" s="104"/>
      <c r="CT114" s="104"/>
      <c r="CU114" s="104"/>
      <c r="CV114" s="104"/>
      <c r="CW114" s="104"/>
      <c r="CX114" s="104"/>
      <c r="CY114" s="104"/>
      <c r="CZ114" s="104"/>
      <c r="DA114" s="104"/>
      <c r="DB114" s="104"/>
      <c r="DC114" s="104"/>
      <c r="DD114" s="104"/>
      <c r="DE114" s="104"/>
      <c r="DF114" s="104"/>
      <c r="DG114" s="104"/>
      <c r="DH114" s="104"/>
      <c r="DI114" s="104"/>
      <c r="DJ114" s="104"/>
      <c r="DK114" s="104"/>
      <c r="DL114" s="104"/>
      <c r="DM114" s="104"/>
      <c r="DN114" s="104"/>
      <c r="DO114" s="104"/>
      <c r="DP114" s="104"/>
      <c r="DQ114" s="104"/>
      <c r="DR114" s="104"/>
      <c r="DS114" s="104"/>
      <c r="DT114" s="104"/>
      <c r="DU114" s="104"/>
      <c r="DV114" s="104"/>
      <c r="DW114" s="104"/>
      <c r="DX114" s="104"/>
      <c r="DY114" s="104"/>
      <c r="DZ114" s="104"/>
      <c r="EA114" s="104"/>
      <c r="EB114" s="104"/>
      <c r="EC114" s="104"/>
      <c r="ED114" s="104"/>
      <c r="EE114" s="104"/>
      <c r="EF114" s="104"/>
      <c r="EG114" s="104"/>
      <c r="EH114" s="104"/>
      <c r="EI114" s="104"/>
      <c r="EJ114" s="104"/>
      <c r="EK114" s="104"/>
      <c r="EL114" s="104"/>
      <c r="EM114" s="104"/>
      <c r="EN114" s="104"/>
      <c r="EO114" s="104"/>
      <c r="EP114" s="104"/>
      <c r="EQ114" s="104"/>
      <c r="ER114" s="104"/>
      <c r="ES114" s="104"/>
      <c r="ET114" s="104"/>
      <c r="EU114" s="104"/>
      <c r="EV114" s="104"/>
      <c r="EW114" s="104"/>
      <c r="EX114" s="104"/>
      <c r="EY114" s="104"/>
      <c r="EZ114" s="104"/>
      <c r="FA114" s="104"/>
      <c r="FB114" s="104"/>
      <c r="FC114" s="104"/>
      <c r="FD114" s="104"/>
      <c r="FE114" s="104"/>
      <c r="FF114" s="104"/>
      <c r="FG114" s="104"/>
      <c r="FH114" s="104"/>
      <c r="FI114" s="104"/>
      <c r="FJ114" s="104"/>
      <c r="FK114" s="104"/>
      <c r="FL114" s="104"/>
      <c r="FM114" s="104"/>
      <c r="FN114" s="104"/>
      <c r="FO114" s="104"/>
      <c r="FP114" s="104"/>
      <c r="FQ114" s="104"/>
      <c r="FR114" s="104"/>
      <c r="FS114" s="104"/>
      <c r="FT114" s="104"/>
      <c r="FU114" s="104"/>
      <c r="FV114" s="104"/>
      <c r="FW114" s="104"/>
      <c r="FX114" s="104"/>
      <c r="FY114" s="104"/>
      <c r="FZ114" s="104"/>
      <c r="GA114" s="104"/>
      <c r="GB114" s="104"/>
      <c r="GC114" s="104"/>
      <c r="GD114" s="104"/>
      <c r="GE114" s="104"/>
      <c r="GF114" s="104"/>
      <c r="GG114" s="104"/>
      <c r="GH114" s="104"/>
      <c r="GI114" s="104"/>
      <c r="GJ114" s="104"/>
      <c r="GK114" s="104"/>
      <c r="GL114" s="104"/>
      <c r="GM114" s="104"/>
      <c r="GN114" s="104"/>
      <c r="GO114" s="104"/>
      <c r="GP114" s="104"/>
      <c r="GQ114" s="104"/>
      <c r="GR114" s="104"/>
      <c r="GS114" s="104"/>
      <c r="GT114" s="104"/>
      <c r="GU114" s="104"/>
      <c r="GV114" s="104"/>
      <c r="GW114" s="104"/>
      <c r="GX114" s="104"/>
      <c r="GY114" s="104"/>
      <c r="GZ114" s="104"/>
      <c r="HA114" s="104"/>
      <c r="HB114" s="104"/>
      <c r="HC114" s="104"/>
      <c r="HD114" s="104"/>
      <c r="HE114" s="104"/>
      <c r="HF114" s="104"/>
      <c r="HG114" s="104"/>
      <c r="HH114" s="104"/>
      <c r="HI114" s="104"/>
      <c r="HJ114" s="104"/>
      <c r="HK114" s="104"/>
      <c r="HL114" s="104"/>
      <c r="HM114" s="104"/>
      <c r="HN114" s="104"/>
      <c r="HO114" s="104"/>
      <c r="HP114" s="104"/>
      <c r="HQ114" s="104"/>
      <c r="HR114" s="104"/>
      <c r="HS114" s="104"/>
      <c r="HT114" s="104"/>
      <c r="HU114" s="104"/>
      <c r="HV114" s="104"/>
      <c r="HW114" s="104"/>
      <c r="HX114" s="104"/>
      <c r="HY114" s="104"/>
      <c r="HZ114" s="104"/>
      <c r="IA114" s="104"/>
      <c r="IB114" s="104"/>
      <c r="IC114" s="104"/>
      <c r="ID114" s="104"/>
      <c r="IE114" s="104"/>
      <c r="IF114" s="104"/>
      <c r="IG114" s="104"/>
      <c r="IH114" s="104"/>
      <c r="II114" s="104"/>
      <c r="IJ114" s="104"/>
      <c r="IK114" s="104"/>
      <c r="IL114" s="104"/>
      <c r="IM114" s="104"/>
      <c r="IN114" s="104"/>
      <c r="IO114" s="104"/>
      <c r="IP114" s="104"/>
      <c r="IQ114" s="104"/>
      <c r="IR114" s="104"/>
      <c r="IS114" s="104"/>
      <c r="IT114" s="104"/>
      <c r="IU114" s="104"/>
      <c r="IV114" s="104"/>
      <c r="IW114" s="104"/>
      <c r="IX114" s="104"/>
      <c r="IY114" s="104"/>
      <c r="IZ114" s="104"/>
      <c r="JA114" s="104"/>
      <c r="JB114" s="104"/>
      <c r="JC114" s="104"/>
      <c r="JD114" s="104"/>
      <c r="JE114" s="104"/>
      <c r="JF114" s="104"/>
      <c r="JG114" s="104"/>
      <c r="JH114" s="104"/>
      <c r="JI114" s="104"/>
      <c r="JJ114" s="104"/>
      <c r="JK114" s="104"/>
      <c r="JL114" s="104"/>
      <c r="JM114" s="104"/>
      <c r="JN114" s="104"/>
      <c r="JO114" s="104"/>
      <c r="JP114" s="104"/>
      <c r="JQ114" s="104"/>
      <c r="JR114" s="104"/>
      <c r="JS114" s="104"/>
      <c r="JT114" s="104"/>
      <c r="JU114" s="104"/>
      <c r="JV114" s="104"/>
      <c r="JW114" s="104"/>
      <c r="JX114" s="104"/>
      <c r="JY114" s="104"/>
      <c r="JZ114" s="104"/>
      <c r="KA114" s="104"/>
      <c r="KB114" s="104"/>
      <c r="KC114" s="104"/>
      <c r="KD114" s="104"/>
      <c r="KE114" s="104"/>
      <c r="KF114" s="104"/>
      <c r="KG114" s="104"/>
      <c r="KH114" s="104"/>
      <c r="KI114" s="104"/>
      <c r="KJ114" s="104"/>
      <c r="KK114" s="104"/>
      <c r="KL114" s="104"/>
      <c r="KM114" s="104"/>
      <c r="KN114" s="104"/>
      <c r="KO114" s="104"/>
      <c r="KP114" s="104"/>
      <c r="KQ114" s="104"/>
      <c r="KR114" s="104"/>
      <c r="KS114" s="104"/>
      <c r="KT114" s="104"/>
      <c r="KU114" s="104"/>
      <c r="KV114" s="104"/>
      <c r="KW114" s="104"/>
      <c r="KX114" s="104"/>
      <c r="KY114" s="104"/>
      <c r="KZ114" s="104"/>
      <c r="LA114" s="104"/>
      <c r="LB114" s="104"/>
      <c r="LC114" s="104"/>
      <c r="LD114" s="104"/>
      <c r="LE114" s="104"/>
      <c r="LF114" s="104"/>
      <c r="LG114" s="104"/>
      <c r="LH114" s="104"/>
      <c r="LI114" s="104"/>
      <c r="LJ114" s="104"/>
      <c r="LK114" s="104"/>
      <c r="LL114" s="104"/>
      <c r="LM114" s="104"/>
      <c r="LN114" s="104"/>
      <c r="LO114" s="104"/>
      <c r="LP114" s="104"/>
      <c r="LQ114" s="104"/>
    </row>
    <row r="115" spans="1:329" s="120" customFormat="1" x14ac:dyDescent="0.25">
      <c r="A115" s="81">
        <f t="shared" si="19"/>
        <v>85</v>
      </c>
      <c r="B115" s="105" t="s">
        <v>466</v>
      </c>
      <c r="C115" s="106" t="s">
        <v>467</v>
      </c>
      <c r="D115" s="113" t="s">
        <v>1289</v>
      </c>
      <c r="E115" s="109"/>
      <c r="F115" s="114" t="s">
        <v>468</v>
      </c>
      <c r="G115" s="114" t="s">
        <v>29</v>
      </c>
      <c r="H115" s="108">
        <f>ΠΛΑΣΤΗΡΑ!J621+ΚΑΛΑΤΖΟΠΟΥΛΟΥ!J619+'ΕΠΙΣΚΟΠΟΥ ΔΑΒΙΔ'!J621+'ΝΟΒΑ ΜΠΛΕΡΗ'!J620+'ΚΟΡΥΔΑΛΛΕΩΣ ΕΥΡΩΠΗΣ'!J623+'ΠΛΑΤΕΙΑ ΚΟΡΥΔΑΛΛΕΩΣ'!J630</f>
        <v>209.10000000000002</v>
      </c>
      <c r="I115" s="107">
        <v>5.6</v>
      </c>
      <c r="J115" s="345">
        <f t="shared" si="18"/>
        <v>1170.96</v>
      </c>
      <c r="K115" s="102"/>
      <c r="L115" s="104"/>
      <c r="M115" s="104"/>
      <c r="N115" s="104"/>
      <c r="O115" s="104"/>
      <c r="P115" s="104"/>
      <c r="Q115" s="104"/>
      <c r="R115" s="104"/>
      <c r="S115" s="104"/>
      <c r="T115" s="104"/>
      <c r="U115" s="104"/>
      <c r="V115" s="104"/>
      <c r="W115" s="104"/>
      <c r="X115" s="104"/>
      <c r="Y115" s="104"/>
      <c r="Z115" s="104"/>
      <c r="AA115" s="104"/>
      <c r="AB115" s="104"/>
      <c r="AC115" s="104"/>
      <c r="AD115" s="104"/>
      <c r="AE115" s="104"/>
      <c r="AF115" s="104"/>
      <c r="AG115" s="104"/>
      <c r="AH115" s="104"/>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104"/>
      <c r="BW115" s="104"/>
      <c r="BX115" s="104"/>
      <c r="BY115" s="104"/>
      <c r="BZ115" s="104"/>
      <c r="CA115" s="104"/>
      <c r="CB115" s="104"/>
      <c r="CC115" s="104"/>
      <c r="CD115" s="104"/>
      <c r="CE115" s="104"/>
      <c r="CF115" s="104"/>
      <c r="CG115" s="104"/>
      <c r="CH115" s="104"/>
      <c r="CI115" s="104"/>
      <c r="CJ115" s="104"/>
      <c r="CK115" s="104"/>
      <c r="CL115" s="104"/>
      <c r="CM115" s="104"/>
      <c r="CN115" s="104"/>
      <c r="CO115" s="104"/>
      <c r="CP115" s="104"/>
      <c r="CQ115" s="104"/>
      <c r="CR115" s="104"/>
      <c r="CS115" s="104"/>
      <c r="CT115" s="104"/>
      <c r="CU115" s="104"/>
      <c r="CV115" s="104"/>
      <c r="CW115" s="104"/>
      <c r="CX115" s="104"/>
      <c r="CY115" s="104"/>
      <c r="CZ115" s="104"/>
      <c r="DA115" s="104"/>
      <c r="DB115" s="104"/>
      <c r="DC115" s="104"/>
      <c r="DD115" s="104"/>
      <c r="DE115" s="104"/>
      <c r="DF115" s="104"/>
      <c r="DG115" s="104"/>
      <c r="DH115" s="104"/>
      <c r="DI115" s="104"/>
      <c r="DJ115" s="104"/>
      <c r="DK115" s="104"/>
      <c r="DL115" s="104"/>
      <c r="DM115" s="104"/>
      <c r="DN115" s="104"/>
      <c r="DO115" s="104"/>
      <c r="DP115" s="104"/>
      <c r="DQ115" s="104"/>
      <c r="DR115" s="104"/>
      <c r="DS115" s="104"/>
      <c r="DT115" s="104"/>
      <c r="DU115" s="104"/>
      <c r="DV115" s="104"/>
      <c r="DW115" s="104"/>
      <c r="DX115" s="104"/>
      <c r="DY115" s="104"/>
      <c r="DZ115" s="104"/>
      <c r="EA115" s="104"/>
      <c r="EB115" s="104"/>
      <c r="EC115" s="104"/>
      <c r="ED115" s="104"/>
      <c r="EE115" s="104"/>
      <c r="EF115" s="104"/>
      <c r="EG115" s="104"/>
      <c r="EH115" s="104"/>
      <c r="EI115" s="104"/>
      <c r="EJ115" s="104"/>
      <c r="EK115" s="104"/>
      <c r="EL115" s="104"/>
      <c r="EM115" s="104"/>
      <c r="EN115" s="104"/>
      <c r="EO115" s="104"/>
      <c r="EP115" s="104"/>
      <c r="EQ115" s="104"/>
      <c r="ER115" s="104"/>
      <c r="ES115" s="104"/>
      <c r="ET115" s="104"/>
      <c r="EU115" s="104"/>
      <c r="EV115" s="104"/>
      <c r="EW115" s="104"/>
      <c r="EX115" s="104"/>
      <c r="EY115" s="104"/>
      <c r="EZ115" s="104"/>
      <c r="FA115" s="104"/>
      <c r="FB115" s="104"/>
      <c r="FC115" s="104"/>
      <c r="FD115" s="104"/>
      <c r="FE115" s="104"/>
      <c r="FF115" s="104"/>
      <c r="FG115" s="104"/>
      <c r="FH115" s="104"/>
      <c r="FI115" s="104"/>
      <c r="FJ115" s="104"/>
      <c r="FK115" s="104"/>
      <c r="FL115" s="104"/>
      <c r="FM115" s="104"/>
      <c r="FN115" s="104"/>
      <c r="FO115" s="104"/>
      <c r="FP115" s="104"/>
      <c r="FQ115" s="104"/>
      <c r="FR115" s="104"/>
      <c r="FS115" s="104"/>
      <c r="FT115" s="104"/>
      <c r="FU115" s="104"/>
      <c r="FV115" s="104"/>
      <c r="FW115" s="104"/>
      <c r="FX115" s="104"/>
      <c r="FY115" s="104"/>
      <c r="FZ115" s="104"/>
      <c r="GA115" s="104"/>
      <c r="GB115" s="104"/>
      <c r="GC115" s="104"/>
      <c r="GD115" s="104"/>
      <c r="GE115" s="104"/>
      <c r="GF115" s="104"/>
      <c r="GG115" s="104"/>
      <c r="GH115" s="104"/>
      <c r="GI115" s="104"/>
      <c r="GJ115" s="104"/>
      <c r="GK115" s="104"/>
      <c r="GL115" s="104"/>
      <c r="GM115" s="104"/>
      <c r="GN115" s="104"/>
      <c r="GO115" s="104"/>
      <c r="GP115" s="104"/>
      <c r="GQ115" s="104"/>
      <c r="GR115" s="104"/>
      <c r="GS115" s="104"/>
      <c r="GT115" s="104"/>
      <c r="GU115" s="104"/>
      <c r="GV115" s="104"/>
      <c r="GW115" s="104"/>
      <c r="GX115" s="104"/>
      <c r="GY115" s="104"/>
      <c r="GZ115" s="104"/>
      <c r="HA115" s="104"/>
      <c r="HB115" s="104"/>
      <c r="HC115" s="104"/>
      <c r="HD115" s="104"/>
      <c r="HE115" s="104"/>
      <c r="HF115" s="104"/>
      <c r="HG115" s="104"/>
      <c r="HH115" s="104"/>
      <c r="HI115" s="104"/>
      <c r="HJ115" s="104"/>
      <c r="HK115" s="104"/>
      <c r="HL115" s="104"/>
      <c r="HM115" s="104"/>
      <c r="HN115" s="104"/>
      <c r="HO115" s="104"/>
      <c r="HP115" s="104"/>
      <c r="HQ115" s="104"/>
      <c r="HR115" s="104"/>
      <c r="HS115" s="104"/>
      <c r="HT115" s="104"/>
      <c r="HU115" s="104"/>
      <c r="HV115" s="104"/>
      <c r="HW115" s="104"/>
      <c r="HX115" s="104"/>
      <c r="HY115" s="104"/>
      <c r="HZ115" s="104"/>
      <c r="IA115" s="104"/>
      <c r="IB115" s="104"/>
      <c r="IC115" s="104"/>
      <c r="ID115" s="104"/>
      <c r="IE115" s="104"/>
      <c r="IF115" s="104"/>
      <c r="IG115" s="104"/>
      <c r="IH115" s="104"/>
      <c r="II115" s="104"/>
      <c r="IJ115" s="104"/>
      <c r="IK115" s="104"/>
      <c r="IL115" s="104"/>
      <c r="IM115" s="104"/>
      <c r="IN115" s="104"/>
      <c r="IO115" s="104"/>
      <c r="IP115" s="104"/>
      <c r="IQ115" s="104"/>
      <c r="IR115" s="104"/>
      <c r="IS115" s="104"/>
      <c r="IT115" s="104"/>
      <c r="IU115" s="104"/>
      <c r="IV115" s="104"/>
      <c r="IW115" s="104"/>
      <c r="IX115" s="104"/>
      <c r="IY115" s="104"/>
      <c r="IZ115" s="104"/>
      <c r="JA115" s="104"/>
      <c r="JB115" s="104"/>
      <c r="JC115" s="104"/>
      <c r="JD115" s="104"/>
      <c r="JE115" s="104"/>
      <c r="JF115" s="104"/>
      <c r="JG115" s="104"/>
      <c r="JH115" s="104"/>
      <c r="JI115" s="104"/>
      <c r="JJ115" s="104"/>
      <c r="JK115" s="104"/>
      <c r="JL115" s="104"/>
      <c r="JM115" s="104"/>
      <c r="JN115" s="104"/>
      <c r="JO115" s="104"/>
      <c r="JP115" s="104"/>
      <c r="JQ115" s="104"/>
      <c r="JR115" s="104"/>
      <c r="JS115" s="104"/>
      <c r="JT115" s="104"/>
      <c r="JU115" s="104"/>
      <c r="JV115" s="104"/>
      <c r="JW115" s="104"/>
      <c r="JX115" s="104"/>
      <c r="JY115" s="104"/>
      <c r="JZ115" s="104"/>
      <c r="KA115" s="104"/>
      <c r="KB115" s="104"/>
      <c r="KC115" s="104"/>
      <c r="KD115" s="104"/>
      <c r="KE115" s="104"/>
      <c r="KF115" s="104"/>
      <c r="KG115" s="104"/>
      <c r="KH115" s="104"/>
      <c r="KI115" s="104"/>
      <c r="KJ115" s="104"/>
      <c r="KK115" s="104"/>
      <c r="KL115" s="104"/>
      <c r="KM115" s="104"/>
      <c r="KN115" s="104"/>
      <c r="KO115" s="104"/>
      <c r="KP115" s="104"/>
      <c r="KQ115" s="104"/>
      <c r="KR115" s="104"/>
      <c r="KS115" s="104"/>
      <c r="KT115" s="104"/>
      <c r="KU115" s="104"/>
      <c r="KV115" s="104"/>
      <c r="KW115" s="104"/>
      <c r="KX115" s="104"/>
      <c r="KY115" s="104"/>
      <c r="KZ115" s="104"/>
      <c r="LA115" s="104"/>
      <c r="LB115" s="104"/>
      <c r="LC115" s="104"/>
      <c r="LD115" s="104"/>
      <c r="LE115" s="104"/>
      <c r="LF115" s="104"/>
      <c r="LG115" s="104"/>
      <c r="LH115" s="104"/>
      <c r="LI115" s="104"/>
      <c r="LJ115" s="104"/>
      <c r="LK115" s="104"/>
      <c r="LL115" s="104"/>
      <c r="LM115" s="104"/>
      <c r="LN115" s="104"/>
      <c r="LO115" s="104"/>
      <c r="LP115" s="104"/>
      <c r="LQ115" s="104"/>
    </row>
    <row r="116" spans="1:329" s="120" customFormat="1" ht="24" x14ac:dyDescent="0.25">
      <c r="A116" s="81">
        <f t="shared" si="19"/>
        <v>86</v>
      </c>
      <c r="B116" s="105" t="s">
        <v>469</v>
      </c>
      <c r="C116" s="106" t="s">
        <v>470</v>
      </c>
      <c r="D116" s="113" t="s">
        <v>822</v>
      </c>
      <c r="E116" s="109"/>
      <c r="F116" s="114" t="s">
        <v>471</v>
      </c>
      <c r="G116" s="114" t="s">
        <v>29</v>
      </c>
      <c r="H116" s="108">
        <f>ΠΛΑΣΤΗΡΑ!J630+ΚΑΛΑΤΖΟΠΟΥΛΟΥ!J628+'ΕΠΙΣΚΟΠΟΥ ΔΑΒΙΔ'!J630+'ΝΟΒΑ ΜΠΛΕΡΗ'!J629+'ΚΟΡΥΔΑΛΛΕΩΣ ΕΥΡΩΠΗΣ'!J632+'ΠΛΑΤΕΙΑ ΚΟΡΥΔΑΛΛΕΩΣ'!J639</f>
        <v>209.10000000000002</v>
      </c>
      <c r="I116" s="107">
        <v>1.35</v>
      </c>
      <c r="J116" s="345">
        <f t="shared" si="18"/>
        <v>282.29000000000002</v>
      </c>
      <c r="K116" s="102"/>
      <c r="L116" s="104"/>
      <c r="M116" s="104"/>
      <c r="N116" s="104"/>
      <c r="O116" s="104"/>
      <c r="P116" s="104"/>
      <c r="Q116" s="104"/>
      <c r="R116" s="104"/>
      <c r="S116" s="104"/>
      <c r="T116" s="104"/>
      <c r="U116" s="104"/>
      <c r="V116" s="104"/>
      <c r="W116" s="104"/>
      <c r="X116" s="104"/>
      <c r="Y116" s="104"/>
      <c r="Z116" s="104"/>
      <c r="AA116" s="104"/>
      <c r="AB116" s="104"/>
      <c r="AC116" s="104"/>
      <c r="AD116" s="104"/>
      <c r="AE116" s="104"/>
      <c r="AF116" s="104"/>
      <c r="AG116" s="104"/>
      <c r="AH116" s="104"/>
      <c r="AI116" s="104"/>
      <c r="AJ116" s="104"/>
      <c r="AK116" s="104"/>
      <c r="AL116" s="104"/>
      <c r="AM116" s="104"/>
      <c r="AN116" s="104"/>
      <c r="AO116" s="104"/>
      <c r="AP116" s="104"/>
      <c r="AQ116" s="104"/>
      <c r="AR116" s="104"/>
      <c r="AS116" s="104"/>
      <c r="AT116" s="104"/>
      <c r="AU116" s="104"/>
      <c r="AV116" s="104"/>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104"/>
      <c r="BW116" s="104"/>
      <c r="BX116" s="104"/>
      <c r="BY116" s="104"/>
      <c r="BZ116" s="104"/>
      <c r="CA116" s="104"/>
      <c r="CB116" s="104"/>
      <c r="CC116" s="104"/>
      <c r="CD116" s="104"/>
      <c r="CE116" s="104"/>
      <c r="CF116" s="104"/>
      <c r="CG116" s="104"/>
      <c r="CH116" s="104"/>
      <c r="CI116" s="104"/>
      <c r="CJ116" s="104"/>
      <c r="CK116" s="104"/>
      <c r="CL116" s="104"/>
      <c r="CM116" s="104"/>
      <c r="CN116" s="104"/>
      <c r="CO116" s="104"/>
      <c r="CP116" s="104"/>
      <c r="CQ116" s="104"/>
      <c r="CR116" s="104"/>
      <c r="CS116" s="104"/>
      <c r="CT116" s="104"/>
      <c r="CU116" s="104"/>
      <c r="CV116" s="104"/>
      <c r="CW116" s="104"/>
      <c r="CX116" s="104"/>
      <c r="CY116" s="104"/>
      <c r="CZ116" s="104"/>
      <c r="DA116" s="104"/>
      <c r="DB116" s="104"/>
      <c r="DC116" s="104"/>
      <c r="DD116" s="104"/>
      <c r="DE116" s="104"/>
      <c r="DF116" s="104"/>
      <c r="DG116" s="104"/>
      <c r="DH116" s="104"/>
      <c r="DI116" s="104"/>
      <c r="DJ116" s="104"/>
      <c r="DK116" s="104"/>
      <c r="DL116" s="104"/>
      <c r="DM116" s="104"/>
      <c r="DN116" s="104"/>
      <c r="DO116" s="104"/>
      <c r="DP116" s="104"/>
      <c r="DQ116" s="104"/>
      <c r="DR116" s="104"/>
      <c r="DS116" s="104"/>
      <c r="DT116" s="104"/>
      <c r="DU116" s="104"/>
      <c r="DV116" s="104"/>
      <c r="DW116" s="104"/>
      <c r="DX116" s="104"/>
      <c r="DY116" s="104"/>
      <c r="DZ116" s="104"/>
      <c r="EA116" s="104"/>
      <c r="EB116" s="104"/>
      <c r="EC116" s="104"/>
      <c r="ED116" s="104"/>
      <c r="EE116" s="104"/>
      <c r="EF116" s="104"/>
      <c r="EG116" s="104"/>
      <c r="EH116" s="104"/>
      <c r="EI116" s="104"/>
      <c r="EJ116" s="104"/>
      <c r="EK116" s="104"/>
      <c r="EL116" s="104"/>
      <c r="EM116" s="104"/>
      <c r="EN116" s="104"/>
      <c r="EO116" s="104"/>
      <c r="EP116" s="104"/>
      <c r="EQ116" s="104"/>
      <c r="ER116" s="104"/>
      <c r="ES116" s="104"/>
      <c r="ET116" s="104"/>
      <c r="EU116" s="104"/>
      <c r="EV116" s="104"/>
      <c r="EW116" s="104"/>
      <c r="EX116" s="104"/>
      <c r="EY116" s="104"/>
      <c r="EZ116" s="104"/>
      <c r="FA116" s="104"/>
      <c r="FB116" s="104"/>
      <c r="FC116" s="104"/>
      <c r="FD116" s="104"/>
      <c r="FE116" s="104"/>
      <c r="FF116" s="104"/>
      <c r="FG116" s="104"/>
      <c r="FH116" s="104"/>
      <c r="FI116" s="104"/>
      <c r="FJ116" s="104"/>
      <c r="FK116" s="104"/>
      <c r="FL116" s="104"/>
      <c r="FM116" s="104"/>
      <c r="FN116" s="104"/>
      <c r="FO116" s="104"/>
      <c r="FP116" s="104"/>
      <c r="FQ116" s="104"/>
      <c r="FR116" s="104"/>
      <c r="FS116" s="104"/>
      <c r="FT116" s="104"/>
      <c r="FU116" s="104"/>
      <c r="FV116" s="104"/>
      <c r="FW116" s="104"/>
      <c r="FX116" s="104"/>
      <c r="FY116" s="104"/>
      <c r="FZ116" s="104"/>
      <c r="GA116" s="104"/>
      <c r="GB116" s="104"/>
      <c r="GC116" s="104"/>
      <c r="GD116" s="104"/>
      <c r="GE116" s="104"/>
      <c r="GF116" s="104"/>
      <c r="GG116" s="104"/>
      <c r="GH116" s="104"/>
      <c r="GI116" s="104"/>
      <c r="GJ116" s="104"/>
      <c r="GK116" s="104"/>
      <c r="GL116" s="104"/>
      <c r="GM116" s="104"/>
      <c r="GN116" s="104"/>
      <c r="GO116" s="104"/>
      <c r="GP116" s="104"/>
      <c r="GQ116" s="104"/>
      <c r="GR116" s="104"/>
      <c r="GS116" s="104"/>
      <c r="GT116" s="104"/>
      <c r="GU116" s="104"/>
      <c r="GV116" s="104"/>
      <c r="GW116" s="104"/>
      <c r="GX116" s="104"/>
      <c r="GY116" s="104"/>
      <c r="GZ116" s="104"/>
      <c r="HA116" s="104"/>
      <c r="HB116" s="104"/>
      <c r="HC116" s="104"/>
      <c r="HD116" s="104"/>
      <c r="HE116" s="104"/>
      <c r="HF116" s="104"/>
      <c r="HG116" s="104"/>
      <c r="HH116" s="104"/>
      <c r="HI116" s="104"/>
      <c r="HJ116" s="104"/>
      <c r="HK116" s="104"/>
      <c r="HL116" s="104"/>
      <c r="HM116" s="104"/>
      <c r="HN116" s="104"/>
      <c r="HO116" s="104"/>
      <c r="HP116" s="104"/>
      <c r="HQ116" s="104"/>
      <c r="HR116" s="104"/>
      <c r="HS116" s="104"/>
      <c r="HT116" s="104"/>
      <c r="HU116" s="104"/>
      <c r="HV116" s="104"/>
      <c r="HW116" s="104"/>
      <c r="HX116" s="104"/>
      <c r="HY116" s="104"/>
      <c r="HZ116" s="104"/>
      <c r="IA116" s="104"/>
      <c r="IB116" s="104"/>
      <c r="IC116" s="104"/>
      <c r="ID116" s="104"/>
      <c r="IE116" s="104"/>
      <c r="IF116" s="104"/>
      <c r="IG116" s="104"/>
      <c r="IH116" s="104"/>
      <c r="II116" s="104"/>
      <c r="IJ116" s="104"/>
      <c r="IK116" s="104"/>
      <c r="IL116" s="104"/>
      <c r="IM116" s="104"/>
      <c r="IN116" s="104"/>
      <c r="IO116" s="104"/>
      <c r="IP116" s="104"/>
      <c r="IQ116" s="104"/>
      <c r="IR116" s="104"/>
      <c r="IS116" s="104"/>
      <c r="IT116" s="104"/>
      <c r="IU116" s="104"/>
      <c r="IV116" s="104"/>
      <c r="IW116" s="104"/>
      <c r="IX116" s="104"/>
      <c r="IY116" s="104"/>
      <c r="IZ116" s="104"/>
      <c r="JA116" s="104"/>
      <c r="JB116" s="104"/>
      <c r="JC116" s="104"/>
      <c r="JD116" s="104"/>
      <c r="JE116" s="104"/>
      <c r="JF116" s="104"/>
      <c r="JG116" s="104"/>
      <c r="JH116" s="104"/>
      <c r="JI116" s="104"/>
      <c r="JJ116" s="104"/>
      <c r="JK116" s="104"/>
      <c r="JL116" s="104"/>
      <c r="JM116" s="104"/>
      <c r="JN116" s="104"/>
      <c r="JO116" s="104"/>
      <c r="JP116" s="104"/>
      <c r="JQ116" s="104"/>
      <c r="JR116" s="104"/>
      <c r="JS116" s="104"/>
      <c r="JT116" s="104"/>
      <c r="JU116" s="104"/>
      <c r="JV116" s="104"/>
      <c r="JW116" s="104"/>
      <c r="JX116" s="104"/>
      <c r="JY116" s="104"/>
      <c r="JZ116" s="104"/>
      <c r="KA116" s="104"/>
      <c r="KB116" s="104"/>
      <c r="KC116" s="104"/>
      <c r="KD116" s="104"/>
      <c r="KE116" s="104"/>
      <c r="KF116" s="104"/>
      <c r="KG116" s="104"/>
      <c r="KH116" s="104"/>
      <c r="KI116" s="104"/>
      <c r="KJ116" s="104"/>
      <c r="KK116" s="104"/>
      <c r="KL116" s="104"/>
      <c r="KM116" s="104"/>
      <c r="KN116" s="104"/>
      <c r="KO116" s="104"/>
      <c r="KP116" s="104"/>
      <c r="KQ116" s="104"/>
      <c r="KR116" s="104"/>
      <c r="KS116" s="104"/>
      <c r="KT116" s="104"/>
      <c r="KU116" s="104"/>
      <c r="KV116" s="104"/>
      <c r="KW116" s="104"/>
      <c r="KX116" s="104"/>
      <c r="KY116" s="104"/>
      <c r="KZ116" s="104"/>
      <c r="LA116" s="104"/>
      <c r="LB116" s="104"/>
      <c r="LC116" s="104"/>
      <c r="LD116" s="104"/>
      <c r="LE116" s="104"/>
      <c r="LF116" s="104"/>
      <c r="LG116" s="104"/>
      <c r="LH116" s="104"/>
      <c r="LI116" s="104"/>
      <c r="LJ116" s="104"/>
      <c r="LK116" s="104"/>
      <c r="LL116" s="104"/>
      <c r="LM116" s="104"/>
      <c r="LN116" s="104"/>
      <c r="LO116" s="104"/>
      <c r="LP116" s="104"/>
      <c r="LQ116" s="104"/>
    </row>
    <row r="117" spans="1:329" s="120" customFormat="1" ht="24" customHeight="1" x14ac:dyDescent="0.25">
      <c r="A117" s="81">
        <f t="shared" si="19"/>
        <v>87</v>
      </c>
      <c r="B117" s="105" t="s">
        <v>722</v>
      </c>
      <c r="C117" s="106" t="s">
        <v>723</v>
      </c>
      <c r="D117" s="113" t="s">
        <v>823</v>
      </c>
      <c r="E117" s="109"/>
      <c r="F117" s="114" t="s">
        <v>727</v>
      </c>
      <c r="G117" s="114" t="s">
        <v>36</v>
      </c>
      <c r="H117" s="108">
        <f>ΠΛΑΣΤΗΡΑ!J640+ΚΑΛΑΤΖΟΠΟΥΛΟΥ!J638+'ΕΠΙΣΚΟΠΟΥ ΔΑΒΙΔ'!J640+'ΝΟΒΑ ΜΠΛΕΡΗ'!J639+'ΚΟΡΥΔΑΛΛΕΩΣ ΕΥΡΩΠΗΣ'!J642+'ΠΛΑΤΕΙΑ ΚΟΡΥΔΑΛΛΕΩΣ'!J649</f>
        <v>87.149000000000001</v>
      </c>
      <c r="I117" s="107">
        <v>2.25</v>
      </c>
      <c r="J117" s="345">
        <f t="shared" si="18"/>
        <v>196.09</v>
      </c>
      <c r="K117" s="102"/>
      <c r="L117" s="104"/>
      <c r="M117" s="104"/>
      <c r="N117" s="104"/>
      <c r="O117" s="104"/>
      <c r="P117" s="104"/>
      <c r="Q117" s="104"/>
      <c r="R117" s="104"/>
      <c r="S117" s="104"/>
      <c r="T117" s="104"/>
      <c r="U117" s="104"/>
      <c r="V117" s="104"/>
      <c r="W117" s="104"/>
      <c r="X117" s="104"/>
      <c r="Y117" s="104"/>
      <c r="Z117" s="104"/>
      <c r="AA117" s="104"/>
      <c r="AB117" s="104"/>
      <c r="AC117" s="104"/>
      <c r="AD117" s="104"/>
      <c r="AE117" s="104"/>
      <c r="AF117" s="104"/>
      <c r="AG117" s="104"/>
      <c r="AH117" s="104"/>
      <c r="AI117" s="104"/>
      <c r="AJ117" s="104"/>
      <c r="AK117" s="104"/>
      <c r="AL117" s="104"/>
      <c r="AM117" s="104"/>
      <c r="AN117" s="104"/>
      <c r="AO117" s="104"/>
      <c r="AP117" s="104"/>
      <c r="AQ117" s="104"/>
      <c r="AR117" s="104"/>
      <c r="AS117" s="104"/>
      <c r="AT117" s="104"/>
      <c r="AU117" s="104"/>
      <c r="AV117" s="104"/>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104"/>
      <c r="BW117" s="104"/>
      <c r="BX117" s="104"/>
      <c r="BY117" s="104"/>
      <c r="BZ117" s="104"/>
      <c r="CA117" s="104"/>
      <c r="CB117" s="104"/>
      <c r="CC117" s="104"/>
      <c r="CD117" s="104"/>
      <c r="CE117" s="104"/>
      <c r="CF117" s="104"/>
      <c r="CG117" s="104"/>
      <c r="CH117" s="104"/>
      <c r="CI117" s="104"/>
      <c r="CJ117" s="104"/>
      <c r="CK117" s="104"/>
      <c r="CL117" s="104"/>
      <c r="CM117" s="104"/>
      <c r="CN117" s="104"/>
      <c r="CO117" s="104"/>
      <c r="CP117" s="104"/>
      <c r="CQ117" s="104"/>
      <c r="CR117" s="104"/>
      <c r="CS117" s="104"/>
      <c r="CT117" s="104"/>
      <c r="CU117" s="104"/>
      <c r="CV117" s="104"/>
      <c r="CW117" s="104"/>
      <c r="CX117" s="104"/>
      <c r="CY117" s="104"/>
      <c r="CZ117" s="104"/>
      <c r="DA117" s="104"/>
      <c r="DB117" s="104"/>
      <c r="DC117" s="104"/>
      <c r="DD117" s="104"/>
      <c r="DE117" s="104"/>
      <c r="DF117" s="104"/>
      <c r="DG117" s="104"/>
      <c r="DH117" s="104"/>
      <c r="DI117" s="104"/>
      <c r="DJ117" s="104"/>
      <c r="DK117" s="104"/>
      <c r="DL117" s="104"/>
      <c r="DM117" s="104"/>
      <c r="DN117" s="104"/>
      <c r="DO117" s="104"/>
      <c r="DP117" s="104"/>
      <c r="DQ117" s="104"/>
      <c r="DR117" s="104"/>
      <c r="DS117" s="104"/>
      <c r="DT117" s="104"/>
      <c r="DU117" s="104"/>
      <c r="DV117" s="104"/>
      <c r="DW117" s="104"/>
      <c r="DX117" s="104"/>
      <c r="DY117" s="104"/>
      <c r="DZ117" s="104"/>
      <c r="EA117" s="104"/>
      <c r="EB117" s="104"/>
      <c r="EC117" s="104"/>
      <c r="ED117" s="104"/>
      <c r="EE117" s="104"/>
      <c r="EF117" s="104"/>
      <c r="EG117" s="104"/>
      <c r="EH117" s="104"/>
      <c r="EI117" s="104"/>
      <c r="EJ117" s="104"/>
      <c r="EK117" s="104"/>
      <c r="EL117" s="104"/>
      <c r="EM117" s="104"/>
      <c r="EN117" s="104"/>
      <c r="EO117" s="104"/>
      <c r="EP117" s="104"/>
      <c r="EQ117" s="104"/>
      <c r="ER117" s="104"/>
      <c r="ES117" s="104"/>
      <c r="ET117" s="104"/>
      <c r="EU117" s="104"/>
      <c r="EV117" s="104"/>
      <c r="EW117" s="104"/>
      <c r="EX117" s="104"/>
      <c r="EY117" s="104"/>
      <c r="EZ117" s="104"/>
      <c r="FA117" s="104"/>
      <c r="FB117" s="104"/>
      <c r="FC117" s="104"/>
      <c r="FD117" s="104"/>
      <c r="FE117" s="104"/>
      <c r="FF117" s="104"/>
      <c r="FG117" s="104"/>
      <c r="FH117" s="104"/>
      <c r="FI117" s="104"/>
      <c r="FJ117" s="104"/>
      <c r="FK117" s="104"/>
      <c r="FL117" s="104"/>
      <c r="FM117" s="104"/>
      <c r="FN117" s="104"/>
      <c r="FO117" s="104"/>
      <c r="FP117" s="104"/>
      <c r="FQ117" s="104"/>
      <c r="FR117" s="104"/>
      <c r="FS117" s="104"/>
      <c r="FT117" s="104"/>
      <c r="FU117" s="104"/>
      <c r="FV117" s="104"/>
      <c r="FW117" s="104"/>
      <c r="FX117" s="104"/>
      <c r="FY117" s="104"/>
      <c r="FZ117" s="104"/>
      <c r="GA117" s="104"/>
      <c r="GB117" s="104"/>
      <c r="GC117" s="104"/>
      <c r="GD117" s="104"/>
      <c r="GE117" s="104"/>
      <c r="GF117" s="104"/>
      <c r="GG117" s="104"/>
      <c r="GH117" s="104"/>
      <c r="GI117" s="104"/>
      <c r="GJ117" s="104"/>
      <c r="GK117" s="104"/>
      <c r="GL117" s="104"/>
      <c r="GM117" s="104"/>
      <c r="GN117" s="104"/>
      <c r="GO117" s="104"/>
      <c r="GP117" s="104"/>
      <c r="GQ117" s="104"/>
      <c r="GR117" s="104"/>
      <c r="GS117" s="104"/>
      <c r="GT117" s="104"/>
      <c r="GU117" s="104"/>
      <c r="GV117" s="104"/>
      <c r="GW117" s="104"/>
      <c r="GX117" s="104"/>
      <c r="GY117" s="104"/>
      <c r="GZ117" s="104"/>
      <c r="HA117" s="104"/>
      <c r="HB117" s="104"/>
      <c r="HC117" s="104"/>
      <c r="HD117" s="104"/>
      <c r="HE117" s="104"/>
      <c r="HF117" s="104"/>
      <c r="HG117" s="104"/>
      <c r="HH117" s="104"/>
      <c r="HI117" s="104"/>
      <c r="HJ117" s="104"/>
      <c r="HK117" s="104"/>
      <c r="HL117" s="104"/>
      <c r="HM117" s="104"/>
      <c r="HN117" s="104"/>
      <c r="HO117" s="104"/>
      <c r="HP117" s="104"/>
      <c r="HQ117" s="104"/>
      <c r="HR117" s="104"/>
      <c r="HS117" s="104"/>
      <c r="HT117" s="104"/>
      <c r="HU117" s="104"/>
      <c r="HV117" s="104"/>
      <c r="HW117" s="104"/>
      <c r="HX117" s="104"/>
      <c r="HY117" s="104"/>
      <c r="HZ117" s="104"/>
      <c r="IA117" s="104"/>
      <c r="IB117" s="104"/>
      <c r="IC117" s="104"/>
      <c r="ID117" s="104"/>
      <c r="IE117" s="104"/>
      <c r="IF117" s="104"/>
      <c r="IG117" s="104"/>
      <c r="IH117" s="104"/>
      <c r="II117" s="104"/>
      <c r="IJ117" s="104"/>
      <c r="IK117" s="104"/>
      <c r="IL117" s="104"/>
      <c r="IM117" s="104"/>
      <c r="IN117" s="104"/>
      <c r="IO117" s="104"/>
      <c r="IP117" s="104"/>
      <c r="IQ117" s="104"/>
      <c r="IR117" s="104"/>
      <c r="IS117" s="104"/>
      <c r="IT117" s="104"/>
      <c r="IU117" s="104"/>
      <c r="IV117" s="104"/>
      <c r="IW117" s="104"/>
      <c r="IX117" s="104"/>
      <c r="IY117" s="104"/>
      <c r="IZ117" s="104"/>
      <c r="JA117" s="104"/>
      <c r="JB117" s="104"/>
      <c r="JC117" s="104"/>
      <c r="JD117" s="104"/>
      <c r="JE117" s="104"/>
      <c r="JF117" s="104"/>
      <c r="JG117" s="104"/>
      <c r="JH117" s="104"/>
      <c r="JI117" s="104"/>
      <c r="JJ117" s="104"/>
      <c r="JK117" s="104"/>
      <c r="JL117" s="104"/>
      <c r="JM117" s="104"/>
      <c r="JN117" s="104"/>
      <c r="JO117" s="104"/>
      <c r="JP117" s="104"/>
      <c r="JQ117" s="104"/>
      <c r="JR117" s="104"/>
      <c r="JS117" s="104"/>
      <c r="JT117" s="104"/>
      <c r="JU117" s="104"/>
      <c r="JV117" s="104"/>
      <c r="JW117" s="104"/>
      <c r="JX117" s="104"/>
      <c r="JY117" s="104"/>
      <c r="JZ117" s="104"/>
      <c r="KA117" s="104"/>
      <c r="KB117" s="104"/>
      <c r="KC117" s="104"/>
      <c r="KD117" s="104"/>
      <c r="KE117" s="104"/>
      <c r="KF117" s="104"/>
      <c r="KG117" s="104"/>
      <c r="KH117" s="104"/>
      <c r="KI117" s="104"/>
      <c r="KJ117" s="104"/>
      <c r="KK117" s="104"/>
      <c r="KL117" s="104"/>
      <c r="KM117" s="104"/>
      <c r="KN117" s="104"/>
      <c r="KO117" s="104"/>
      <c r="KP117" s="104"/>
      <c r="KQ117" s="104"/>
      <c r="KR117" s="104"/>
      <c r="KS117" s="104"/>
      <c r="KT117" s="104"/>
      <c r="KU117" s="104"/>
      <c r="KV117" s="104"/>
      <c r="KW117" s="104"/>
      <c r="KX117" s="104"/>
      <c r="KY117" s="104"/>
      <c r="KZ117" s="104"/>
      <c r="LA117" s="104"/>
      <c r="LB117" s="104"/>
      <c r="LC117" s="104"/>
      <c r="LD117" s="104"/>
      <c r="LE117" s="104"/>
      <c r="LF117" s="104"/>
      <c r="LG117" s="104"/>
      <c r="LH117" s="104"/>
      <c r="LI117" s="104"/>
      <c r="LJ117" s="104"/>
      <c r="LK117" s="104"/>
      <c r="LL117" s="104"/>
      <c r="LM117" s="104"/>
      <c r="LN117" s="104"/>
      <c r="LO117" s="104"/>
      <c r="LP117" s="104"/>
      <c r="LQ117" s="104"/>
    </row>
    <row r="118" spans="1:329" s="120" customFormat="1" ht="24" x14ac:dyDescent="0.25">
      <c r="A118" s="81">
        <f t="shared" si="19"/>
        <v>88</v>
      </c>
      <c r="B118" s="105" t="s">
        <v>725</v>
      </c>
      <c r="C118" s="106" t="s">
        <v>724</v>
      </c>
      <c r="D118" s="113" t="s">
        <v>1290</v>
      </c>
      <c r="E118" s="109" t="s">
        <v>1342</v>
      </c>
      <c r="F118" s="114" t="s">
        <v>726</v>
      </c>
      <c r="G118" s="114" t="s">
        <v>36</v>
      </c>
      <c r="H118" s="108">
        <f>ΠΛΑΣΤΗΡΑ!J650+ΚΑΛΑΤΖΟΠΟΥΛΟΥ!J648+'ΕΠΙΣΚΟΠΟΥ ΔΑΒΙΔ'!J650+'ΝΟΒΑ ΜΠΛΕΡΗ'!J649+'ΚΟΡΥΔΑΛΛΕΩΣ ΕΥΡΩΠΗΣ'!J652+'ΠΛΑΤΕΙΑ ΚΟΡΥΔΑΛΛΕΩΣ'!J659</f>
        <v>87.149000000000001</v>
      </c>
      <c r="I118" s="107">
        <v>3.9</v>
      </c>
      <c r="J118" s="345">
        <f t="shared" si="18"/>
        <v>339.88</v>
      </c>
      <c r="K118" s="102"/>
      <c r="L118" s="104"/>
      <c r="M118" s="104"/>
      <c r="N118" s="104"/>
      <c r="O118" s="104"/>
      <c r="P118" s="104"/>
      <c r="Q118" s="104"/>
      <c r="R118" s="104"/>
      <c r="S118" s="104"/>
      <c r="T118" s="104"/>
      <c r="U118" s="104"/>
      <c r="V118" s="104"/>
      <c r="W118" s="104"/>
      <c r="X118" s="104"/>
      <c r="Y118" s="104"/>
      <c r="Z118" s="104"/>
      <c r="AA118" s="104"/>
      <c r="AB118" s="104"/>
      <c r="AC118" s="104"/>
      <c r="AD118" s="104"/>
      <c r="AE118" s="104"/>
      <c r="AF118" s="104"/>
      <c r="AG118" s="104"/>
      <c r="AH118" s="104"/>
      <c r="AI118" s="104"/>
      <c r="AJ118" s="104"/>
      <c r="AK118" s="104"/>
      <c r="AL118" s="104"/>
      <c r="AM118" s="104"/>
      <c r="AN118" s="104"/>
      <c r="AO118" s="104"/>
      <c r="AP118" s="104"/>
      <c r="AQ118" s="104"/>
      <c r="AR118" s="104"/>
      <c r="AS118" s="104"/>
      <c r="AT118" s="104"/>
      <c r="AU118" s="104"/>
      <c r="AV118" s="104"/>
      <c r="AW118" s="104"/>
      <c r="AX118" s="104"/>
      <c r="AY118" s="104"/>
      <c r="AZ118" s="104"/>
      <c r="BA118" s="104"/>
      <c r="BB118" s="104"/>
      <c r="BC118" s="104"/>
      <c r="BD118" s="104"/>
      <c r="BE118" s="104"/>
      <c r="BF118" s="104"/>
      <c r="BG118" s="104"/>
      <c r="BH118" s="104"/>
      <c r="BI118" s="104"/>
      <c r="BJ118" s="104"/>
      <c r="BK118" s="104"/>
      <c r="BL118" s="104"/>
      <c r="BM118" s="104"/>
      <c r="BN118" s="104"/>
      <c r="BO118" s="104"/>
      <c r="BP118" s="104"/>
      <c r="BQ118" s="104"/>
      <c r="BR118" s="104"/>
      <c r="BS118" s="104"/>
      <c r="BT118" s="104"/>
      <c r="BU118" s="104"/>
      <c r="BV118" s="104"/>
      <c r="BW118" s="104"/>
      <c r="BX118" s="104"/>
      <c r="BY118" s="104"/>
      <c r="BZ118" s="104"/>
      <c r="CA118" s="104"/>
      <c r="CB118" s="104"/>
      <c r="CC118" s="104"/>
      <c r="CD118" s="104"/>
      <c r="CE118" s="104"/>
      <c r="CF118" s="104"/>
      <c r="CG118" s="104"/>
      <c r="CH118" s="104"/>
      <c r="CI118" s="104"/>
      <c r="CJ118" s="104"/>
      <c r="CK118" s="104"/>
      <c r="CL118" s="104"/>
      <c r="CM118" s="104"/>
      <c r="CN118" s="104"/>
      <c r="CO118" s="104"/>
      <c r="CP118" s="104"/>
      <c r="CQ118" s="104"/>
      <c r="CR118" s="104"/>
      <c r="CS118" s="104"/>
      <c r="CT118" s="104"/>
      <c r="CU118" s="104"/>
      <c r="CV118" s="104"/>
      <c r="CW118" s="104"/>
      <c r="CX118" s="104"/>
      <c r="CY118" s="104"/>
      <c r="CZ118" s="104"/>
      <c r="DA118" s="104"/>
      <c r="DB118" s="104"/>
      <c r="DC118" s="104"/>
      <c r="DD118" s="104"/>
      <c r="DE118" s="104"/>
      <c r="DF118" s="104"/>
      <c r="DG118" s="104"/>
      <c r="DH118" s="104"/>
      <c r="DI118" s="104"/>
      <c r="DJ118" s="104"/>
      <c r="DK118" s="104"/>
      <c r="DL118" s="104"/>
      <c r="DM118" s="104"/>
      <c r="DN118" s="104"/>
      <c r="DO118" s="104"/>
      <c r="DP118" s="104"/>
      <c r="DQ118" s="104"/>
      <c r="DR118" s="104"/>
      <c r="DS118" s="104"/>
      <c r="DT118" s="104"/>
      <c r="DU118" s="104"/>
      <c r="DV118" s="104"/>
      <c r="DW118" s="104"/>
      <c r="DX118" s="104"/>
      <c r="DY118" s="104"/>
      <c r="DZ118" s="104"/>
      <c r="EA118" s="104"/>
      <c r="EB118" s="104"/>
      <c r="EC118" s="104"/>
      <c r="ED118" s="104"/>
      <c r="EE118" s="104"/>
      <c r="EF118" s="104"/>
      <c r="EG118" s="104"/>
      <c r="EH118" s="104"/>
      <c r="EI118" s="104"/>
      <c r="EJ118" s="104"/>
      <c r="EK118" s="104"/>
      <c r="EL118" s="104"/>
      <c r="EM118" s="104"/>
      <c r="EN118" s="104"/>
      <c r="EO118" s="104"/>
      <c r="EP118" s="104"/>
      <c r="EQ118" s="104"/>
      <c r="ER118" s="104"/>
      <c r="ES118" s="104"/>
      <c r="ET118" s="104"/>
      <c r="EU118" s="104"/>
      <c r="EV118" s="104"/>
      <c r="EW118" s="104"/>
      <c r="EX118" s="104"/>
      <c r="EY118" s="104"/>
      <c r="EZ118" s="104"/>
      <c r="FA118" s="104"/>
      <c r="FB118" s="104"/>
      <c r="FC118" s="104"/>
      <c r="FD118" s="104"/>
      <c r="FE118" s="104"/>
      <c r="FF118" s="104"/>
      <c r="FG118" s="104"/>
      <c r="FH118" s="104"/>
      <c r="FI118" s="104"/>
      <c r="FJ118" s="104"/>
      <c r="FK118" s="104"/>
      <c r="FL118" s="104"/>
      <c r="FM118" s="104"/>
      <c r="FN118" s="104"/>
      <c r="FO118" s="104"/>
      <c r="FP118" s="104"/>
      <c r="FQ118" s="104"/>
      <c r="FR118" s="104"/>
      <c r="FS118" s="104"/>
      <c r="FT118" s="104"/>
      <c r="FU118" s="104"/>
      <c r="FV118" s="104"/>
      <c r="FW118" s="104"/>
      <c r="FX118" s="104"/>
      <c r="FY118" s="104"/>
      <c r="FZ118" s="104"/>
      <c r="GA118" s="104"/>
      <c r="GB118" s="104"/>
      <c r="GC118" s="104"/>
      <c r="GD118" s="104"/>
      <c r="GE118" s="104"/>
      <c r="GF118" s="104"/>
      <c r="GG118" s="104"/>
      <c r="GH118" s="104"/>
      <c r="GI118" s="104"/>
      <c r="GJ118" s="104"/>
      <c r="GK118" s="104"/>
      <c r="GL118" s="104"/>
      <c r="GM118" s="104"/>
      <c r="GN118" s="104"/>
      <c r="GO118" s="104"/>
      <c r="GP118" s="104"/>
      <c r="GQ118" s="104"/>
      <c r="GR118" s="104"/>
      <c r="GS118" s="104"/>
      <c r="GT118" s="104"/>
      <c r="GU118" s="104"/>
      <c r="GV118" s="104"/>
      <c r="GW118" s="104"/>
      <c r="GX118" s="104"/>
      <c r="GY118" s="104"/>
      <c r="GZ118" s="104"/>
      <c r="HA118" s="104"/>
      <c r="HB118" s="104"/>
      <c r="HC118" s="104"/>
      <c r="HD118" s="104"/>
      <c r="HE118" s="104"/>
      <c r="HF118" s="104"/>
      <c r="HG118" s="104"/>
      <c r="HH118" s="104"/>
      <c r="HI118" s="104"/>
      <c r="HJ118" s="104"/>
      <c r="HK118" s="104"/>
      <c r="HL118" s="104"/>
      <c r="HM118" s="104"/>
      <c r="HN118" s="104"/>
      <c r="HO118" s="104"/>
      <c r="HP118" s="104"/>
      <c r="HQ118" s="104"/>
      <c r="HR118" s="104"/>
      <c r="HS118" s="104"/>
      <c r="HT118" s="104"/>
      <c r="HU118" s="104"/>
      <c r="HV118" s="104"/>
      <c r="HW118" s="104"/>
      <c r="HX118" s="104"/>
      <c r="HY118" s="104"/>
      <c r="HZ118" s="104"/>
      <c r="IA118" s="104"/>
      <c r="IB118" s="104"/>
      <c r="IC118" s="104"/>
      <c r="ID118" s="104"/>
      <c r="IE118" s="104"/>
      <c r="IF118" s="104"/>
      <c r="IG118" s="104"/>
      <c r="IH118" s="104"/>
      <c r="II118" s="104"/>
      <c r="IJ118" s="104"/>
      <c r="IK118" s="104"/>
      <c r="IL118" s="104"/>
      <c r="IM118" s="104"/>
      <c r="IN118" s="104"/>
      <c r="IO118" s="104"/>
      <c r="IP118" s="104"/>
      <c r="IQ118" s="104"/>
      <c r="IR118" s="104"/>
      <c r="IS118" s="104"/>
      <c r="IT118" s="104"/>
      <c r="IU118" s="104"/>
      <c r="IV118" s="104"/>
      <c r="IW118" s="104"/>
      <c r="IX118" s="104"/>
      <c r="IY118" s="104"/>
      <c r="IZ118" s="104"/>
      <c r="JA118" s="104"/>
      <c r="JB118" s="104"/>
      <c r="JC118" s="104"/>
      <c r="JD118" s="104"/>
      <c r="JE118" s="104"/>
      <c r="JF118" s="104"/>
      <c r="JG118" s="104"/>
      <c r="JH118" s="104"/>
      <c r="JI118" s="104"/>
      <c r="JJ118" s="104"/>
      <c r="JK118" s="104"/>
      <c r="JL118" s="104"/>
      <c r="JM118" s="104"/>
      <c r="JN118" s="104"/>
      <c r="JO118" s="104"/>
      <c r="JP118" s="104"/>
      <c r="JQ118" s="104"/>
      <c r="JR118" s="104"/>
      <c r="JS118" s="104"/>
      <c r="JT118" s="104"/>
      <c r="JU118" s="104"/>
      <c r="JV118" s="104"/>
      <c r="JW118" s="104"/>
      <c r="JX118" s="104"/>
      <c r="JY118" s="104"/>
      <c r="JZ118" s="104"/>
      <c r="KA118" s="104"/>
      <c r="KB118" s="104"/>
      <c r="KC118" s="104"/>
      <c r="KD118" s="104"/>
      <c r="KE118" s="104"/>
      <c r="KF118" s="104"/>
      <c r="KG118" s="104"/>
      <c r="KH118" s="104"/>
      <c r="KI118" s="104"/>
      <c r="KJ118" s="104"/>
      <c r="KK118" s="104"/>
      <c r="KL118" s="104"/>
      <c r="KM118" s="104"/>
      <c r="KN118" s="104"/>
      <c r="KO118" s="104"/>
      <c r="KP118" s="104"/>
      <c r="KQ118" s="104"/>
      <c r="KR118" s="104"/>
      <c r="KS118" s="104"/>
      <c r="KT118" s="104"/>
      <c r="KU118" s="104"/>
      <c r="KV118" s="104"/>
      <c r="KW118" s="104"/>
      <c r="KX118" s="104"/>
      <c r="KY118" s="104"/>
      <c r="KZ118" s="104"/>
      <c r="LA118" s="104"/>
      <c r="LB118" s="104"/>
      <c r="LC118" s="104"/>
      <c r="LD118" s="104"/>
      <c r="LE118" s="104"/>
      <c r="LF118" s="104"/>
      <c r="LG118" s="104"/>
      <c r="LH118" s="104"/>
      <c r="LI118" s="104"/>
      <c r="LJ118" s="104"/>
      <c r="LK118" s="104"/>
      <c r="LL118" s="104"/>
      <c r="LM118" s="104"/>
      <c r="LN118" s="104"/>
      <c r="LO118" s="104"/>
      <c r="LP118" s="104"/>
      <c r="LQ118" s="104"/>
    </row>
    <row r="119" spans="1:329" s="99" customFormat="1" ht="20.100000000000001" customHeight="1" x14ac:dyDescent="0.25">
      <c r="A119" s="16"/>
      <c r="B119" s="612" t="s">
        <v>941</v>
      </c>
      <c r="C119" s="613"/>
      <c r="D119" s="613"/>
      <c r="E119" s="613"/>
      <c r="F119" s="614"/>
      <c r="G119" s="614"/>
      <c r="H119" s="614"/>
      <c r="I119" s="614"/>
      <c r="J119" s="615"/>
      <c r="K119" s="362">
        <f>SUM(J105:J118)</f>
        <v>12465.250000000002</v>
      </c>
    </row>
    <row r="120" spans="1:329" s="176" customFormat="1" ht="20.100000000000001" customHeight="1" x14ac:dyDescent="0.25">
      <c r="A120" s="354"/>
      <c r="B120" s="643" t="s">
        <v>946</v>
      </c>
      <c r="C120" s="644"/>
      <c r="D120" s="644"/>
      <c r="E120" s="644"/>
      <c r="F120" s="645"/>
      <c r="G120" s="645"/>
      <c r="H120" s="645"/>
      <c r="I120" s="645"/>
      <c r="J120" s="646"/>
      <c r="K120" s="355">
        <f>K119+K103+K50+K39+K28</f>
        <v>443273.74</v>
      </c>
    </row>
    <row r="121" spans="1:329" s="176" customFormat="1" ht="20.100000000000001" customHeight="1" x14ac:dyDescent="0.25">
      <c r="A121" s="634" t="s">
        <v>935</v>
      </c>
      <c r="B121" s="635"/>
      <c r="C121" s="635"/>
      <c r="D121" s="635"/>
      <c r="E121" s="635"/>
      <c r="F121" s="635"/>
      <c r="G121" s="635"/>
      <c r="H121" s="635"/>
      <c r="I121" s="635"/>
      <c r="J121" s="635"/>
      <c r="K121" s="636"/>
    </row>
    <row r="122" spans="1:329" s="4" customFormat="1" ht="15" customHeight="1" x14ac:dyDescent="0.25">
      <c r="A122" s="336"/>
      <c r="B122" s="344" t="s">
        <v>926</v>
      </c>
      <c r="C122" s="338"/>
      <c r="D122" s="339"/>
      <c r="E122" s="340"/>
      <c r="F122" s="340"/>
      <c r="G122" s="340"/>
      <c r="H122" s="341"/>
      <c r="I122" s="342"/>
      <c r="J122" s="343"/>
      <c r="K122" s="173"/>
      <c r="L122" s="119"/>
      <c r="M122" s="119"/>
      <c r="N122" s="119"/>
      <c r="O122" s="119"/>
      <c r="P122" s="119"/>
      <c r="Q122" s="119"/>
      <c r="R122" s="119"/>
      <c r="S122" s="119"/>
      <c r="T122" s="119"/>
      <c r="U122" s="119"/>
      <c r="V122" s="119"/>
      <c r="W122" s="119"/>
      <c r="X122" s="119"/>
      <c r="Y122" s="119"/>
      <c r="Z122" s="119"/>
      <c r="AA122" s="119"/>
      <c r="AB122" s="119"/>
      <c r="AC122" s="119"/>
      <c r="AD122" s="119"/>
      <c r="AE122" s="119"/>
      <c r="AF122" s="119"/>
      <c r="AG122" s="119"/>
      <c r="AH122" s="119"/>
      <c r="AI122" s="119"/>
      <c r="AJ122" s="119"/>
      <c r="AK122" s="119"/>
      <c r="AL122" s="119"/>
      <c r="AM122" s="119"/>
      <c r="AN122" s="119"/>
      <c r="AO122" s="119"/>
      <c r="AP122" s="119"/>
      <c r="AQ122" s="119"/>
      <c r="AR122" s="119"/>
      <c r="AS122" s="119"/>
      <c r="AT122" s="119"/>
      <c r="AU122" s="119"/>
      <c r="AV122" s="119"/>
      <c r="AW122" s="119"/>
      <c r="AX122" s="119"/>
      <c r="AY122" s="119"/>
      <c r="AZ122" s="119"/>
      <c r="BA122" s="119"/>
      <c r="BB122" s="119"/>
      <c r="BC122" s="119"/>
      <c r="BD122" s="119"/>
      <c r="BE122" s="119"/>
      <c r="BF122" s="119"/>
      <c r="BG122" s="119"/>
      <c r="BH122" s="119"/>
      <c r="BI122" s="119"/>
      <c r="BJ122" s="119"/>
      <c r="BK122" s="119"/>
      <c r="BL122" s="119"/>
      <c r="BM122" s="119"/>
      <c r="BN122" s="119"/>
      <c r="BO122" s="119"/>
      <c r="BP122" s="119"/>
      <c r="BQ122" s="119"/>
      <c r="BR122" s="119"/>
      <c r="BS122" s="119"/>
      <c r="BT122" s="119"/>
      <c r="BU122" s="119"/>
      <c r="BV122" s="119"/>
      <c r="BW122" s="119"/>
      <c r="BX122" s="119"/>
      <c r="BY122" s="119"/>
      <c r="BZ122" s="119"/>
      <c r="CA122" s="119"/>
      <c r="CB122" s="119"/>
      <c r="CC122" s="119"/>
      <c r="CD122" s="119"/>
      <c r="CE122" s="119"/>
      <c r="CF122" s="119"/>
      <c r="CG122" s="119"/>
      <c r="CH122" s="119"/>
      <c r="CI122" s="119"/>
      <c r="CJ122" s="119"/>
      <c r="CK122" s="119"/>
      <c r="CL122" s="119"/>
      <c r="CM122" s="119"/>
      <c r="CN122" s="119"/>
      <c r="CO122" s="119"/>
      <c r="CP122" s="119"/>
      <c r="CQ122" s="119"/>
      <c r="CR122" s="119"/>
      <c r="CS122" s="119"/>
      <c r="CT122" s="119"/>
      <c r="CU122" s="119"/>
      <c r="CV122" s="119"/>
      <c r="CW122" s="119"/>
      <c r="CX122" s="119"/>
      <c r="CY122" s="119"/>
      <c r="CZ122" s="119"/>
      <c r="DA122" s="119"/>
      <c r="DB122" s="119"/>
      <c r="DC122" s="119"/>
      <c r="DD122" s="119"/>
      <c r="DE122" s="119"/>
      <c r="DF122" s="119"/>
      <c r="DG122" s="119"/>
      <c r="DH122" s="119"/>
      <c r="DI122" s="119"/>
      <c r="DJ122" s="119"/>
      <c r="DK122" s="119"/>
      <c r="DL122" s="119"/>
      <c r="DM122" s="119"/>
      <c r="DN122" s="119"/>
      <c r="DO122" s="119"/>
      <c r="DP122" s="119"/>
      <c r="DQ122" s="119"/>
      <c r="DR122" s="119"/>
      <c r="DS122" s="119"/>
      <c r="DT122" s="119"/>
      <c r="DU122" s="119"/>
      <c r="DV122" s="119"/>
      <c r="DW122" s="119"/>
      <c r="DX122" s="119"/>
      <c r="DY122" s="119"/>
      <c r="DZ122" s="119"/>
      <c r="EA122" s="119"/>
      <c r="EB122" s="119"/>
      <c r="EC122" s="119"/>
      <c r="ED122" s="119"/>
      <c r="EE122" s="119"/>
      <c r="EF122" s="119"/>
      <c r="EG122" s="119"/>
      <c r="EH122" s="119"/>
      <c r="EI122" s="119"/>
      <c r="EJ122" s="119"/>
      <c r="EK122" s="119"/>
      <c r="EL122" s="119"/>
      <c r="EM122" s="119"/>
      <c r="EN122" s="119"/>
      <c r="EO122" s="119"/>
      <c r="EP122" s="119"/>
      <c r="EQ122" s="119"/>
      <c r="ER122" s="119"/>
      <c r="ES122" s="119"/>
      <c r="ET122" s="119"/>
      <c r="EU122" s="119"/>
      <c r="EV122" s="119"/>
      <c r="EW122" s="119"/>
      <c r="EX122" s="119"/>
      <c r="EY122" s="119"/>
      <c r="EZ122" s="119"/>
      <c r="FA122" s="119"/>
      <c r="FB122" s="119"/>
      <c r="FC122" s="119"/>
      <c r="FD122" s="119"/>
      <c r="FE122" s="119"/>
      <c r="FF122" s="119"/>
      <c r="FG122" s="119"/>
      <c r="FH122" s="119"/>
      <c r="FI122" s="119"/>
      <c r="FJ122" s="119"/>
      <c r="FK122" s="119"/>
      <c r="FL122" s="119"/>
      <c r="FM122" s="119"/>
      <c r="FN122" s="119"/>
      <c r="FO122" s="119"/>
      <c r="FP122" s="119"/>
      <c r="FQ122" s="119"/>
      <c r="FR122" s="119"/>
      <c r="FS122" s="119"/>
      <c r="FT122" s="119"/>
      <c r="FU122" s="119"/>
      <c r="FV122" s="119"/>
      <c r="FW122" s="119"/>
      <c r="FX122" s="119"/>
      <c r="FY122" s="119"/>
      <c r="FZ122" s="119"/>
      <c r="GA122" s="119"/>
      <c r="GB122" s="119"/>
      <c r="GC122" s="119"/>
      <c r="GD122" s="119"/>
      <c r="GE122" s="119"/>
      <c r="GF122" s="119"/>
      <c r="GG122" s="119"/>
      <c r="GH122" s="119"/>
      <c r="GI122" s="119"/>
      <c r="GJ122" s="119"/>
      <c r="GK122" s="119"/>
      <c r="GL122" s="119"/>
      <c r="GM122" s="119"/>
      <c r="GN122" s="119"/>
      <c r="GO122" s="119"/>
      <c r="GP122" s="119"/>
      <c r="GQ122" s="119"/>
      <c r="GR122" s="119"/>
      <c r="GS122" s="119"/>
      <c r="GT122" s="119"/>
      <c r="GU122" s="119"/>
      <c r="GV122" s="119"/>
      <c r="GW122" s="119"/>
      <c r="GX122" s="119"/>
      <c r="GY122" s="119"/>
      <c r="GZ122" s="119"/>
      <c r="HA122" s="119"/>
      <c r="HB122" s="119"/>
      <c r="HC122" s="119"/>
      <c r="HD122" s="119"/>
      <c r="HE122" s="119"/>
      <c r="HF122" s="119"/>
      <c r="HG122" s="119"/>
      <c r="HH122" s="119"/>
      <c r="HI122" s="119"/>
      <c r="HJ122" s="119"/>
      <c r="HK122" s="119"/>
      <c r="HL122" s="119"/>
      <c r="HM122" s="119"/>
      <c r="HN122" s="119"/>
      <c r="HO122" s="119"/>
      <c r="HP122" s="119"/>
      <c r="HQ122" s="119"/>
      <c r="HR122" s="119"/>
      <c r="HS122" s="119"/>
      <c r="HT122" s="119"/>
      <c r="HU122" s="119"/>
      <c r="HV122" s="119"/>
      <c r="HW122" s="119"/>
      <c r="HX122" s="119"/>
      <c r="HY122" s="119"/>
      <c r="HZ122" s="119"/>
      <c r="IA122" s="119"/>
      <c r="IB122" s="119"/>
      <c r="IC122" s="119"/>
      <c r="ID122" s="119"/>
      <c r="IE122" s="119"/>
      <c r="IF122" s="119"/>
      <c r="IG122" s="119"/>
      <c r="IH122" s="119"/>
      <c r="II122" s="119"/>
      <c r="IJ122" s="119"/>
      <c r="IK122" s="119"/>
      <c r="IL122" s="119"/>
      <c r="IM122" s="119"/>
      <c r="IN122" s="119"/>
      <c r="IO122" s="119"/>
      <c r="IP122" s="119"/>
      <c r="IQ122" s="119"/>
      <c r="IR122" s="119"/>
      <c r="IS122" s="119"/>
      <c r="IT122" s="119"/>
      <c r="IU122" s="119"/>
      <c r="IV122" s="119"/>
      <c r="IW122" s="119"/>
      <c r="IX122" s="119"/>
      <c r="IY122" s="119"/>
      <c r="IZ122" s="119"/>
      <c r="JA122" s="119"/>
      <c r="JB122" s="119"/>
      <c r="JC122" s="119"/>
      <c r="JD122" s="119"/>
      <c r="JE122" s="119"/>
      <c r="JF122" s="119"/>
      <c r="JG122" s="119"/>
      <c r="JH122" s="119"/>
      <c r="JI122" s="119"/>
      <c r="JJ122" s="119"/>
      <c r="JK122" s="119"/>
      <c r="JL122" s="119"/>
      <c r="JM122" s="119"/>
      <c r="JN122" s="119"/>
      <c r="JO122" s="119"/>
      <c r="JP122" s="119"/>
      <c r="JQ122" s="119"/>
      <c r="JR122" s="119"/>
      <c r="JS122" s="119"/>
      <c r="JT122" s="119"/>
      <c r="JU122" s="119"/>
      <c r="JV122" s="119"/>
      <c r="JW122" s="119"/>
      <c r="JX122" s="119"/>
      <c r="JY122" s="119"/>
      <c r="JZ122" s="119"/>
      <c r="KA122" s="119"/>
      <c r="KB122" s="119"/>
      <c r="KC122" s="119"/>
      <c r="KD122" s="119"/>
      <c r="KE122" s="119"/>
      <c r="KF122" s="119"/>
      <c r="KG122" s="119"/>
      <c r="KH122" s="119"/>
      <c r="KI122" s="119"/>
      <c r="KJ122" s="119"/>
      <c r="KK122" s="119"/>
      <c r="KL122" s="119"/>
      <c r="KM122" s="119"/>
      <c r="KN122" s="119"/>
      <c r="KO122" s="119"/>
      <c r="KP122" s="119"/>
      <c r="KQ122" s="119"/>
      <c r="KR122" s="119"/>
      <c r="KS122" s="119"/>
      <c r="KT122" s="119"/>
      <c r="KU122" s="119"/>
      <c r="KV122" s="119"/>
      <c r="KW122" s="119"/>
      <c r="KX122" s="119"/>
      <c r="KY122" s="119"/>
      <c r="KZ122" s="119"/>
      <c r="LA122" s="119"/>
      <c r="LB122" s="119"/>
      <c r="LC122" s="119"/>
      <c r="LD122" s="119"/>
      <c r="LE122" s="119"/>
      <c r="LF122" s="119"/>
      <c r="LG122" s="119"/>
      <c r="LH122" s="119"/>
      <c r="LI122" s="119"/>
      <c r="LJ122" s="119"/>
      <c r="LK122" s="119"/>
      <c r="LL122" s="119"/>
      <c r="LM122" s="119"/>
      <c r="LN122" s="119"/>
      <c r="LO122" s="119"/>
      <c r="LP122" s="119"/>
      <c r="LQ122" s="119"/>
    </row>
    <row r="123" spans="1:329" s="120" customFormat="1" x14ac:dyDescent="0.25">
      <c r="A123" s="266">
        <v>89</v>
      </c>
      <c r="B123" s="267" t="s">
        <v>56</v>
      </c>
      <c r="C123" s="269" t="s">
        <v>57</v>
      </c>
      <c r="D123" s="266" t="s">
        <v>1291</v>
      </c>
      <c r="E123" s="229" t="s">
        <v>15</v>
      </c>
      <c r="F123" s="271" t="s">
        <v>58</v>
      </c>
      <c r="G123" s="230" t="s">
        <v>35</v>
      </c>
      <c r="H123" s="231">
        <f>ΠΛΑΣΤΗΡΑ!J658+ΚΑΛΑΤΖΟΠΟΥΛΟΥ!J656+'ΕΠΙΣΚΟΠΟΥ ΔΑΒΙΔ'!J658+'ΝΟΒΑ ΜΠΛΕΡΗ'!J658+'ΚΟΡΥΔΑΛΛΕΩΣ ΕΥΡΩΠΗΣ'!J660+'ΠΛΑΤΕΙΑ ΚΟΡΥΔΑΛΛΕΩΣ'!J668</f>
        <v>2032.4883</v>
      </c>
      <c r="I123" s="274">
        <f>0.7+10*0.24</f>
        <v>3.0999999999999996</v>
      </c>
      <c r="J123" s="345">
        <f>H123*I123</f>
        <v>6300.7137299999995</v>
      </c>
      <c r="K123" s="507"/>
      <c r="L123" s="517"/>
    </row>
    <row r="124" spans="1:329" s="120" customFormat="1" x14ac:dyDescent="0.25">
      <c r="A124" s="266">
        <f>A123+1</f>
        <v>90</v>
      </c>
      <c r="B124" s="227" t="s">
        <v>92</v>
      </c>
      <c r="C124" s="269" t="s">
        <v>94</v>
      </c>
      <c r="D124" s="266" t="s">
        <v>728</v>
      </c>
      <c r="E124" s="268"/>
      <c r="F124" s="271" t="s">
        <v>93</v>
      </c>
      <c r="G124" s="230" t="s">
        <v>43</v>
      </c>
      <c r="H124" s="231">
        <f>ΠΛΑΣΤΗΡΑ!J664+ΚΑΛΑΤΖΟΠΟΥΛΟΥ!J662+'ΕΠΙΣΚΟΠΟΥ ΔΑΒΙΔ'!J664+'ΝΟΒΑ ΜΠΛΕΡΗ'!J664+'ΚΟΡΥΔΑΛΛΕΩΣ ΕΥΡΩΠΗΣ'!J666+'ΠΛΑΤΕΙΑ ΚΟΡΥΔΑΛΛΕΩΣ'!J674</f>
        <v>60.36</v>
      </c>
      <c r="I124" s="274">
        <v>19.2</v>
      </c>
      <c r="J124" s="345">
        <f>H124*I124</f>
        <v>1158.912</v>
      </c>
      <c r="K124" s="507"/>
    </row>
    <row r="125" spans="1:329" s="120" customFormat="1" ht="15.75" customHeight="1" x14ac:dyDescent="0.25">
      <c r="A125" s="266">
        <f t="shared" ref="A125:A131" si="20">A124+1</f>
        <v>91</v>
      </c>
      <c r="B125" s="267" t="s">
        <v>26</v>
      </c>
      <c r="C125" s="269" t="s">
        <v>27</v>
      </c>
      <c r="D125" s="266" t="s">
        <v>729</v>
      </c>
      <c r="E125" s="229" t="s">
        <v>475</v>
      </c>
      <c r="F125" s="270" t="s">
        <v>28</v>
      </c>
      <c r="G125" s="271" t="s">
        <v>29</v>
      </c>
      <c r="H125" s="272">
        <f>ΠΛΑΣΤΗΡΑ!J671+ΚΑΛΑΤΖΟΠΟΥΛΟΥ!J668+'ΕΠΙΣΚΟΠΟΥ ΔΑΒΙΔ'!J670+'ΝΟΒΑ ΜΠΛΕΡΗ'!J669+'ΚΟΡΥΔΑΛΛΕΩΣ ΕΥΡΩΠΗΣ'!J672+'ΠΛΑΤΕΙΑ ΚΟΡΥΔΑΛΛΕΩΣ'!J680</f>
        <v>496.2</v>
      </c>
      <c r="I125" s="274">
        <v>0.35</v>
      </c>
      <c r="J125" s="345">
        <f>H125*I125</f>
        <v>173.67</v>
      </c>
      <c r="K125" s="507"/>
    </row>
    <row r="126" spans="1:329" s="120" customFormat="1" ht="24.95" customHeight="1" x14ac:dyDescent="0.25">
      <c r="A126" s="266">
        <f t="shared" si="20"/>
        <v>92</v>
      </c>
      <c r="B126" s="275" t="s">
        <v>496</v>
      </c>
      <c r="C126" s="269" t="s">
        <v>434</v>
      </c>
      <c r="D126" s="266" t="s">
        <v>1292</v>
      </c>
      <c r="E126" s="229" t="s">
        <v>484</v>
      </c>
      <c r="F126" s="271" t="s">
        <v>435</v>
      </c>
      <c r="G126" s="230" t="s">
        <v>436</v>
      </c>
      <c r="H126" s="231">
        <f>ΠΛΑΣΤΗΡΑ!J677+ΚΑΛΑΤΖΟΠΟΥΛΟΥ!J674+'ΕΠΙΣΚΟΠΟΥ ΔΑΒΙΔ'!J676+'ΝΟΒΑ ΜΠΛΕΡΗ'!J674+'ΚΟΡΥΔΑΛΛΕΩΣ ΕΥΡΩΠΗΣ'!J678+'ΠΛΑΤΕΙΑ ΚΟΡΥΔΑΛΛΕΩΣ'!J685</f>
        <v>1730.6</v>
      </c>
      <c r="I126" s="274">
        <f>1.1+20*0.24*0.1</f>
        <v>1.58</v>
      </c>
      <c r="J126" s="345">
        <f t="shared" ref="J126:J131" si="21">ROUND(H126*I126,2)</f>
        <v>2734.35</v>
      </c>
      <c r="K126" s="507"/>
      <c r="L126" s="575"/>
      <c r="M126" s="178"/>
      <c r="N126" s="506"/>
    </row>
    <row r="127" spans="1:329" s="120" customFormat="1" ht="15" customHeight="1" x14ac:dyDescent="0.25">
      <c r="A127" s="266">
        <f t="shared" si="20"/>
        <v>93</v>
      </c>
      <c r="B127" s="275" t="s">
        <v>437</v>
      </c>
      <c r="C127" s="269" t="s">
        <v>439</v>
      </c>
      <c r="D127" s="266" t="s">
        <v>1293</v>
      </c>
      <c r="E127" s="229" t="s">
        <v>484</v>
      </c>
      <c r="F127" s="271" t="s">
        <v>438</v>
      </c>
      <c r="G127" s="230" t="s">
        <v>436</v>
      </c>
      <c r="H127" s="231">
        <f>ΠΛΑΣΤΗΡΑ!J683+ΚΑΛΑΤΖΟΠΟΥΛΟΥ!J680+'ΕΠΙΣΚΟΠΟΥ ΔΑΒΙΔ'!J682+'ΝΟΒΑ ΜΠΛΕΡΗ'!J680+'ΚΟΡΥΔΑΛΛΕΩΣ ΕΥΡΩΠΗΣ'!J684+'ΠΛΑΤΕΙΑ ΚΟΡΥΔΑΛΛΕΩΣ'!J691</f>
        <v>1730.6</v>
      </c>
      <c r="I127" s="274">
        <f>1.2+20*0.24*0.1</f>
        <v>1.68</v>
      </c>
      <c r="J127" s="345">
        <f t="shared" si="21"/>
        <v>2907.41</v>
      </c>
      <c r="K127" s="507"/>
      <c r="L127" s="517"/>
      <c r="M127" s="178"/>
    </row>
    <row r="128" spans="1:329" s="349" customFormat="1" ht="15" customHeight="1" x14ac:dyDescent="0.25">
      <c r="A128" s="266">
        <f t="shared" si="20"/>
        <v>94</v>
      </c>
      <c r="B128" s="278" t="s">
        <v>440</v>
      </c>
      <c r="C128" s="269" t="s">
        <v>442</v>
      </c>
      <c r="D128" s="266" t="s">
        <v>1294</v>
      </c>
      <c r="E128" s="229" t="s">
        <v>485</v>
      </c>
      <c r="F128" s="279" t="s">
        <v>441</v>
      </c>
      <c r="G128" s="280" t="s">
        <v>436</v>
      </c>
      <c r="H128" s="215">
        <f>ΠΛΑΣΤΗΡΑ!J688+ΚΑΛΑΤΖΟΠΟΥΛΟΥ!J685+'ΕΠΙΣΚΟΠΟΥ ΔΑΒΙΔ'!J687+'ΝΟΒΑ ΜΠΛΕΡΗ'!J685+'ΚΟΡΥΔΑΛΛΕΩΣ ΕΥΡΩΠΗΣ'!J689+'ΠΛΑΤΕΙΑ ΚΟΡΥΔΑΛΛΕΩΣ'!J696</f>
        <v>1730.6</v>
      </c>
      <c r="I128" s="232">
        <v>1.2</v>
      </c>
      <c r="J128" s="345">
        <f t="shared" si="21"/>
        <v>2076.7199999999998</v>
      </c>
      <c r="K128" s="507"/>
      <c r="L128" s="335"/>
      <c r="M128" s="335"/>
      <c r="N128" s="335"/>
      <c r="O128" s="335"/>
      <c r="P128" s="335"/>
      <c r="Q128" s="335"/>
      <c r="R128" s="335"/>
      <c r="S128" s="335"/>
      <c r="T128" s="335"/>
      <c r="U128" s="335"/>
      <c r="V128" s="335"/>
      <c r="W128" s="335"/>
      <c r="X128" s="335"/>
      <c r="Y128" s="335"/>
      <c r="Z128" s="335"/>
      <c r="AA128" s="335"/>
      <c r="AB128" s="335"/>
      <c r="AC128" s="335"/>
      <c r="AD128" s="335"/>
      <c r="AE128" s="335"/>
      <c r="AF128" s="335"/>
      <c r="AG128" s="335"/>
      <c r="AH128" s="335"/>
      <c r="AI128" s="335"/>
      <c r="AJ128" s="335"/>
      <c r="AK128" s="335"/>
      <c r="AL128" s="335"/>
      <c r="AM128" s="335"/>
      <c r="AN128" s="335"/>
      <c r="AO128" s="335"/>
      <c r="AP128" s="335"/>
      <c r="AQ128" s="335"/>
      <c r="AR128" s="335"/>
      <c r="AS128" s="335"/>
      <c r="AT128" s="335"/>
      <c r="AU128" s="335"/>
      <c r="AV128" s="335"/>
      <c r="AW128" s="335"/>
      <c r="AX128" s="335"/>
      <c r="AY128" s="335"/>
      <c r="AZ128" s="335"/>
      <c r="BA128" s="335"/>
      <c r="BB128" s="335"/>
      <c r="BC128" s="335"/>
      <c r="BD128" s="335"/>
      <c r="BE128" s="335"/>
      <c r="BF128" s="335"/>
      <c r="BG128" s="335"/>
      <c r="BH128" s="335"/>
      <c r="BI128" s="335"/>
      <c r="BJ128" s="335"/>
      <c r="BK128" s="335"/>
      <c r="BL128" s="335"/>
      <c r="BM128" s="335"/>
      <c r="BN128" s="335"/>
      <c r="BO128" s="335"/>
      <c r="BP128" s="335"/>
      <c r="BQ128" s="335"/>
      <c r="BR128" s="335"/>
      <c r="BS128" s="335"/>
      <c r="BT128" s="335"/>
      <c r="BU128" s="335"/>
      <c r="BV128" s="335"/>
      <c r="BW128" s="335"/>
      <c r="BX128" s="335"/>
      <c r="BY128" s="335"/>
      <c r="BZ128" s="335"/>
      <c r="CA128" s="335"/>
      <c r="CB128" s="335"/>
      <c r="CC128" s="335"/>
      <c r="CD128" s="335"/>
      <c r="CE128" s="335"/>
      <c r="CF128" s="335"/>
      <c r="CG128" s="335"/>
      <c r="CH128" s="335"/>
      <c r="CI128" s="335"/>
      <c r="CJ128" s="335"/>
      <c r="CK128" s="335"/>
      <c r="CL128" s="335"/>
      <c r="CM128" s="335"/>
      <c r="CN128" s="335"/>
      <c r="CO128" s="335"/>
      <c r="CP128" s="335"/>
      <c r="CQ128" s="335"/>
      <c r="CR128" s="335"/>
      <c r="CS128" s="335"/>
      <c r="CT128" s="335"/>
      <c r="CU128" s="335"/>
      <c r="CV128" s="335"/>
      <c r="CW128" s="335"/>
      <c r="CX128" s="335"/>
      <c r="CY128" s="335"/>
      <c r="CZ128" s="335"/>
      <c r="DA128" s="335"/>
      <c r="DB128" s="335"/>
      <c r="DC128" s="335"/>
      <c r="DD128" s="335"/>
      <c r="DE128" s="335"/>
      <c r="DF128" s="335"/>
      <c r="DG128" s="335"/>
      <c r="DH128" s="335"/>
      <c r="DI128" s="335"/>
      <c r="DJ128" s="335"/>
      <c r="DK128" s="335"/>
      <c r="DL128" s="335"/>
      <c r="DM128" s="335"/>
      <c r="DN128" s="335"/>
      <c r="DO128" s="335"/>
      <c r="DP128" s="335"/>
      <c r="DQ128" s="335"/>
      <c r="DR128" s="335"/>
      <c r="DS128" s="335"/>
      <c r="DT128" s="335"/>
      <c r="DU128" s="335"/>
      <c r="DV128" s="335"/>
      <c r="DW128" s="335"/>
      <c r="DX128" s="335"/>
      <c r="DY128" s="335"/>
      <c r="DZ128" s="335"/>
      <c r="EA128" s="335"/>
      <c r="EB128" s="335"/>
      <c r="EC128" s="335"/>
      <c r="ED128" s="335"/>
      <c r="EE128" s="335"/>
      <c r="EF128" s="335"/>
      <c r="EG128" s="335"/>
      <c r="EH128" s="335"/>
      <c r="EI128" s="335"/>
      <c r="EJ128" s="335"/>
      <c r="EK128" s="335"/>
      <c r="EL128" s="335"/>
      <c r="EM128" s="335"/>
      <c r="EN128" s="335"/>
      <c r="EO128" s="335"/>
      <c r="EP128" s="335"/>
      <c r="EQ128" s="335"/>
      <c r="ER128" s="335"/>
      <c r="ES128" s="335"/>
      <c r="ET128" s="335"/>
      <c r="EU128" s="335"/>
      <c r="EV128" s="335"/>
      <c r="EW128" s="335"/>
      <c r="EX128" s="335"/>
      <c r="EY128" s="335"/>
      <c r="EZ128" s="335"/>
      <c r="FA128" s="335"/>
      <c r="FB128" s="335"/>
      <c r="FC128" s="335"/>
      <c r="FD128" s="335"/>
      <c r="FE128" s="335"/>
      <c r="FF128" s="335"/>
      <c r="FG128" s="335"/>
      <c r="FH128" s="335"/>
      <c r="FI128" s="335"/>
      <c r="FJ128" s="335"/>
      <c r="FK128" s="335"/>
      <c r="FL128" s="335"/>
      <c r="FM128" s="335"/>
      <c r="FN128" s="335"/>
      <c r="FO128" s="335"/>
      <c r="FP128" s="335"/>
      <c r="FQ128" s="335"/>
      <c r="FR128" s="335"/>
      <c r="FS128" s="335"/>
      <c r="FT128" s="335"/>
      <c r="FU128" s="335"/>
      <c r="FV128" s="335"/>
      <c r="FW128" s="335"/>
      <c r="FX128" s="335"/>
      <c r="FY128" s="335"/>
      <c r="FZ128" s="335"/>
      <c r="GA128" s="335"/>
      <c r="GB128" s="335"/>
      <c r="GC128" s="335"/>
      <c r="GD128" s="335"/>
      <c r="GE128" s="335"/>
      <c r="GF128" s="335"/>
      <c r="GG128" s="335"/>
      <c r="GH128" s="335"/>
      <c r="GI128" s="335"/>
      <c r="GJ128" s="335"/>
      <c r="GK128" s="335"/>
      <c r="GL128" s="335"/>
      <c r="GM128" s="335"/>
      <c r="GN128" s="335"/>
      <c r="GO128" s="335"/>
      <c r="GP128" s="335"/>
      <c r="GQ128" s="335"/>
      <c r="GR128" s="335"/>
      <c r="GS128" s="335"/>
      <c r="GT128" s="335"/>
      <c r="GU128" s="335"/>
      <c r="GV128" s="335"/>
      <c r="GW128" s="335"/>
      <c r="GX128" s="335"/>
      <c r="GY128" s="335"/>
      <c r="GZ128" s="335"/>
      <c r="HA128" s="335"/>
      <c r="HB128" s="335"/>
      <c r="HC128" s="335"/>
      <c r="HD128" s="335"/>
      <c r="HE128" s="335"/>
      <c r="HF128" s="335"/>
      <c r="HG128" s="335"/>
      <c r="HH128" s="335"/>
      <c r="HI128" s="335"/>
      <c r="HJ128" s="335"/>
      <c r="HK128" s="335"/>
      <c r="HL128" s="335"/>
      <c r="HM128" s="335"/>
      <c r="HN128" s="335"/>
      <c r="HO128" s="335"/>
      <c r="HP128" s="335"/>
      <c r="HQ128" s="335"/>
      <c r="HR128" s="335"/>
      <c r="HS128" s="335"/>
      <c r="HT128" s="335"/>
      <c r="HU128" s="335"/>
      <c r="HV128" s="335"/>
      <c r="HW128" s="335"/>
      <c r="HX128" s="335"/>
      <c r="HY128" s="335"/>
      <c r="HZ128" s="335"/>
      <c r="IA128" s="335"/>
      <c r="IB128" s="335"/>
      <c r="IC128" s="335"/>
      <c r="ID128" s="335"/>
      <c r="IE128" s="335"/>
      <c r="IF128" s="335"/>
      <c r="IG128" s="335"/>
      <c r="IH128" s="335"/>
      <c r="II128" s="335"/>
      <c r="IJ128" s="335"/>
      <c r="IK128" s="335"/>
      <c r="IL128" s="335"/>
      <c r="IM128" s="335"/>
      <c r="IN128" s="335"/>
      <c r="IO128" s="335"/>
      <c r="IP128" s="335"/>
      <c r="IQ128" s="335"/>
      <c r="IR128" s="335"/>
      <c r="IS128" s="335"/>
      <c r="IT128" s="335"/>
      <c r="IU128" s="335"/>
      <c r="IV128" s="335"/>
      <c r="IW128" s="335"/>
      <c r="IX128" s="335"/>
      <c r="IY128" s="335"/>
      <c r="IZ128" s="335"/>
      <c r="JA128" s="335"/>
      <c r="JB128" s="335"/>
      <c r="JC128" s="335"/>
      <c r="JD128" s="335"/>
      <c r="JE128" s="335"/>
      <c r="JF128" s="335"/>
      <c r="JG128" s="335"/>
      <c r="JH128" s="335"/>
      <c r="JI128" s="335"/>
      <c r="JJ128" s="335"/>
      <c r="JK128" s="335"/>
      <c r="JL128" s="335"/>
      <c r="JM128" s="335"/>
      <c r="JN128" s="335"/>
      <c r="JO128" s="335"/>
      <c r="JP128" s="335"/>
      <c r="JQ128" s="335"/>
      <c r="JR128" s="335"/>
      <c r="JS128" s="335"/>
      <c r="JT128" s="335"/>
      <c r="JU128" s="335"/>
      <c r="JV128" s="335"/>
      <c r="JW128" s="335"/>
      <c r="JX128" s="335"/>
      <c r="JY128" s="335"/>
      <c r="JZ128" s="335"/>
      <c r="KA128" s="335"/>
      <c r="KB128" s="348"/>
      <c r="KC128" s="348"/>
      <c r="KD128" s="348"/>
      <c r="KE128" s="348"/>
      <c r="KF128" s="348"/>
      <c r="KG128" s="348"/>
      <c r="KH128" s="348"/>
      <c r="KI128" s="348"/>
      <c r="KJ128" s="348"/>
      <c r="KK128" s="348"/>
      <c r="KL128" s="348"/>
      <c r="KM128" s="348"/>
      <c r="KN128" s="348"/>
      <c r="KO128" s="348"/>
      <c r="KP128" s="348"/>
      <c r="KQ128" s="348"/>
      <c r="KR128" s="348"/>
      <c r="KS128" s="348"/>
      <c r="KT128" s="348"/>
      <c r="KU128" s="348"/>
      <c r="KV128" s="348"/>
      <c r="KW128" s="348"/>
      <c r="KX128" s="348"/>
      <c r="KY128" s="348"/>
      <c r="KZ128" s="348"/>
      <c r="LA128" s="348"/>
      <c r="LB128" s="348"/>
      <c r="LC128" s="348"/>
      <c r="LD128" s="348"/>
      <c r="LE128" s="348"/>
      <c r="LF128" s="348"/>
      <c r="LG128" s="348"/>
      <c r="LH128" s="348"/>
      <c r="LI128" s="348"/>
      <c r="LJ128" s="348"/>
      <c r="LK128" s="348"/>
      <c r="LL128" s="348"/>
      <c r="LM128" s="348"/>
      <c r="LN128" s="348"/>
      <c r="LO128" s="348"/>
      <c r="LP128" s="348"/>
      <c r="LQ128" s="348"/>
    </row>
    <row r="129" spans="1:329" s="349" customFormat="1" ht="15" customHeight="1" x14ac:dyDescent="0.25">
      <c r="A129" s="266">
        <f t="shared" si="20"/>
        <v>95</v>
      </c>
      <c r="B129" s="278" t="s">
        <v>443</v>
      </c>
      <c r="C129" s="281" t="s">
        <v>444</v>
      </c>
      <c r="D129" s="266" t="s">
        <v>1295</v>
      </c>
      <c r="E129" s="229" t="s">
        <v>486</v>
      </c>
      <c r="F129" s="279" t="s">
        <v>445</v>
      </c>
      <c r="G129" s="280" t="s">
        <v>436</v>
      </c>
      <c r="H129" s="215">
        <f>ΠΛΑΣΤΗΡΑ!J694+ΚΑΛΑΤΖΟΠΟΥΛΟΥ!J691+'ΕΠΙΣΚΟΠΟΥ ΔΑΒΙΔ'!J693+'ΝΟΒΑ ΜΠΛΕΡΗ'!J691+'ΚΟΡΥΔΑΛΛΕΩΣ ΕΥΡΩΠΗΣ'!J695+'ΠΛΑΤΕΙΑ ΚΟΡΥΔΑΛΛΕΩΣ'!J702</f>
        <v>1730.6</v>
      </c>
      <c r="I129" s="274">
        <f>7.1+20*0.24*0.05</f>
        <v>7.34</v>
      </c>
      <c r="J129" s="345">
        <f t="shared" si="21"/>
        <v>12702.6</v>
      </c>
      <c r="K129" s="116"/>
      <c r="L129" s="335"/>
      <c r="M129" s="335"/>
      <c r="N129" s="335"/>
      <c r="O129" s="335"/>
      <c r="P129" s="335"/>
      <c r="Q129" s="335"/>
      <c r="R129" s="335"/>
      <c r="S129" s="335"/>
      <c r="T129" s="335"/>
      <c r="U129" s="335"/>
      <c r="V129" s="335"/>
      <c r="W129" s="335"/>
      <c r="X129" s="335"/>
      <c r="Y129" s="335"/>
      <c r="Z129" s="335"/>
      <c r="AA129" s="335"/>
      <c r="AB129" s="335"/>
      <c r="AC129" s="335"/>
      <c r="AD129" s="335"/>
      <c r="AE129" s="335"/>
      <c r="AF129" s="335"/>
      <c r="AG129" s="335"/>
      <c r="AH129" s="335"/>
      <c r="AI129" s="335"/>
      <c r="AJ129" s="335"/>
      <c r="AK129" s="335"/>
      <c r="AL129" s="335"/>
      <c r="AM129" s="335"/>
      <c r="AN129" s="335"/>
      <c r="AO129" s="335"/>
      <c r="AP129" s="335"/>
      <c r="AQ129" s="335"/>
      <c r="AR129" s="335"/>
      <c r="AS129" s="335"/>
      <c r="AT129" s="335"/>
      <c r="AU129" s="335"/>
      <c r="AV129" s="335"/>
      <c r="AW129" s="335"/>
      <c r="AX129" s="335"/>
      <c r="AY129" s="335"/>
      <c r="AZ129" s="335"/>
      <c r="BA129" s="335"/>
      <c r="BB129" s="335"/>
      <c r="BC129" s="335"/>
      <c r="BD129" s="335"/>
      <c r="BE129" s="335"/>
      <c r="BF129" s="335"/>
      <c r="BG129" s="335"/>
      <c r="BH129" s="335"/>
      <c r="BI129" s="335"/>
      <c r="BJ129" s="335"/>
      <c r="BK129" s="335"/>
      <c r="BL129" s="335"/>
      <c r="BM129" s="335"/>
      <c r="BN129" s="335"/>
      <c r="BO129" s="335"/>
      <c r="BP129" s="335"/>
      <c r="BQ129" s="335"/>
      <c r="BR129" s="335"/>
      <c r="BS129" s="335"/>
      <c r="BT129" s="335"/>
      <c r="BU129" s="335"/>
      <c r="BV129" s="335"/>
      <c r="BW129" s="335"/>
      <c r="BX129" s="335"/>
      <c r="BY129" s="335"/>
      <c r="BZ129" s="335"/>
      <c r="CA129" s="335"/>
      <c r="CB129" s="335"/>
      <c r="CC129" s="335"/>
      <c r="CD129" s="335"/>
      <c r="CE129" s="335"/>
      <c r="CF129" s="335"/>
      <c r="CG129" s="335"/>
      <c r="CH129" s="335"/>
      <c r="CI129" s="335"/>
      <c r="CJ129" s="335"/>
      <c r="CK129" s="335"/>
      <c r="CL129" s="335"/>
      <c r="CM129" s="335"/>
      <c r="CN129" s="335"/>
      <c r="CO129" s="335"/>
      <c r="CP129" s="335"/>
      <c r="CQ129" s="335"/>
      <c r="CR129" s="335"/>
      <c r="CS129" s="335"/>
      <c r="CT129" s="335"/>
      <c r="CU129" s="335"/>
      <c r="CV129" s="335"/>
      <c r="CW129" s="335"/>
      <c r="CX129" s="335"/>
      <c r="CY129" s="335"/>
      <c r="CZ129" s="335"/>
      <c r="DA129" s="335"/>
      <c r="DB129" s="335"/>
      <c r="DC129" s="335"/>
      <c r="DD129" s="335"/>
      <c r="DE129" s="335"/>
      <c r="DF129" s="335"/>
      <c r="DG129" s="335"/>
      <c r="DH129" s="335"/>
      <c r="DI129" s="335"/>
      <c r="DJ129" s="335"/>
      <c r="DK129" s="335"/>
      <c r="DL129" s="335"/>
      <c r="DM129" s="335"/>
      <c r="DN129" s="335"/>
      <c r="DO129" s="335"/>
      <c r="DP129" s="335"/>
      <c r="DQ129" s="335"/>
      <c r="DR129" s="335"/>
      <c r="DS129" s="335"/>
      <c r="DT129" s="335"/>
      <c r="DU129" s="335"/>
      <c r="DV129" s="335"/>
      <c r="DW129" s="335"/>
      <c r="DX129" s="335"/>
      <c r="DY129" s="335"/>
      <c r="DZ129" s="335"/>
      <c r="EA129" s="335"/>
      <c r="EB129" s="335"/>
      <c r="EC129" s="335"/>
      <c r="ED129" s="335"/>
      <c r="EE129" s="335"/>
      <c r="EF129" s="335"/>
      <c r="EG129" s="335"/>
      <c r="EH129" s="335"/>
      <c r="EI129" s="335"/>
      <c r="EJ129" s="335"/>
      <c r="EK129" s="335"/>
      <c r="EL129" s="335"/>
      <c r="EM129" s="335"/>
      <c r="EN129" s="335"/>
      <c r="EO129" s="335"/>
      <c r="EP129" s="335"/>
      <c r="EQ129" s="335"/>
      <c r="ER129" s="335"/>
      <c r="ES129" s="335"/>
      <c r="ET129" s="335"/>
      <c r="EU129" s="335"/>
      <c r="EV129" s="335"/>
      <c r="EW129" s="335"/>
      <c r="EX129" s="335"/>
      <c r="EY129" s="335"/>
      <c r="EZ129" s="335"/>
      <c r="FA129" s="335"/>
      <c r="FB129" s="335"/>
      <c r="FC129" s="335"/>
      <c r="FD129" s="335"/>
      <c r="FE129" s="335"/>
      <c r="FF129" s="335"/>
      <c r="FG129" s="335"/>
      <c r="FH129" s="335"/>
      <c r="FI129" s="335"/>
      <c r="FJ129" s="335"/>
      <c r="FK129" s="335"/>
      <c r="FL129" s="335"/>
      <c r="FM129" s="335"/>
      <c r="FN129" s="335"/>
      <c r="FO129" s="335"/>
      <c r="FP129" s="335"/>
      <c r="FQ129" s="335"/>
      <c r="FR129" s="335"/>
      <c r="FS129" s="335"/>
      <c r="FT129" s="335"/>
      <c r="FU129" s="335"/>
      <c r="FV129" s="335"/>
      <c r="FW129" s="335"/>
      <c r="FX129" s="335"/>
      <c r="FY129" s="335"/>
      <c r="FZ129" s="335"/>
      <c r="GA129" s="335"/>
      <c r="GB129" s="335"/>
      <c r="GC129" s="335"/>
      <c r="GD129" s="335"/>
      <c r="GE129" s="335"/>
      <c r="GF129" s="335"/>
      <c r="GG129" s="335"/>
      <c r="GH129" s="335"/>
      <c r="GI129" s="335"/>
      <c r="GJ129" s="335"/>
      <c r="GK129" s="335"/>
      <c r="GL129" s="335"/>
      <c r="GM129" s="335"/>
      <c r="GN129" s="335"/>
      <c r="GO129" s="335"/>
      <c r="GP129" s="335"/>
      <c r="GQ129" s="335"/>
      <c r="GR129" s="335"/>
      <c r="GS129" s="335"/>
      <c r="GT129" s="335"/>
      <c r="GU129" s="335"/>
      <c r="GV129" s="335"/>
      <c r="GW129" s="335"/>
      <c r="GX129" s="335"/>
      <c r="GY129" s="335"/>
      <c r="GZ129" s="335"/>
      <c r="HA129" s="335"/>
      <c r="HB129" s="335"/>
      <c r="HC129" s="335"/>
      <c r="HD129" s="335"/>
      <c r="HE129" s="335"/>
      <c r="HF129" s="335"/>
      <c r="HG129" s="335"/>
      <c r="HH129" s="335"/>
      <c r="HI129" s="335"/>
      <c r="HJ129" s="335"/>
      <c r="HK129" s="335"/>
      <c r="HL129" s="335"/>
      <c r="HM129" s="335"/>
      <c r="HN129" s="335"/>
      <c r="HO129" s="335"/>
      <c r="HP129" s="335"/>
      <c r="HQ129" s="335"/>
      <c r="HR129" s="335"/>
      <c r="HS129" s="335"/>
      <c r="HT129" s="335"/>
      <c r="HU129" s="335"/>
      <c r="HV129" s="335"/>
      <c r="HW129" s="335"/>
      <c r="HX129" s="335"/>
      <c r="HY129" s="335"/>
      <c r="HZ129" s="335"/>
      <c r="IA129" s="335"/>
      <c r="IB129" s="335"/>
      <c r="IC129" s="335"/>
      <c r="ID129" s="335"/>
      <c r="IE129" s="335"/>
      <c r="IF129" s="335"/>
      <c r="IG129" s="335"/>
      <c r="IH129" s="335"/>
      <c r="II129" s="335"/>
      <c r="IJ129" s="335"/>
      <c r="IK129" s="335"/>
      <c r="IL129" s="335"/>
      <c r="IM129" s="335"/>
      <c r="IN129" s="335"/>
      <c r="IO129" s="335"/>
      <c r="IP129" s="335"/>
      <c r="IQ129" s="335"/>
      <c r="IR129" s="335"/>
      <c r="IS129" s="335"/>
      <c r="IT129" s="335"/>
      <c r="IU129" s="335"/>
      <c r="IV129" s="335"/>
      <c r="IW129" s="335"/>
      <c r="IX129" s="335"/>
      <c r="IY129" s="335"/>
      <c r="IZ129" s="335"/>
      <c r="JA129" s="335"/>
      <c r="JB129" s="335"/>
      <c r="JC129" s="335"/>
      <c r="JD129" s="335"/>
      <c r="JE129" s="335"/>
      <c r="JF129" s="335"/>
      <c r="JG129" s="335"/>
      <c r="JH129" s="335"/>
      <c r="JI129" s="335"/>
      <c r="JJ129" s="335"/>
      <c r="JK129" s="335"/>
      <c r="JL129" s="335"/>
      <c r="JM129" s="335"/>
      <c r="JN129" s="335"/>
      <c r="JO129" s="335"/>
      <c r="JP129" s="335"/>
      <c r="JQ129" s="335"/>
      <c r="JR129" s="335"/>
      <c r="JS129" s="335"/>
      <c r="JT129" s="335"/>
      <c r="JU129" s="335"/>
      <c r="JV129" s="335"/>
      <c r="JW129" s="335"/>
      <c r="JX129" s="335"/>
      <c r="JY129" s="335"/>
      <c r="JZ129" s="335"/>
      <c r="KA129" s="335"/>
      <c r="KB129" s="348"/>
      <c r="KC129" s="348"/>
      <c r="KD129" s="348"/>
      <c r="KE129" s="348"/>
      <c r="KF129" s="348"/>
      <c r="KG129" s="348"/>
      <c r="KH129" s="348"/>
      <c r="KI129" s="348"/>
      <c r="KJ129" s="348"/>
      <c r="KK129" s="348"/>
      <c r="KL129" s="348"/>
      <c r="KM129" s="348"/>
      <c r="KN129" s="348"/>
      <c r="KO129" s="348"/>
      <c r="KP129" s="348"/>
      <c r="KQ129" s="348"/>
      <c r="KR129" s="348"/>
      <c r="KS129" s="348"/>
      <c r="KT129" s="348"/>
      <c r="KU129" s="348"/>
      <c r="KV129" s="348"/>
      <c r="KW129" s="348"/>
      <c r="KX129" s="348"/>
      <c r="KY129" s="348"/>
      <c r="KZ129" s="348"/>
      <c r="LA129" s="348"/>
      <c r="LB129" s="348"/>
      <c r="LC129" s="348"/>
      <c r="LD129" s="348"/>
      <c r="LE129" s="348"/>
      <c r="LF129" s="348"/>
      <c r="LG129" s="348"/>
      <c r="LH129" s="348"/>
      <c r="LI129" s="348"/>
      <c r="LJ129" s="348"/>
      <c r="LK129" s="348"/>
      <c r="LL129" s="348"/>
      <c r="LM129" s="348"/>
      <c r="LN129" s="348"/>
      <c r="LO129" s="348"/>
      <c r="LP129" s="348"/>
      <c r="LQ129" s="348"/>
    </row>
    <row r="130" spans="1:329" s="578" customFormat="1" ht="15" customHeight="1" x14ac:dyDescent="0.25">
      <c r="A130" s="266">
        <f t="shared" si="20"/>
        <v>96</v>
      </c>
      <c r="B130" s="278" t="s">
        <v>446</v>
      </c>
      <c r="C130" s="281" t="s">
        <v>447</v>
      </c>
      <c r="D130" s="266" t="s">
        <v>730</v>
      </c>
      <c r="E130" s="229"/>
      <c r="F130" s="279" t="s">
        <v>448</v>
      </c>
      <c r="G130" s="280" t="s">
        <v>436</v>
      </c>
      <c r="H130" s="215">
        <f>ΠΛΑΣΤΗΡΑ!J700+ΚΑΛΑΤΖΟΠΟΥΛΟΥ!J697+'ΕΠΙΣΚΟΠΟΥ ΔΑΒΙΔ'!J699+'ΝΟΒΑ ΜΠΛΕΡΗ'!J697+'ΚΟΡΥΔΑΛΛΕΩΣ ΕΥΡΩΠΗΣ'!J701+'ΠΛΑΤΕΙΑ ΚΟΡΥΔΑΛΛΕΩΣ'!J708</f>
        <v>1730.6</v>
      </c>
      <c r="I130" s="232">
        <v>0.45</v>
      </c>
      <c r="J130" s="345">
        <f t="shared" si="21"/>
        <v>778.77</v>
      </c>
      <c r="K130" s="124"/>
      <c r="L130" s="576"/>
      <c r="M130" s="576"/>
      <c r="N130" s="576"/>
      <c r="O130" s="576"/>
      <c r="P130" s="576"/>
      <c r="Q130" s="576"/>
      <c r="R130" s="576"/>
      <c r="S130" s="576"/>
      <c r="T130" s="576"/>
      <c r="U130" s="576"/>
      <c r="V130" s="576"/>
      <c r="W130" s="576"/>
      <c r="X130" s="576"/>
      <c r="Y130" s="576"/>
      <c r="Z130" s="576"/>
      <c r="AA130" s="576"/>
      <c r="AB130" s="576"/>
      <c r="AC130" s="576"/>
      <c r="AD130" s="576"/>
      <c r="AE130" s="576"/>
      <c r="AF130" s="576"/>
      <c r="AG130" s="576"/>
      <c r="AH130" s="576"/>
      <c r="AI130" s="576"/>
      <c r="AJ130" s="576"/>
      <c r="AK130" s="576"/>
      <c r="AL130" s="576"/>
      <c r="AM130" s="576"/>
      <c r="AN130" s="576"/>
      <c r="AO130" s="576"/>
      <c r="AP130" s="576"/>
      <c r="AQ130" s="576"/>
      <c r="AR130" s="576"/>
      <c r="AS130" s="576"/>
      <c r="AT130" s="576"/>
      <c r="AU130" s="576"/>
      <c r="AV130" s="576"/>
      <c r="AW130" s="576"/>
      <c r="AX130" s="576"/>
      <c r="AY130" s="576"/>
      <c r="AZ130" s="576"/>
      <c r="BA130" s="576"/>
      <c r="BB130" s="576"/>
      <c r="BC130" s="576"/>
      <c r="BD130" s="576"/>
      <c r="BE130" s="576"/>
      <c r="BF130" s="576"/>
      <c r="BG130" s="576"/>
      <c r="BH130" s="576"/>
      <c r="BI130" s="576"/>
      <c r="BJ130" s="576"/>
      <c r="BK130" s="576"/>
      <c r="BL130" s="576"/>
      <c r="BM130" s="576"/>
      <c r="BN130" s="576"/>
      <c r="BO130" s="576"/>
      <c r="BP130" s="576"/>
      <c r="BQ130" s="576"/>
      <c r="BR130" s="576"/>
      <c r="BS130" s="576"/>
      <c r="BT130" s="576"/>
      <c r="BU130" s="576"/>
      <c r="BV130" s="576"/>
      <c r="BW130" s="576"/>
      <c r="BX130" s="576"/>
      <c r="BY130" s="576"/>
      <c r="BZ130" s="576"/>
      <c r="CA130" s="576"/>
      <c r="CB130" s="576"/>
      <c r="CC130" s="576"/>
      <c r="CD130" s="576"/>
      <c r="CE130" s="576"/>
      <c r="CF130" s="576"/>
      <c r="CG130" s="576"/>
      <c r="CH130" s="576"/>
      <c r="CI130" s="576"/>
      <c r="CJ130" s="576"/>
      <c r="CK130" s="576"/>
      <c r="CL130" s="576"/>
      <c r="CM130" s="576"/>
      <c r="CN130" s="576"/>
      <c r="CO130" s="576"/>
      <c r="CP130" s="576"/>
      <c r="CQ130" s="576"/>
      <c r="CR130" s="576"/>
      <c r="CS130" s="576"/>
      <c r="CT130" s="576"/>
      <c r="CU130" s="576"/>
      <c r="CV130" s="576"/>
      <c r="CW130" s="576"/>
      <c r="CX130" s="576"/>
      <c r="CY130" s="576"/>
      <c r="CZ130" s="576"/>
      <c r="DA130" s="576"/>
      <c r="DB130" s="576"/>
      <c r="DC130" s="576"/>
      <c r="DD130" s="576"/>
      <c r="DE130" s="576"/>
      <c r="DF130" s="576"/>
      <c r="DG130" s="576"/>
      <c r="DH130" s="576"/>
      <c r="DI130" s="576"/>
      <c r="DJ130" s="576"/>
      <c r="DK130" s="576"/>
      <c r="DL130" s="576"/>
      <c r="DM130" s="576"/>
      <c r="DN130" s="576"/>
      <c r="DO130" s="576"/>
      <c r="DP130" s="576"/>
      <c r="DQ130" s="576"/>
      <c r="DR130" s="576"/>
      <c r="DS130" s="576"/>
      <c r="DT130" s="576"/>
      <c r="DU130" s="576"/>
      <c r="DV130" s="576"/>
      <c r="DW130" s="576"/>
      <c r="DX130" s="576"/>
      <c r="DY130" s="576"/>
      <c r="DZ130" s="576"/>
      <c r="EA130" s="576"/>
      <c r="EB130" s="576"/>
      <c r="EC130" s="576"/>
      <c r="ED130" s="576"/>
      <c r="EE130" s="576"/>
      <c r="EF130" s="576"/>
      <c r="EG130" s="576"/>
      <c r="EH130" s="576"/>
      <c r="EI130" s="576"/>
      <c r="EJ130" s="576"/>
      <c r="EK130" s="576"/>
      <c r="EL130" s="576"/>
      <c r="EM130" s="576"/>
      <c r="EN130" s="576"/>
      <c r="EO130" s="576"/>
      <c r="EP130" s="576"/>
      <c r="EQ130" s="576"/>
      <c r="ER130" s="576"/>
      <c r="ES130" s="576"/>
      <c r="ET130" s="576"/>
      <c r="EU130" s="576"/>
      <c r="EV130" s="576"/>
      <c r="EW130" s="576"/>
      <c r="EX130" s="576"/>
      <c r="EY130" s="576"/>
      <c r="EZ130" s="576"/>
      <c r="FA130" s="576"/>
      <c r="FB130" s="576"/>
      <c r="FC130" s="576"/>
      <c r="FD130" s="576"/>
      <c r="FE130" s="576"/>
      <c r="FF130" s="576"/>
      <c r="FG130" s="576"/>
      <c r="FH130" s="576"/>
      <c r="FI130" s="576"/>
      <c r="FJ130" s="576"/>
      <c r="FK130" s="576"/>
      <c r="FL130" s="576"/>
      <c r="FM130" s="576"/>
      <c r="FN130" s="576"/>
      <c r="FO130" s="576"/>
      <c r="FP130" s="576"/>
      <c r="FQ130" s="576"/>
      <c r="FR130" s="576"/>
      <c r="FS130" s="576"/>
      <c r="FT130" s="576"/>
      <c r="FU130" s="576"/>
      <c r="FV130" s="576"/>
      <c r="FW130" s="576"/>
      <c r="FX130" s="576"/>
      <c r="FY130" s="576"/>
      <c r="FZ130" s="576"/>
      <c r="GA130" s="576"/>
      <c r="GB130" s="576"/>
      <c r="GC130" s="576"/>
      <c r="GD130" s="576"/>
      <c r="GE130" s="576"/>
      <c r="GF130" s="576"/>
      <c r="GG130" s="576"/>
      <c r="GH130" s="576"/>
      <c r="GI130" s="576"/>
      <c r="GJ130" s="576"/>
      <c r="GK130" s="576"/>
      <c r="GL130" s="576"/>
      <c r="GM130" s="576"/>
      <c r="GN130" s="576"/>
      <c r="GO130" s="576"/>
      <c r="GP130" s="576"/>
      <c r="GQ130" s="576"/>
      <c r="GR130" s="576"/>
      <c r="GS130" s="576"/>
      <c r="GT130" s="576"/>
      <c r="GU130" s="576"/>
      <c r="GV130" s="576"/>
      <c r="GW130" s="576"/>
      <c r="GX130" s="576"/>
      <c r="GY130" s="576"/>
      <c r="GZ130" s="576"/>
      <c r="HA130" s="576"/>
      <c r="HB130" s="576"/>
      <c r="HC130" s="576"/>
      <c r="HD130" s="576"/>
      <c r="HE130" s="576"/>
      <c r="HF130" s="576"/>
      <c r="HG130" s="576"/>
      <c r="HH130" s="576"/>
      <c r="HI130" s="576"/>
      <c r="HJ130" s="576"/>
      <c r="HK130" s="576"/>
      <c r="HL130" s="576"/>
      <c r="HM130" s="576"/>
      <c r="HN130" s="576"/>
      <c r="HO130" s="576"/>
      <c r="HP130" s="576"/>
      <c r="HQ130" s="576"/>
      <c r="HR130" s="576"/>
      <c r="HS130" s="576"/>
      <c r="HT130" s="576"/>
      <c r="HU130" s="576"/>
      <c r="HV130" s="576"/>
      <c r="HW130" s="576"/>
      <c r="HX130" s="576"/>
      <c r="HY130" s="576"/>
      <c r="HZ130" s="576"/>
      <c r="IA130" s="576"/>
      <c r="IB130" s="576"/>
      <c r="IC130" s="576"/>
      <c r="ID130" s="576"/>
      <c r="IE130" s="576"/>
      <c r="IF130" s="576"/>
      <c r="IG130" s="576"/>
      <c r="IH130" s="576"/>
      <c r="II130" s="576"/>
      <c r="IJ130" s="576"/>
      <c r="IK130" s="576"/>
      <c r="IL130" s="576"/>
      <c r="IM130" s="576"/>
      <c r="IN130" s="576"/>
      <c r="IO130" s="576"/>
      <c r="IP130" s="576"/>
      <c r="IQ130" s="576"/>
      <c r="IR130" s="576"/>
      <c r="IS130" s="576"/>
      <c r="IT130" s="576"/>
      <c r="IU130" s="576"/>
      <c r="IV130" s="576"/>
      <c r="IW130" s="576"/>
      <c r="IX130" s="576"/>
      <c r="IY130" s="576"/>
      <c r="IZ130" s="576"/>
      <c r="JA130" s="576"/>
      <c r="JB130" s="576"/>
      <c r="JC130" s="576"/>
      <c r="JD130" s="576"/>
      <c r="JE130" s="576"/>
      <c r="JF130" s="576"/>
      <c r="JG130" s="576"/>
      <c r="JH130" s="576"/>
      <c r="JI130" s="576"/>
      <c r="JJ130" s="576"/>
      <c r="JK130" s="576"/>
      <c r="JL130" s="576"/>
      <c r="JM130" s="576"/>
      <c r="JN130" s="576"/>
      <c r="JO130" s="576"/>
      <c r="JP130" s="576"/>
      <c r="JQ130" s="576"/>
      <c r="JR130" s="576"/>
      <c r="JS130" s="576"/>
      <c r="JT130" s="576"/>
      <c r="JU130" s="576"/>
      <c r="JV130" s="576"/>
      <c r="JW130" s="576"/>
      <c r="JX130" s="576"/>
      <c r="JY130" s="576"/>
      <c r="JZ130" s="576"/>
      <c r="KA130" s="576"/>
      <c r="KB130" s="577"/>
      <c r="KC130" s="577"/>
      <c r="KD130" s="577"/>
      <c r="KE130" s="577"/>
      <c r="KF130" s="577"/>
      <c r="KG130" s="577"/>
      <c r="KH130" s="577"/>
      <c r="KI130" s="577"/>
      <c r="KJ130" s="577"/>
      <c r="KK130" s="577"/>
      <c r="KL130" s="577"/>
      <c r="KM130" s="577"/>
      <c r="KN130" s="577"/>
      <c r="KO130" s="577"/>
      <c r="KP130" s="577"/>
      <c r="KQ130" s="577"/>
      <c r="KR130" s="577"/>
      <c r="KS130" s="577"/>
      <c r="KT130" s="577"/>
      <c r="KU130" s="577"/>
      <c r="KV130" s="577"/>
      <c r="KW130" s="577"/>
      <c r="KX130" s="577"/>
      <c r="KY130" s="577"/>
      <c r="KZ130" s="577"/>
      <c r="LA130" s="577"/>
      <c r="LB130" s="577"/>
      <c r="LC130" s="577"/>
      <c r="LD130" s="577"/>
      <c r="LE130" s="577"/>
      <c r="LF130" s="577"/>
      <c r="LG130" s="577"/>
      <c r="LH130" s="577"/>
      <c r="LI130" s="577"/>
      <c r="LJ130" s="577"/>
      <c r="LK130" s="577"/>
      <c r="LL130" s="577"/>
      <c r="LM130" s="577"/>
      <c r="LN130" s="577"/>
      <c r="LO130" s="577"/>
      <c r="LP130" s="577"/>
      <c r="LQ130" s="577"/>
    </row>
    <row r="131" spans="1:329" s="578" customFormat="1" ht="24.75" customHeight="1" x14ac:dyDescent="0.25">
      <c r="A131" s="266">
        <f t="shared" si="20"/>
        <v>97</v>
      </c>
      <c r="B131" s="278" t="s">
        <v>449</v>
      </c>
      <c r="C131" s="281" t="s">
        <v>450</v>
      </c>
      <c r="D131" s="266" t="s">
        <v>912</v>
      </c>
      <c r="E131" s="229" t="s">
        <v>486</v>
      </c>
      <c r="F131" s="279" t="s">
        <v>451</v>
      </c>
      <c r="G131" s="280" t="s">
        <v>436</v>
      </c>
      <c r="H131" s="215">
        <f>ΠΛΑΣΤΗΡΑ!J706+ΚΑΛΑΤΖΟΠΟΥΛΟΥ!J703+'ΕΠΙΣΚΟΠΟΥ ΔΑΒΙΔ'!J705+'ΝΟΒΑ ΜΠΛΕΡΗ'!J703+'ΚΟΡΥΔΑΛΛΕΩΣ ΕΥΡΩΠΗΣ'!J707+'ΠΛΑΤΕΙΑ ΚΟΡΥΔΑΛΛΕΩΣ'!J714</f>
        <v>1730.6</v>
      </c>
      <c r="I131" s="274">
        <f>9.3+20*0.24*0.05</f>
        <v>9.5400000000000009</v>
      </c>
      <c r="J131" s="345">
        <f t="shared" si="21"/>
        <v>16509.919999999998</v>
      </c>
      <c r="K131" s="124"/>
      <c r="L131" s="579"/>
      <c r="M131" s="576"/>
      <c r="N131" s="576"/>
      <c r="O131" s="576"/>
      <c r="P131" s="576"/>
      <c r="Q131" s="576"/>
      <c r="R131" s="576"/>
      <c r="S131" s="576"/>
      <c r="T131" s="576"/>
      <c r="U131" s="576"/>
      <c r="V131" s="576"/>
      <c r="W131" s="576"/>
      <c r="X131" s="576"/>
      <c r="Y131" s="576"/>
      <c r="Z131" s="576"/>
      <c r="AA131" s="576"/>
      <c r="AB131" s="576"/>
      <c r="AC131" s="576"/>
      <c r="AD131" s="576"/>
      <c r="AE131" s="576"/>
      <c r="AF131" s="576"/>
      <c r="AG131" s="576"/>
      <c r="AH131" s="576"/>
      <c r="AI131" s="576"/>
      <c r="AJ131" s="576"/>
      <c r="AK131" s="576"/>
      <c r="AL131" s="576"/>
      <c r="AM131" s="576"/>
      <c r="AN131" s="576"/>
      <c r="AO131" s="576"/>
      <c r="AP131" s="576"/>
      <c r="AQ131" s="576"/>
      <c r="AR131" s="576"/>
      <c r="AS131" s="576"/>
      <c r="AT131" s="576"/>
      <c r="AU131" s="576"/>
      <c r="AV131" s="576"/>
      <c r="AW131" s="576"/>
      <c r="AX131" s="576"/>
      <c r="AY131" s="576"/>
      <c r="AZ131" s="576"/>
      <c r="BA131" s="576"/>
      <c r="BB131" s="576"/>
      <c r="BC131" s="576"/>
      <c r="BD131" s="576"/>
      <c r="BE131" s="576"/>
      <c r="BF131" s="576"/>
      <c r="BG131" s="576"/>
      <c r="BH131" s="576"/>
      <c r="BI131" s="576"/>
      <c r="BJ131" s="576"/>
      <c r="BK131" s="576"/>
      <c r="BL131" s="576"/>
      <c r="BM131" s="576"/>
      <c r="BN131" s="576"/>
      <c r="BO131" s="576"/>
      <c r="BP131" s="576"/>
      <c r="BQ131" s="576"/>
      <c r="BR131" s="576"/>
      <c r="BS131" s="576"/>
      <c r="BT131" s="576"/>
      <c r="BU131" s="576"/>
      <c r="BV131" s="576"/>
      <c r="BW131" s="576"/>
      <c r="BX131" s="576"/>
      <c r="BY131" s="576"/>
      <c r="BZ131" s="576"/>
      <c r="CA131" s="576"/>
      <c r="CB131" s="576"/>
      <c r="CC131" s="576"/>
      <c r="CD131" s="576"/>
      <c r="CE131" s="576"/>
      <c r="CF131" s="576"/>
      <c r="CG131" s="576"/>
      <c r="CH131" s="576"/>
      <c r="CI131" s="576"/>
      <c r="CJ131" s="576"/>
      <c r="CK131" s="576"/>
      <c r="CL131" s="576"/>
      <c r="CM131" s="576"/>
      <c r="CN131" s="576"/>
      <c r="CO131" s="576"/>
      <c r="CP131" s="576"/>
      <c r="CQ131" s="576"/>
      <c r="CR131" s="576"/>
      <c r="CS131" s="576"/>
      <c r="CT131" s="576"/>
      <c r="CU131" s="576"/>
      <c r="CV131" s="576"/>
      <c r="CW131" s="576"/>
      <c r="CX131" s="576"/>
      <c r="CY131" s="576"/>
      <c r="CZ131" s="576"/>
      <c r="DA131" s="576"/>
      <c r="DB131" s="576"/>
      <c r="DC131" s="576"/>
      <c r="DD131" s="576"/>
      <c r="DE131" s="576"/>
      <c r="DF131" s="576"/>
      <c r="DG131" s="576"/>
      <c r="DH131" s="576"/>
      <c r="DI131" s="576"/>
      <c r="DJ131" s="576"/>
      <c r="DK131" s="576"/>
      <c r="DL131" s="576"/>
      <c r="DM131" s="576"/>
      <c r="DN131" s="576"/>
      <c r="DO131" s="576"/>
      <c r="DP131" s="576"/>
      <c r="DQ131" s="576"/>
      <c r="DR131" s="576"/>
      <c r="DS131" s="576"/>
      <c r="DT131" s="576"/>
      <c r="DU131" s="576"/>
      <c r="DV131" s="576"/>
      <c r="DW131" s="576"/>
      <c r="DX131" s="576"/>
      <c r="DY131" s="576"/>
      <c r="DZ131" s="576"/>
      <c r="EA131" s="576"/>
      <c r="EB131" s="576"/>
      <c r="EC131" s="576"/>
      <c r="ED131" s="576"/>
      <c r="EE131" s="576"/>
      <c r="EF131" s="576"/>
      <c r="EG131" s="576"/>
      <c r="EH131" s="576"/>
      <c r="EI131" s="576"/>
      <c r="EJ131" s="576"/>
      <c r="EK131" s="576"/>
      <c r="EL131" s="576"/>
      <c r="EM131" s="576"/>
      <c r="EN131" s="576"/>
      <c r="EO131" s="576"/>
      <c r="EP131" s="576"/>
      <c r="EQ131" s="576"/>
      <c r="ER131" s="576"/>
      <c r="ES131" s="576"/>
      <c r="ET131" s="576"/>
      <c r="EU131" s="576"/>
      <c r="EV131" s="576"/>
      <c r="EW131" s="576"/>
      <c r="EX131" s="576"/>
      <c r="EY131" s="576"/>
      <c r="EZ131" s="576"/>
      <c r="FA131" s="576"/>
      <c r="FB131" s="576"/>
      <c r="FC131" s="576"/>
      <c r="FD131" s="576"/>
      <c r="FE131" s="576"/>
      <c r="FF131" s="576"/>
      <c r="FG131" s="576"/>
      <c r="FH131" s="576"/>
      <c r="FI131" s="576"/>
      <c r="FJ131" s="576"/>
      <c r="FK131" s="576"/>
      <c r="FL131" s="576"/>
      <c r="FM131" s="576"/>
      <c r="FN131" s="576"/>
      <c r="FO131" s="576"/>
      <c r="FP131" s="576"/>
      <c r="FQ131" s="576"/>
      <c r="FR131" s="576"/>
      <c r="FS131" s="576"/>
      <c r="FT131" s="576"/>
      <c r="FU131" s="576"/>
      <c r="FV131" s="576"/>
      <c r="FW131" s="576"/>
      <c r="FX131" s="576"/>
      <c r="FY131" s="576"/>
      <c r="FZ131" s="576"/>
      <c r="GA131" s="576"/>
      <c r="GB131" s="576"/>
      <c r="GC131" s="576"/>
      <c r="GD131" s="576"/>
      <c r="GE131" s="576"/>
      <c r="GF131" s="576"/>
      <c r="GG131" s="576"/>
      <c r="GH131" s="576"/>
      <c r="GI131" s="576"/>
      <c r="GJ131" s="576"/>
      <c r="GK131" s="576"/>
      <c r="GL131" s="576"/>
      <c r="GM131" s="576"/>
      <c r="GN131" s="576"/>
      <c r="GO131" s="576"/>
      <c r="GP131" s="576"/>
      <c r="GQ131" s="576"/>
      <c r="GR131" s="576"/>
      <c r="GS131" s="576"/>
      <c r="GT131" s="576"/>
      <c r="GU131" s="576"/>
      <c r="GV131" s="576"/>
      <c r="GW131" s="576"/>
      <c r="GX131" s="576"/>
      <c r="GY131" s="576"/>
      <c r="GZ131" s="576"/>
      <c r="HA131" s="576"/>
      <c r="HB131" s="576"/>
      <c r="HC131" s="576"/>
      <c r="HD131" s="576"/>
      <c r="HE131" s="576"/>
      <c r="HF131" s="576"/>
      <c r="HG131" s="576"/>
      <c r="HH131" s="576"/>
      <c r="HI131" s="576"/>
      <c r="HJ131" s="576"/>
      <c r="HK131" s="576"/>
      <c r="HL131" s="576"/>
      <c r="HM131" s="576"/>
      <c r="HN131" s="576"/>
      <c r="HO131" s="576"/>
      <c r="HP131" s="576"/>
      <c r="HQ131" s="576"/>
      <c r="HR131" s="576"/>
      <c r="HS131" s="576"/>
      <c r="HT131" s="576"/>
      <c r="HU131" s="576"/>
      <c r="HV131" s="576"/>
      <c r="HW131" s="576"/>
      <c r="HX131" s="576"/>
      <c r="HY131" s="576"/>
      <c r="HZ131" s="576"/>
      <c r="IA131" s="576"/>
      <c r="IB131" s="576"/>
      <c r="IC131" s="576"/>
      <c r="ID131" s="576"/>
      <c r="IE131" s="576"/>
      <c r="IF131" s="576"/>
      <c r="IG131" s="576"/>
      <c r="IH131" s="576"/>
      <c r="II131" s="576"/>
      <c r="IJ131" s="576"/>
      <c r="IK131" s="576"/>
      <c r="IL131" s="576"/>
      <c r="IM131" s="576"/>
      <c r="IN131" s="576"/>
      <c r="IO131" s="576"/>
      <c r="IP131" s="576"/>
      <c r="IQ131" s="576"/>
      <c r="IR131" s="576"/>
      <c r="IS131" s="576"/>
      <c r="IT131" s="576"/>
      <c r="IU131" s="576"/>
      <c r="IV131" s="576"/>
      <c r="IW131" s="576"/>
      <c r="IX131" s="576"/>
      <c r="IY131" s="576"/>
      <c r="IZ131" s="576"/>
      <c r="JA131" s="576"/>
      <c r="JB131" s="576"/>
      <c r="JC131" s="576"/>
      <c r="JD131" s="576"/>
      <c r="JE131" s="576"/>
      <c r="JF131" s="576"/>
      <c r="JG131" s="576"/>
      <c r="JH131" s="576"/>
      <c r="JI131" s="576"/>
      <c r="JJ131" s="576"/>
      <c r="JK131" s="576"/>
      <c r="JL131" s="576"/>
      <c r="JM131" s="576"/>
      <c r="JN131" s="576"/>
      <c r="JO131" s="576"/>
      <c r="JP131" s="576"/>
      <c r="JQ131" s="576"/>
      <c r="JR131" s="576"/>
      <c r="JS131" s="576"/>
      <c r="JT131" s="576"/>
      <c r="JU131" s="576"/>
      <c r="JV131" s="576"/>
      <c r="JW131" s="576"/>
      <c r="JX131" s="576"/>
      <c r="JY131" s="576"/>
      <c r="JZ131" s="576"/>
      <c r="KA131" s="576"/>
      <c r="KB131" s="577"/>
      <c r="KC131" s="577"/>
      <c r="KD131" s="577"/>
      <c r="KE131" s="577"/>
      <c r="KF131" s="577"/>
      <c r="KG131" s="577"/>
      <c r="KH131" s="577"/>
      <c r="KI131" s="577"/>
      <c r="KJ131" s="577"/>
      <c r="KK131" s="577"/>
      <c r="KL131" s="577"/>
      <c r="KM131" s="577"/>
      <c r="KN131" s="577"/>
      <c r="KO131" s="577"/>
      <c r="KP131" s="577"/>
      <c r="KQ131" s="577"/>
      <c r="KR131" s="577"/>
      <c r="KS131" s="577"/>
      <c r="KT131" s="577"/>
      <c r="KU131" s="577"/>
      <c r="KV131" s="577"/>
      <c r="KW131" s="577"/>
      <c r="KX131" s="577"/>
      <c r="KY131" s="577"/>
      <c r="KZ131" s="577"/>
      <c r="LA131" s="577"/>
      <c r="LB131" s="577"/>
      <c r="LC131" s="577"/>
      <c r="LD131" s="577"/>
      <c r="LE131" s="577"/>
      <c r="LF131" s="577"/>
      <c r="LG131" s="577"/>
      <c r="LH131" s="577"/>
      <c r="LI131" s="577"/>
      <c r="LJ131" s="577"/>
      <c r="LK131" s="577"/>
      <c r="LL131" s="577"/>
      <c r="LM131" s="577"/>
      <c r="LN131" s="577"/>
      <c r="LO131" s="577"/>
      <c r="LP131" s="577"/>
      <c r="LQ131" s="577"/>
    </row>
    <row r="132" spans="1:329" s="176" customFormat="1" ht="20.100000000000001" customHeight="1" x14ac:dyDescent="0.25">
      <c r="A132" s="16"/>
      <c r="B132" s="612" t="s">
        <v>942</v>
      </c>
      <c r="C132" s="613"/>
      <c r="D132" s="613"/>
      <c r="E132" s="613"/>
      <c r="F132" s="614"/>
      <c r="G132" s="614"/>
      <c r="H132" s="614"/>
      <c r="I132" s="614"/>
      <c r="J132" s="615"/>
      <c r="K132" s="362">
        <f>SUM(J123:J131)</f>
        <v>45343.065730000002</v>
      </c>
    </row>
    <row r="133" spans="1:329" s="4" customFormat="1" ht="15" customHeight="1" x14ac:dyDescent="0.25">
      <c r="A133" s="336"/>
      <c r="B133" s="344" t="s">
        <v>1345</v>
      </c>
      <c r="C133" s="338"/>
      <c r="D133" s="339"/>
      <c r="E133" s="340"/>
      <c r="F133" s="340"/>
      <c r="G133" s="340"/>
      <c r="H133" s="341"/>
      <c r="I133" s="342"/>
      <c r="J133" s="343"/>
      <c r="K133" s="353"/>
      <c r="L133" s="607"/>
      <c r="M133" s="608"/>
      <c r="N133" s="119"/>
      <c r="O133" s="119"/>
      <c r="P133" s="119"/>
      <c r="Q133" s="119"/>
      <c r="R133" s="119"/>
      <c r="S133" s="119"/>
      <c r="T133" s="119"/>
      <c r="U133" s="119"/>
      <c r="V133" s="119"/>
      <c r="W133" s="119"/>
      <c r="X133" s="119"/>
      <c r="Y133" s="119"/>
      <c r="Z133" s="119"/>
      <c r="AA133" s="119"/>
      <c r="AB133" s="119"/>
      <c r="AC133" s="119"/>
      <c r="AD133" s="119"/>
      <c r="AE133" s="119"/>
      <c r="AF133" s="119"/>
      <c r="AG133" s="119"/>
      <c r="AH133" s="119"/>
      <c r="AI133" s="119"/>
      <c r="AJ133" s="119"/>
      <c r="AK133" s="119"/>
      <c r="AL133" s="119"/>
      <c r="AM133" s="119"/>
      <c r="AN133" s="119"/>
      <c r="AO133" s="119"/>
      <c r="AP133" s="119"/>
      <c r="AQ133" s="119"/>
      <c r="AR133" s="119"/>
      <c r="AS133" s="119"/>
      <c r="AT133" s="119"/>
      <c r="AU133" s="119"/>
      <c r="AV133" s="119"/>
      <c r="AW133" s="119"/>
      <c r="AX133" s="119"/>
      <c r="AY133" s="119"/>
      <c r="AZ133" s="119"/>
      <c r="BA133" s="119"/>
      <c r="BB133" s="119"/>
      <c r="BC133" s="119"/>
      <c r="BD133" s="119"/>
      <c r="BE133" s="119"/>
      <c r="BF133" s="119"/>
      <c r="BG133" s="119"/>
      <c r="BH133" s="119"/>
      <c r="BI133" s="119"/>
      <c r="BJ133" s="119"/>
      <c r="BK133" s="119"/>
      <c r="BL133" s="119"/>
      <c r="BM133" s="119"/>
      <c r="BN133" s="119"/>
      <c r="BO133" s="119"/>
      <c r="BP133" s="119"/>
      <c r="BQ133" s="119"/>
      <c r="BR133" s="119"/>
      <c r="BS133" s="119"/>
      <c r="BT133" s="119"/>
      <c r="BU133" s="119"/>
      <c r="BV133" s="119"/>
      <c r="BW133" s="119"/>
      <c r="BX133" s="119"/>
      <c r="BY133" s="119"/>
      <c r="BZ133" s="119"/>
      <c r="CA133" s="119"/>
      <c r="CB133" s="119"/>
      <c r="CC133" s="119"/>
      <c r="CD133" s="119"/>
      <c r="CE133" s="119"/>
      <c r="CF133" s="119"/>
      <c r="CG133" s="119"/>
      <c r="CH133" s="119"/>
      <c r="CI133" s="119"/>
      <c r="CJ133" s="119"/>
      <c r="CK133" s="119"/>
      <c r="CL133" s="119"/>
      <c r="CM133" s="119"/>
      <c r="CN133" s="119"/>
      <c r="CO133" s="119"/>
      <c r="CP133" s="119"/>
      <c r="CQ133" s="119"/>
      <c r="CR133" s="119"/>
      <c r="CS133" s="119"/>
      <c r="CT133" s="119"/>
      <c r="CU133" s="119"/>
      <c r="CV133" s="119"/>
      <c r="CW133" s="119"/>
      <c r="CX133" s="119"/>
      <c r="CY133" s="119"/>
      <c r="CZ133" s="119"/>
      <c r="DA133" s="119"/>
      <c r="DB133" s="119"/>
      <c r="DC133" s="119"/>
      <c r="DD133" s="119"/>
      <c r="DE133" s="119"/>
      <c r="DF133" s="119"/>
      <c r="DG133" s="119"/>
      <c r="DH133" s="119"/>
      <c r="DI133" s="119"/>
      <c r="DJ133" s="119"/>
      <c r="DK133" s="119"/>
      <c r="DL133" s="119"/>
      <c r="DM133" s="119"/>
      <c r="DN133" s="119"/>
      <c r="DO133" s="119"/>
      <c r="DP133" s="119"/>
      <c r="DQ133" s="119"/>
      <c r="DR133" s="119"/>
      <c r="DS133" s="119"/>
      <c r="DT133" s="119"/>
      <c r="DU133" s="119"/>
      <c r="DV133" s="119"/>
      <c r="DW133" s="119"/>
      <c r="DX133" s="119"/>
      <c r="DY133" s="119"/>
      <c r="DZ133" s="119"/>
      <c r="EA133" s="119"/>
      <c r="EB133" s="119"/>
      <c r="EC133" s="119"/>
      <c r="ED133" s="119"/>
      <c r="EE133" s="119"/>
      <c r="EF133" s="119"/>
      <c r="EG133" s="119"/>
      <c r="EH133" s="119"/>
      <c r="EI133" s="119"/>
      <c r="EJ133" s="119"/>
      <c r="EK133" s="119"/>
      <c r="EL133" s="119"/>
      <c r="EM133" s="119"/>
      <c r="EN133" s="119"/>
      <c r="EO133" s="119"/>
      <c r="EP133" s="119"/>
      <c r="EQ133" s="119"/>
      <c r="ER133" s="119"/>
      <c r="ES133" s="119"/>
      <c r="ET133" s="119"/>
      <c r="EU133" s="119"/>
      <c r="EV133" s="119"/>
      <c r="EW133" s="119"/>
      <c r="EX133" s="119"/>
      <c r="EY133" s="119"/>
      <c r="EZ133" s="119"/>
      <c r="FA133" s="119"/>
      <c r="FB133" s="119"/>
      <c r="FC133" s="119"/>
      <c r="FD133" s="119"/>
      <c r="FE133" s="119"/>
      <c r="FF133" s="119"/>
      <c r="FG133" s="119"/>
      <c r="FH133" s="119"/>
      <c r="FI133" s="119"/>
      <c r="FJ133" s="119"/>
      <c r="FK133" s="119"/>
      <c r="FL133" s="119"/>
      <c r="FM133" s="119"/>
      <c r="FN133" s="119"/>
      <c r="FO133" s="119"/>
      <c r="FP133" s="119"/>
      <c r="FQ133" s="119"/>
      <c r="FR133" s="119"/>
      <c r="FS133" s="119"/>
      <c r="FT133" s="119"/>
      <c r="FU133" s="119"/>
      <c r="FV133" s="119"/>
      <c r="FW133" s="119"/>
      <c r="FX133" s="119"/>
      <c r="FY133" s="119"/>
      <c r="FZ133" s="119"/>
      <c r="GA133" s="119"/>
      <c r="GB133" s="119"/>
      <c r="GC133" s="119"/>
      <c r="GD133" s="119"/>
      <c r="GE133" s="119"/>
      <c r="GF133" s="119"/>
      <c r="GG133" s="119"/>
      <c r="GH133" s="119"/>
      <c r="GI133" s="119"/>
      <c r="GJ133" s="119"/>
      <c r="GK133" s="119"/>
      <c r="GL133" s="119"/>
      <c r="GM133" s="119"/>
      <c r="GN133" s="119"/>
      <c r="GO133" s="119"/>
      <c r="GP133" s="119"/>
      <c r="GQ133" s="119"/>
      <c r="GR133" s="119"/>
      <c r="GS133" s="119"/>
      <c r="GT133" s="119"/>
      <c r="GU133" s="119"/>
      <c r="GV133" s="119"/>
      <c r="GW133" s="119"/>
      <c r="GX133" s="119"/>
      <c r="GY133" s="119"/>
      <c r="GZ133" s="119"/>
      <c r="HA133" s="119"/>
      <c r="HB133" s="119"/>
      <c r="HC133" s="119"/>
      <c r="HD133" s="119"/>
      <c r="HE133" s="119"/>
      <c r="HF133" s="119"/>
      <c r="HG133" s="119"/>
      <c r="HH133" s="119"/>
      <c r="HI133" s="119"/>
      <c r="HJ133" s="119"/>
      <c r="HK133" s="119"/>
      <c r="HL133" s="119"/>
      <c r="HM133" s="119"/>
      <c r="HN133" s="119"/>
      <c r="HO133" s="119"/>
      <c r="HP133" s="119"/>
      <c r="HQ133" s="119"/>
      <c r="HR133" s="119"/>
      <c r="HS133" s="119"/>
      <c r="HT133" s="119"/>
      <c r="HU133" s="119"/>
      <c r="HV133" s="119"/>
      <c r="HW133" s="119"/>
      <c r="HX133" s="119"/>
      <c r="HY133" s="119"/>
      <c r="HZ133" s="119"/>
      <c r="IA133" s="119"/>
      <c r="IB133" s="119"/>
      <c r="IC133" s="119"/>
      <c r="ID133" s="119"/>
      <c r="IE133" s="119"/>
      <c r="IF133" s="119"/>
      <c r="IG133" s="119"/>
      <c r="IH133" s="119"/>
      <c r="II133" s="119"/>
      <c r="IJ133" s="119"/>
      <c r="IK133" s="119"/>
      <c r="IL133" s="119"/>
      <c r="IM133" s="119"/>
      <c r="IN133" s="119"/>
      <c r="IO133" s="119"/>
      <c r="IP133" s="119"/>
      <c r="IQ133" s="119"/>
      <c r="IR133" s="119"/>
      <c r="IS133" s="119"/>
      <c r="IT133" s="119"/>
      <c r="IU133" s="119"/>
      <c r="IV133" s="119"/>
      <c r="IW133" s="119"/>
      <c r="IX133" s="119"/>
      <c r="IY133" s="119"/>
      <c r="IZ133" s="119"/>
      <c r="JA133" s="119"/>
      <c r="JB133" s="119"/>
      <c r="JC133" s="119"/>
      <c r="JD133" s="119"/>
      <c r="JE133" s="119"/>
      <c r="JF133" s="119"/>
      <c r="JG133" s="119"/>
      <c r="JH133" s="119"/>
      <c r="JI133" s="119"/>
      <c r="JJ133" s="119"/>
      <c r="JK133" s="119"/>
      <c r="JL133" s="119"/>
      <c r="JM133" s="119"/>
      <c r="JN133" s="119"/>
      <c r="JO133" s="119"/>
      <c r="JP133" s="119"/>
      <c r="JQ133" s="119"/>
      <c r="JR133" s="119"/>
      <c r="JS133" s="119"/>
      <c r="JT133" s="119"/>
      <c r="JU133" s="119"/>
      <c r="JV133" s="119"/>
      <c r="JW133" s="119"/>
      <c r="JX133" s="119"/>
      <c r="JY133" s="119"/>
      <c r="JZ133" s="119"/>
      <c r="KA133" s="119"/>
      <c r="KB133" s="119"/>
      <c r="KC133" s="119"/>
      <c r="KD133" s="119"/>
      <c r="KE133" s="119"/>
      <c r="KF133" s="119"/>
      <c r="KG133" s="119"/>
      <c r="KH133" s="119"/>
      <c r="KI133" s="119"/>
      <c r="KJ133" s="119"/>
      <c r="KK133" s="119"/>
      <c r="KL133" s="119"/>
      <c r="KM133" s="119"/>
      <c r="KN133" s="119"/>
      <c r="KO133" s="119"/>
      <c r="KP133" s="119"/>
      <c r="KQ133" s="119"/>
      <c r="KR133" s="119"/>
      <c r="KS133" s="119"/>
      <c r="KT133" s="119"/>
      <c r="KU133" s="119"/>
      <c r="KV133" s="119"/>
      <c r="KW133" s="119"/>
      <c r="KX133" s="119"/>
      <c r="KY133" s="119"/>
      <c r="KZ133" s="119"/>
      <c r="LA133" s="119"/>
      <c r="LB133" s="119"/>
      <c r="LC133" s="119"/>
      <c r="LD133" s="119"/>
      <c r="LE133" s="119"/>
      <c r="LF133" s="119"/>
      <c r="LG133" s="119"/>
      <c r="LH133" s="119"/>
      <c r="LI133" s="119"/>
      <c r="LJ133" s="119"/>
      <c r="LK133" s="119"/>
      <c r="LL133" s="119"/>
      <c r="LM133" s="119"/>
      <c r="LN133" s="119"/>
      <c r="LO133" s="119"/>
      <c r="LP133" s="119"/>
      <c r="LQ133" s="119"/>
    </row>
    <row r="134" spans="1:329" s="120" customFormat="1" ht="37.5" customHeight="1" x14ac:dyDescent="0.25">
      <c r="A134" s="81">
        <v>98</v>
      </c>
      <c r="B134" s="106" t="s">
        <v>415</v>
      </c>
      <c r="C134" s="112" t="s">
        <v>430</v>
      </c>
      <c r="D134" s="113" t="s">
        <v>913</v>
      </c>
      <c r="E134" s="109" t="s">
        <v>489</v>
      </c>
      <c r="F134" s="114" t="s">
        <v>416</v>
      </c>
      <c r="G134" s="114" t="s">
        <v>417</v>
      </c>
      <c r="H134" s="108">
        <v>1.92</v>
      </c>
      <c r="I134" s="107">
        <v>92</v>
      </c>
      <c r="J134" s="345">
        <f>ROUND(H134*I134,2)</f>
        <v>176.64</v>
      </c>
      <c r="K134" s="102"/>
      <c r="L134" s="574"/>
      <c r="M134" s="574"/>
      <c r="N134" s="574"/>
      <c r="O134" s="574"/>
      <c r="P134" s="574"/>
      <c r="Q134" s="574"/>
      <c r="R134" s="574"/>
      <c r="S134" s="574"/>
      <c r="T134" s="574"/>
      <c r="U134" s="574"/>
      <c r="V134" s="574"/>
      <c r="W134" s="574"/>
      <c r="X134" s="574"/>
      <c r="Y134" s="574"/>
      <c r="Z134" s="574"/>
      <c r="AA134" s="574"/>
      <c r="AB134" s="574"/>
      <c r="AC134" s="574"/>
      <c r="AD134" s="574"/>
      <c r="AE134" s="574"/>
      <c r="AF134" s="574"/>
      <c r="AG134" s="574"/>
      <c r="AH134" s="574"/>
      <c r="AI134" s="574"/>
      <c r="AJ134" s="574"/>
      <c r="AK134" s="574"/>
      <c r="AL134" s="574"/>
      <c r="AM134" s="574"/>
      <c r="AN134" s="574"/>
      <c r="AO134" s="574"/>
      <c r="AP134" s="574"/>
      <c r="AQ134" s="574"/>
      <c r="AR134" s="574"/>
      <c r="AS134" s="574"/>
      <c r="AT134" s="574"/>
      <c r="AU134" s="574"/>
      <c r="AV134" s="574"/>
      <c r="AW134" s="574"/>
      <c r="AX134" s="574"/>
      <c r="AY134" s="574"/>
      <c r="AZ134" s="574"/>
      <c r="BA134" s="574"/>
      <c r="BB134" s="574"/>
      <c r="BC134" s="574"/>
      <c r="BD134" s="574"/>
      <c r="BE134" s="574"/>
      <c r="BF134" s="574"/>
      <c r="BG134" s="574"/>
      <c r="BH134" s="574"/>
      <c r="BI134" s="574"/>
      <c r="BJ134" s="574"/>
      <c r="BK134" s="574"/>
      <c r="BL134" s="574"/>
      <c r="BM134" s="574"/>
      <c r="BN134" s="574"/>
      <c r="BO134" s="574"/>
      <c r="BP134" s="574"/>
      <c r="BQ134" s="574"/>
      <c r="BR134" s="574"/>
      <c r="BS134" s="574"/>
      <c r="BT134" s="574"/>
      <c r="BU134" s="574"/>
      <c r="BV134" s="574"/>
      <c r="BW134" s="574"/>
      <c r="BX134" s="574"/>
      <c r="BY134" s="574"/>
      <c r="BZ134" s="574"/>
      <c r="CA134" s="574"/>
      <c r="CB134" s="574"/>
      <c r="CC134" s="574"/>
      <c r="CD134" s="574"/>
      <c r="CE134" s="574"/>
      <c r="CF134" s="574"/>
      <c r="CG134" s="574"/>
      <c r="CH134" s="574"/>
      <c r="CI134" s="574"/>
      <c r="CJ134" s="574"/>
      <c r="CK134" s="574"/>
      <c r="CL134" s="574"/>
      <c r="CM134" s="574"/>
      <c r="CN134" s="574"/>
      <c r="CO134" s="574"/>
      <c r="CP134" s="574"/>
      <c r="CQ134" s="574"/>
      <c r="CR134" s="574"/>
      <c r="CS134" s="574"/>
      <c r="CT134" s="574"/>
      <c r="CU134" s="574"/>
      <c r="CV134" s="574"/>
      <c r="CW134" s="574"/>
      <c r="CX134" s="574"/>
      <c r="CY134" s="574"/>
      <c r="CZ134" s="574"/>
      <c r="DA134" s="574"/>
      <c r="DB134" s="574"/>
      <c r="DC134" s="574"/>
      <c r="DD134" s="574"/>
      <c r="DE134" s="574"/>
      <c r="DF134" s="574"/>
      <c r="DG134" s="574"/>
      <c r="DH134" s="574"/>
      <c r="DI134" s="574"/>
      <c r="DJ134" s="574"/>
      <c r="DK134" s="574"/>
      <c r="DL134" s="574"/>
      <c r="DM134" s="574"/>
      <c r="DN134" s="574"/>
      <c r="DO134" s="574"/>
      <c r="DP134" s="574"/>
      <c r="DQ134" s="574"/>
      <c r="DR134" s="574"/>
      <c r="DS134" s="574"/>
      <c r="DT134" s="574"/>
      <c r="DU134" s="574"/>
      <c r="DV134" s="574"/>
      <c r="DW134" s="574"/>
      <c r="DX134" s="574"/>
      <c r="DY134" s="574"/>
      <c r="DZ134" s="574"/>
      <c r="EA134" s="574"/>
      <c r="EB134" s="574"/>
      <c r="EC134" s="574"/>
      <c r="ED134" s="574"/>
      <c r="EE134" s="574"/>
      <c r="EF134" s="574"/>
      <c r="EG134" s="574"/>
      <c r="EH134" s="574"/>
      <c r="EI134" s="574"/>
      <c r="EJ134" s="574"/>
      <c r="EK134" s="574"/>
      <c r="EL134" s="574"/>
      <c r="EM134" s="574"/>
      <c r="EN134" s="574"/>
      <c r="EO134" s="574"/>
      <c r="EP134" s="574"/>
      <c r="EQ134" s="574"/>
      <c r="ER134" s="574"/>
      <c r="ES134" s="574"/>
      <c r="ET134" s="574"/>
      <c r="EU134" s="574"/>
      <c r="EV134" s="574"/>
      <c r="EW134" s="574"/>
      <c r="EX134" s="574"/>
      <c r="EY134" s="574"/>
      <c r="EZ134" s="574"/>
      <c r="FA134" s="574"/>
      <c r="FB134" s="574"/>
      <c r="FC134" s="574"/>
      <c r="FD134" s="574"/>
      <c r="FE134" s="574"/>
      <c r="FF134" s="574"/>
      <c r="FG134" s="574"/>
      <c r="FH134" s="574"/>
      <c r="FI134" s="574"/>
      <c r="FJ134" s="574"/>
      <c r="FK134" s="574"/>
      <c r="FL134" s="574"/>
      <c r="FM134" s="574"/>
      <c r="FN134" s="574"/>
      <c r="FO134" s="574"/>
      <c r="FP134" s="574"/>
      <c r="FQ134" s="574"/>
      <c r="FR134" s="574"/>
      <c r="FS134" s="574"/>
      <c r="FT134" s="574"/>
      <c r="FU134" s="574"/>
      <c r="FV134" s="574"/>
      <c r="FW134" s="574"/>
      <c r="FX134" s="574"/>
      <c r="FY134" s="574"/>
      <c r="FZ134" s="574"/>
      <c r="GA134" s="574"/>
      <c r="GB134" s="574"/>
      <c r="GC134" s="574"/>
      <c r="GD134" s="574"/>
      <c r="GE134" s="574"/>
      <c r="GF134" s="574"/>
      <c r="GG134" s="574"/>
      <c r="GH134" s="574"/>
      <c r="GI134" s="574"/>
      <c r="GJ134" s="574"/>
      <c r="GK134" s="574"/>
      <c r="GL134" s="574"/>
      <c r="GM134" s="574"/>
      <c r="GN134" s="574"/>
      <c r="GO134" s="574"/>
      <c r="GP134" s="574"/>
      <c r="GQ134" s="574"/>
      <c r="GR134" s="574"/>
      <c r="GS134" s="574"/>
      <c r="GT134" s="574"/>
      <c r="GU134" s="574"/>
      <c r="GV134" s="574"/>
      <c r="GW134" s="574"/>
      <c r="GX134" s="574"/>
      <c r="GY134" s="574"/>
      <c r="GZ134" s="574"/>
      <c r="HA134" s="574"/>
      <c r="HB134" s="574"/>
      <c r="HC134" s="574"/>
      <c r="HD134" s="574"/>
      <c r="HE134" s="574"/>
      <c r="HF134" s="574"/>
      <c r="HG134" s="574"/>
      <c r="HH134" s="574"/>
      <c r="HI134" s="574"/>
      <c r="HJ134" s="574"/>
      <c r="HK134" s="574"/>
      <c r="HL134" s="574"/>
      <c r="HM134" s="574"/>
      <c r="HN134" s="574"/>
      <c r="HO134" s="574"/>
      <c r="HP134" s="574"/>
      <c r="HQ134" s="574"/>
      <c r="HR134" s="574"/>
      <c r="HS134" s="574"/>
      <c r="HT134" s="574"/>
      <c r="HU134" s="574"/>
      <c r="HV134" s="574"/>
      <c r="HW134" s="574"/>
      <c r="HX134" s="574"/>
      <c r="HY134" s="574"/>
      <c r="HZ134" s="574"/>
      <c r="IA134" s="574"/>
      <c r="IB134" s="574"/>
      <c r="IC134" s="574"/>
      <c r="ID134" s="574"/>
      <c r="IE134" s="574"/>
      <c r="IF134" s="574"/>
      <c r="IG134" s="574"/>
      <c r="IH134" s="574"/>
      <c r="II134" s="574"/>
      <c r="IJ134" s="574"/>
      <c r="IK134" s="574"/>
      <c r="IL134" s="574"/>
      <c r="IM134" s="574"/>
      <c r="IN134" s="574"/>
      <c r="IO134" s="574"/>
      <c r="IP134" s="574"/>
      <c r="IQ134" s="574"/>
      <c r="IR134" s="574"/>
      <c r="IS134" s="574"/>
      <c r="IT134" s="574"/>
      <c r="IU134" s="574"/>
      <c r="IV134" s="574"/>
      <c r="IW134" s="574"/>
      <c r="IX134" s="574"/>
      <c r="IY134" s="574"/>
      <c r="IZ134" s="574"/>
      <c r="JA134" s="574"/>
      <c r="JB134" s="574"/>
      <c r="JC134" s="574"/>
      <c r="JD134" s="574"/>
      <c r="JE134" s="574"/>
      <c r="JF134" s="574"/>
      <c r="JG134" s="574"/>
      <c r="JH134" s="574"/>
      <c r="JI134" s="574"/>
      <c r="JJ134" s="574"/>
      <c r="JK134" s="574"/>
      <c r="JL134" s="574"/>
      <c r="JM134" s="574"/>
      <c r="JN134" s="574"/>
      <c r="JO134" s="574"/>
      <c r="JP134" s="574"/>
      <c r="JQ134" s="574"/>
      <c r="JR134" s="574"/>
      <c r="JS134" s="574"/>
      <c r="JT134" s="574"/>
      <c r="JU134" s="574"/>
      <c r="JV134" s="574"/>
      <c r="JW134" s="574"/>
      <c r="JX134" s="574"/>
      <c r="JY134" s="574"/>
      <c r="JZ134" s="574"/>
      <c r="KA134" s="574"/>
      <c r="KB134" s="574"/>
      <c r="KC134" s="574"/>
      <c r="KD134" s="574"/>
      <c r="KE134" s="574"/>
      <c r="KF134" s="574"/>
      <c r="KG134" s="574"/>
      <c r="KH134" s="574"/>
      <c r="KI134" s="574"/>
      <c r="KJ134" s="574"/>
      <c r="KK134" s="574"/>
      <c r="KL134" s="574"/>
      <c r="KM134" s="574"/>
      <c r="KN134" s="574"/>
      <c r="KO134" s="574"/>
      <c r="KP134" s="574"/>
      <c r="KQ134" s="574"/>
      <c r="KR134" s="574"/>
      <c r="KS134" s="574"/>
      <c r="KT134" s="574"/>
      <c r="KU134" s="574"/>
      <c r="KV134" s="574"/>
      <c r="KW134" s="574"/>
      <c r="KX134" s="574"/>
      <c r="KY134" s="574"/>
      <c r="KZ134" s="574"/>
      <c r="LA134" s="574"/>
      <c r="LB134" s="574"/>
      <c r="LC134" s="574"/>
      <c r="LD134" s="574"/>
      <c r="LE134" s="574"/>
      <c r="LF134" s="574"/>
      <c r="LG134" s="574"/>
      <c r="LH134" s="574"/>
      <c r="LI134" s="574"/>
      <c r="LJ134" s="574"/>
      <c r="LK134" s="574"/>
      <c r="LL134" s="574"/>
      <c r="LM134" s="574"/>
      <c r="LN134" s="574"/>
      <c r="LO134" s="574"/>
      <c r="LP134" s="574"/>
      <c r="LQ134" s="574"/>
    </row>
    <row r="135" spans="1:329" s="120" customFormat="1" ht="23.25" customHeight="1" x14ac:dyDescent="0.25">
      <c r="A135" s="81">
        <f>A134+1</f>
        <v>99</v>
      </c>
      <c r="B135" s="106" t="s">
        <v>419</v>
      </c>
      <c r="C135" s="112" t="s">
        <v>431</v>
      </c>
      <c r="D135" s="113" t="s">
        <v>914</v>
      </c>
      <c r="E135" s="109" t="s">
        <v>489</v>
      </c>
      <c r="F135" s="114" t="s">
        <v>416</v>
      </c>
      <c r="G135" s="114" t="s">
        <v>25</v>
      </c>
      <c r="H135" s="108">
        <v>32</v>
      </c>
      <c r="I135" s="107">
        <v>53.7</v>
      </c>
      <c r="J135" s="345">
        <f>ROUND(H135*I135,2)</f>
        <v>1718.4</v>
      </c>
      <c r="K135" s="102"/>
      <c r="L135" s="574"/>
      <c r="M135" s="574"/>
      <c r="N135" s="574"/>
      <c r="O135" s="574"/>
      <c r="P135" s="574"/>
      <c r="Q135" s="574"/>
      <c r="R135" s="574"/>
      <c r="S135" s="574"/>
      <c r="T135" s="574"/>
      <c r="U135" s="574"/>
      <c r="V135" s="574"/>
      <c r="W135" s="574"/>
      <c r="X135" s="574"/>
      <c r="Y135" s="574"/>
      <c r="Z135" s="574"/>
      <c r="AA135" s="574"/>
      <c r="AB135" s="574"/>
      <c r="AC135" s="574"/>
      <c r="AD135" s="574"/>
      <c r="AE135" s="574"/>
      <c r="AF135" s="574"/>
      <c r="AG135" s="574"/>
      <c r="AH135" s="574"/>
      <c r="AI135" s="574"/>
      <c r="AJ135" s="574"/>
      <c r="AK135" s="574"/>
      <c r="AL135" s="574"/>
      <c r="AM135" s="574"/>
      <c r="AN135" s="574"/>
      <c r="AO135" s="574"/>
      <c r="AP135" s="574"/>
      <c r="AQ135" s="574"/>
      <c r="AR135" s="574"/>
      <c r="AS135" s="574"/>
      <c r="AT135" s="574"/>
      <c r="AU135" s="574"/>
      <c r="AV135" s="574"/>
      <c r="AW135" s="574"/>
      <c r="AX135" s="574"/>
      <c r="AY135" s="574"/>
      <c r="AZ135" s="574"/>
      <c r="BA135" s="574"/>
      <c r="BB135" s="574"/>
      <c r="BC135" s="574"/>
      <c r="BD135" s="574"/>
      <c r="BE135" s="574"/>
      <c r="BF135" s="574"/>
      <c r="BG135" s="574"/>
      <c r="BH135" s="574"/>
      <c r="BI135" s="574"/>
      <c r="BJ135" s="574"/>
      <c r="BK135" s="574"/>
      <c r="BL135" s="574"/>
      <c r="BM135" s="574"/>
      <c r="BN135" s="574"/>
      <c r="BO135" s="574"/>
      <c r="BP135" s="574"/>
      <c r="BQ135" s="574"/>
      <c r="BR135" s="574"/>
      <c r="BS135" s="574"/>
      <c r="BT135" s="574"/>
      <c r="BU135" s="574"/>
      <c r="BV135" s="574"/>
      <c r="BW135" s="574"/>
      <c r="BX135" s="574"/>
      <c r="BY135" s="574"/>
      <c r="BZ135" s="574"/>
      <c r="CA135" s="574"/>
      <c r="CB135" s="574"/>
      <c r="CC135" s="574"/>
      <c r="CD135" s="574"/>
      <c r="CE135" s="574"/>
      <c r="CF135" s="574"/>
      <c r="CG135" s="574"/>
      <c r="CH135" s="574"/>
      <c r="CI135" s="574"/>
      <c r="CJ135" s="574"/>
      <c r="CK135" s="574"/>
      <c r="CL135" s="574"/>
      <c r="CM135" s="574"/>
      <c r="CN135" s="574"/>
      <c r="CO135" s="574"/>
      <c r="CP135" s="574"/>
      <c r="CQ135" s="574"/>
      <c r="CR135" s="574"/>
      <c r="CS135" s="574"/>
      <c r="CT135" s="574"/>
      <c r="CU135" s="574"/>
      <c r="CV135" s="574"/>
      <c r="CW135" s="574"/>
      <c r="CX135" s="574"/>
      <c r="CY135" s="574"/>
      <c r="CZ135" s="574"/>
      <c r="DA135" s="574"/>
      <c r="DB135" s="574"/>
      <c r="DC135" s="574"/>
      <c r="DD135" s="574"/>
      <c r="DE135" s="574"/>
      <c r="DF135" s="574"/>
      <c r="DG135" s="574"/>
      <c r="DH135" s="574"/>
      <c r="DI135" s="574"/>
      <c r="DJ135" s="574"/>
      <c r="DK135" s="574"/>
      <c r="DL135" s="574"/>
      <c r="DM135" s="574"/>
      <c r="DN135" s="574"/>
      <c r="DO135" s="574"/>
      <c r="DP135" s="574"/>
      <c r="DQ135" s="574"/>
      <c r="DR135" s="574"/>
      <c r="DS135" s="574"/>
      <c r="DT135" s="574"/>
      <c r="DU135" s="574"/>
      <c r="DV135" s="574"/>
      <c r="DW135" s="574"/>
      <c r="DX135" s="574"/>
      <c r="DY135" s="574"/>
      <c r="DZ135" s="574"/>
      <c r="EA135" s="574"/>
      <c r="EB135" s="574"/>
      <c r="EC135" s="574"/>
      <c r="ED135" s="574"/>
      <c r="EE135" s="574"/>
      <c r="EF135" s="574"/>
      <c r="EG135" s="574"/>
      <c r="EH135" s="574"/>
      <c r="EI135" s="574"/>
      <c r="EJ135" s="574"/>
      <c r="EK135" s="574"/>
      <c r="EL135" s="574"/>
      <c r="EM135" s="574"/>
      <c r="EN135" s="574"/>
      <c r="EO135" s="574"/>
      <c r="EP135" s="574"/>
      <c r="EQ135" s="574"/>
      <c r="ER135" s="574"/>
      <c r="ES135" s="574"/>
      <c r="ET135" s="574"/>
      <c r="EU135" s="574"/>
      <c r="EV135" s="574"/>
      <c r="EW135" s="574"/>
      <c r="EX135" s="574"/>
      <c r="EY135" s="574"/>
      <c r="EZ135" s="574"/>
      <c r="FA135" s="574"/>
      <c r="FB135" s="574"/>
      <c r="FC135" s="574"/>
      <c r="FD135" s="574"/>
      <c r="FE135" s="574"/>
      <c r="FF135" s="574"/>
      <c r="FG135" s="574"/>
      <c r="FH135" s="574"/>
      <c r="FI135" s="574"/>
      <c r="FJ135" s="574"/>
      <c r="FK135" s="574"/>
      <c r="FL135" s="574"/>
      <c r="FM135" s="574"/>
      <c r="FN135" s="574"/>
      <c r="FO135" s="574"/>
      <c r="FP135" s="574"/>
      <c r="FQ135" s="574"/>
      <c r="FR135" s="574"/>
      <c r="FS135" s="574"/>
      <c r="FT135" s="574"/>
      <c r="FU135" s="574"/>
      <c r="FV135" s="574"/>
      <c r="FW135" s="574"/>
      <c r="FX135" s="574"/>
      <c r="FY135" s="574"/>
      <c r="FZ135" s="574"/>
      <c r="GA135" s="574"/>
      <c r="GB135" s="574"/>
      <c r="GC135" s="574"/>
      <c r="GD135" s="574"/>
      <c r="GE135" s="574"/>
      <c r="GF135" s="574"/>
      <c r="GG135" s="574"/>
      <c r="GH135" s="574"/>
      <c r="GI135" s="574"/>
      <c r="GJ135" s="574"/>
      <c r="GK135" s="574"/>
      <c r="GL135" s="574"/>
      <c r="GM135" s="574"/>
      <c r="GN135" s="574"/>
      <c r="GO135" s="574"/>
      <c r="GP135" s="574"/>
      <c r="GQ135" s="574"/>
      <c r="GR135" s="574"/>
      <c r="GS135" s="574"/>
      <c r="GT135" s="574"/>
      <c r="GU135" s="574"/>
      <c r="GV135" s="574"/>
      <c r="GW135" s="574"/>
      <c r="GX135" s="574"/>
      <c r="GY135" s="574"/>
      <c r="GZ135" s="574"/>
      <c r="HA135" s="574"/>
      <c r="HB135" s="574"/>
      <c r="HC135" s="574"/>
      <c r="HD135" s="574"/>
      <c r="HE135" s="574"/>
      <c r="HF135" s="574"/>
      <c r="HG135" s="574"/>
      <c r="HH135" s="574"/>
      <c r="HI135" s="574"/>
      <c r="HJ135" s="574"/>
      <c r="HK135" s="574"/>
      <c r="HL135" s="574"/>
      <c r="HM135" s="574"/>
      <c r="HN135" s="574"/>
      <c r="HO135" s="574"/>
      <c r="HP135" s="574"/>
      <c r="HQ135" s="574"/>
      <c r="HR135" s="574"/>
      <c r="HS135" s="574"/>
      <c r="HT135" s="574"/>
      <c r="HU135" s="574"/>
      <c r="HV135" s="574"/>
      <c r="HW135" s="574"/>
      <c r="HX135" s="574"/>
      <c r="HY135" s="574"/>
      <c r="HZ135" s="574"/>
      <c r="IA135" s="574"/>
      <c r="IB135" s="574"/>
      <c r="IC135" s="574"/>
      <c r="ID135" s="574"/>
      <c r="IE135" s="574"/>
      <c r="IF135" s="574"/>
      <c r="IG135" s="574"/>
      <c r="IH135" s="574"/>
      <c r="II135" s="574"/>
      <c r="IJ135" s="574"/>
      <c r="IK135" s="574"/>
      <c r="IL135" s="574"/>
      <c r="IM135" s="574"/>
      <c r="IN135" s="574"/>
      <c r="IO135" s="574"/>
      <c r="IP135" s="574"/>
      <c r="IQ135" s="574"/>
      <c r="IR135" s="574"/>
      <c r="IS135" s="574"/>
      <c r="IT135" s="574"/>
      <c r="IU135" s="574"/>
      <c r="IV135" s="574"/>
      <c r="IW135" s="574"/>
      <c r="IX135" s="574"/>
      <c r="IY135" s="574"/>
      <c r="IZ135" s="574"/>
      <c r="JA135" s="574"/>
      <c r="JB135" s="574"/>
      <c r="JC135" s="574"/>
      <c r="JD135" s="574"/>
      <c r="JE135" s="574"/>
      <c r="JF135" s="574"/>
      <c r="JG135" s="574"/>
      <c r="JH135" s="574"/>
      <c r="JI135" s="574"/>
      <c r="JJ135" s="574"/>
      <c r="JK135" s="574"/>
      <c r="JL135" s="574"/>
      <c r="JM135" s="574"/>
      <c r="JN135" s="574"/>
      <c r="JO135" s="574"/>
      <c r="JP135" s="574"/>
      <c r="JQ135" s="574"/>
      <c r="JR135" s="574"/>
      <c r="JS135" s="574"/>
      <c r="JT135" s="574"/>
      <c r="JU135" s="574"/>
      <c r="JV135" s="574"/>
      <c r="JW135" s="574"/>
      <c r="JX135" s="574"/>
      <c r="JY135" s="574"/>
      <c r="JZ135" s="574"/>
      <c r="KA135" s="574"/>
      <c r="KB135" s="574"/>
      <c r="KC135" s="574"/>
      <c r="KD135" s="574"/>
      <c r="KE135" s="574"/>
      <c r="KF135" s="574"/>
      <c r="KG135" s="574"/>
      <c r="KH135" s="574"/>
      <c r="KI135" s="574"/>
      <c r="KJ135" s="574"/>
      <c r="KK135" s="574"/>
      <c r="KL135" s="574"/>
      <c r="KM135" s="574"/>
      <c r="KN135" s="574"/>
      <c r="KO135" s="574"/>
      <c r="KP135" s="574"/>
      <c r="KQ135" s="574"/>
      <c r="KR135" s="574"/>
      <c r="KS135" s="574"/>
      <c r="KT135" s="574"/>
      <c r="KU135" s="574"/>
      <c r="KV135" s="574"/>
      <c r="KW135" s="574"/>
      <c r="KX135" s="574"/>
      <c r="KY135" s="574"/>
      <c r="KZ135" s="574"/>
      <c r="LA135" s="574"/>
      <c r="LB135" s="574"/>
      <c r="LC135" s="574"/>
      <c r="LD135" s="574"/>
      <c r="LE135" s="574"/>
      <c r="LF135" s="574"/>
      <c r="LG135" s="574"/>
      <c r="LH135" s="574"/>
      <c r="LI135" s="574"/>
      <c r="LJ135" s="574"/>
      <c r="LK135" s="574"/>
      <c r="LL135" s="574"/>
      <c r="LM135" s="574"/>
      <c r="LN135" s="574"/>
      <c r="LO135" s="574"/>
      <c r="LP135" s="574"/>
      <c r="LQ135" s="574"/>
    </row>
    <row r="136" spans="1:329" s="120" customFormat="1" ht="23.25" customHeight="1" x14ac:dyDescent="0.25">
      <c r="A136" s="81">
        <f t="shared" ref="A136:A138" si="22">A135+1</f>
        <v>100</v>
      </c>
      <c r="B136" s="106" t="s">
        <v>421</v>
      </c>
      <c r="C136" s="112" t="s">
        <v>432</v>
      </c>
      <c r="D136" s="113" t="s">
        <v>731</v>
      </c>
      <c r="E136" s="109" t="s">
        <v>490</v>
      </c>
      <c r="F136" s="114" t="s">
        <v>422</v>
      </c>
      <c r="G136" s="114" t="s">
        <v>25</v>
      </c>
      <c r="H136" s="108">
        <v>48</v>
      </c>
      <c r="I136" s="107">
        <v>31.1</v>
      </c>
      <c r="J136" s="345">
        <f>ROUND(H136*I136,2)</f>
        <v>1492.8</v>
      </c>
      <c r="K136" s="102"/>
      <c r="L136" s="574"/>
      <c r="M136" s="574"/>
      <c r="N136" s="574"/>
      <c r="O136" s="574"/>
      <c r="P136" s="574"/>
      <c r="Q136" s="574"/>
      <c r="R136" s="574"/>
      <c r="S136" s="574"/>
      <c r="T136" s="574"/>
      <c r="U136" s="574"/>
      <c r="V136" s="574"/>
      <c r="W136" s="574"/>
      <c r="X136" s="574"/>
      <c r="Y136" s="574"/>
      <c r="Z136" s="574"/>
      <c r="AA136" s="574"/>
      <c r="AB136" s="574"/>
      <c r="AC136" s="574"/>
      <c r="AD136" s="574"/>
      <c r="AE136" s="574"/>
      <c r="AF136" s="574"/>
      <c r="AG136" s="574"/>
      <c r="AH136" s="574"/>
      <c r="AI136" s="574"/>
      <c r="AJ136" s="574"/>
      <c r="AK136" s="574"/>
      <c r="AL136" s="574"/>
      <c r="AM136" s="574"/>
      <c r="AN136" s="574"/>
      <c r="AO136" s="574"/>
      <c r="AP136" s="574"/>
      <c r="AQ136" s="574"/>
      <c r="AR136" s="574"/>
      <c r="AS136" s="574"/>
      <c r="AT136" s="574"/>
      <c r="AU136" s="574"/>
      <c r="AV136" s="574"/>
      <c r="AW136" s="574"/>
      <c r="AX136" s="574"/>
      <c r="AY136" s="574"/>
      <c r="AZ136" s="574"/>
      <c r="BA136" s="574"/>
      <c r="BB136" s="574"/>
      <c r="BC136" s="574"/>
      <c r="BD136" s="574"/>
      <c r="BE136" s="574"/>
      <c r="BF136" s="574"/>
      <c r="BG136" s="574"/>
      <c r="BH136" s="574"/>
      <c r="BI136" s="574"/>
      <c r="BJ136" s="574"/>
      <c r="BK136" s="574"/>
      <c r="BL136" s="574"/>
      <c r="BM136" s="574"/>
      <c r="BN136" s="574"/>
      <c r="BO136" s="574"/>
      <c r="BP136" s="574"/>
      <c r="BQ136" s="574"/>
      <c r="BR136" s="574"/>
      <c r="BS136" s="574"/>
      <c r="BT136" s="574"/>
      <c r="BU136" s="574"/>
      <c r="BV136" s="574"/>
      <c r="BW136" s="574"/>
      <c r="BX136" s="574"/>
      <c r="BY136" s="574"/>
      <c r="BZ136" s="574"/>
      <c r="CA136" s="574"/>
      <c r="CB136" s="574"/>
      <c r="CC136" s="574"/>
      <c r="CD136" s="574"/>
      <c r="CE136" s="574"/>
      <c r="CF136" s="574"/>
      <c r="CG136" s="574"/>
      <c r="CH136" s="574"/>
      <c r="CI136" s="574"/>
      <c r="CJ136" s="574"/>
      <c r="CK136" s="574"/>
      <c r="CL136" s="574"/>
      <c r="CM136" s="574"/>
      <c r="CN136" s="574"/>
      <c r="CO136" s="574"/>
      <c r="CP136" s="574"/>
      <c r="CQ136" s="574"/>
      <c r="CR136" s="574"/>
      <c r="CS136" s="574"/>
      <c r="CT136" s="574"/>
      <c r="CU136" s="574"/>
      <c r="CV136" s="574"/>
      <c r="CW136" s="574"/>
      <c r="CX136" s="574"/>
      <c r="CY136" s="574"/>
      <c r="CZ136" s="574"/>
      <c r="DA136" s="574"/>
      <c r="DB136" s="574"/>
      <c r="DC136" s="574"/>
      <c r="DD136" s="574"/>
      <c r="DE136" s="574"/>
      <c r="DF136" s="574"/>
      <c r="DG136" s="574"/>
      <c r="DH136" s="574"/>
      <c r="DI136" s="574"/>
      <c r="DJ136" s="574"/>
      <c r="DK136" s="574"/>
      <c r="DL136" s="574"/>
      <c r="DM136" s="574"/>
      <c r="DN136" s="574"/>
      <c r="DO136" s="574"/>
      <c r="DP136" s="574"/>
      <c r="DQ136" s="574"/>
      <c r="DR136" s="574"/>
      <c r="DS136" s="574"/>
      <c r="DT136" s="574"/>
      <c r="DU136" s="574"/>
      <c r="DV136" s="574"/>
      <c r="DW136" s="574"/>
      <c r="DX136" s="574"/>
      <c r="DY136" s="574"/>
      <c r="DZ136" s="574"/>
      <c r="EA136" s="574"/>
      <c r="EB136" s="574"/>
      <c r="EC136" s="574"/>
      <c r="ED136" s="574"/>
      <c r="EE136" s="574"/>
      <c r="EF136" s="574"/>
      <c r="EG136" s="574"/>
      <c r="EH136" s="574"/>
      <c r="EI136" s="574"/>
      <c r="EJ136" s="574"/>
      <c r="EK136" s="574"/>
      <c r="EL136" s="574"/>
      <c r="EM136" s="574"/>
      <c r="EN136" s="574"/>
      <c r="EO136" s="574"/>
      <c r="EP136" s="574"/>
      <c r="EQ136" s="574"/>
      <c r="ER136" s="574"/>
      <c r="ES136" s="574"/>
      <c r="ET136" s="574"/>
      <c r="EU136" s="574"/>
      <c r="EV136" s="574"/>
      <c r="EW136" s="574"/>
      <c r="EX136" s="574"/>
      <c r="EY136" s="574"/>
      <c r="EZ136" s="574"/>
      <c r="FA136" s="574"/>
      <c r="FB136" s="574"/>
      <c r="FC136" s="574"/>
      <c r="FD136" s="574"/>
      <c r="FE136" s="574"/>
      <c r="FF136" s="574"/>
      <c r="FG136" s="574"/>
      <c r="FH136" s="574"/>
      <c r="FI136" s="574"/>
      <c r="FJ136" s="574"/>
      <c r="FK136" s="574"/>
      <c r="FL136" s="574"/>
      <c r="FM136" s="574"/>
      <c r="FN136" s="574"/>
      <c r="FO136" s="574"/>
      <c r="FP136" s="574"/>
      <c r="FQ136" s="574"/>
      <c r="FR136" s="574"/>
      <c r="FS136" s="574"/>
      <c r="FT136" s="574"/>
      <c r="FU136" s="574"/>
      <c r="FV136" s="574"/>
      <c r="FW136" s="574"/>
      <c r="FX136" s="574"/>
      <c r="FY136" s="574"/>
      <c r="FZ136" s="574"/>
      <c r="GA136" s="574"/>
      <c r="GB136" s="574"/>
      <c r="GC136" s="574"/>
      <c r="GD136" s="574"/>
      <c r="GE136" s="574"/>
      <c r="GF136" s="574"/>
      <c r="GG136" s="574"/>
      <c r="GH136" s="574"/>
      <c r="GI136" s="574"/>
      <c r="GJ136" s="574"/>
      <c r="GK136" s="574"/>
      <c r="GL136" s="574"/>
      <c r="GM136" s="574"/>
      <c r="GN136" s="574"/>
      <c r="GO136" s="574"/>
      <c r="GP136" s="574"/>
      <c r="GQ136" s="574"/>
      <c r="GR136" s="574"/>
      <c r="GS136" s="574"/>
      <c r="GT136" s="574"/>
      <c r="GU136" s="574"/>
      <c r="GV136" s="574"/>
      <c r="GW136" s="574"/>
      <c r="GX136" s="574"/>
      <c r="GY136" s="574"/>
      <c r="GZ136" s="574"/>
      <c r="HA136" s="574"/>
      <c r="HB136" s="574"/>
      <c r="HC136" s="574"/>
      <c r="HD136" s="574"/>
      <c r="HE136" s="574"/>
      <c r="HF136" s="574"/>
      <c r="HG136" s="574"/>
      <c r="HH136" s="574"/>
      <c r="HI136" s="574"/>
      <c r="HJ136" s="574"/>
      <c r="HK136" s="574"/>
      <c r="HL136" s="574"/>
      <c r="HM136" s="574"/>
      <c r="HN136" s="574"/>
      <c r="HO136" s="574"/>
      <c r="HP136" s="574"/>
      <c r="HQ136" s="574"/>
      <c r="HR136" s="574"/>
      <c r="HS136" s="574"/>
      <c r="HT136" s="574"/>
      <c r="HU136" s="574"/>
      <c r="HV136" s="574"/>
      <c r="HW136" s="574"/>
      <c r="HX136" s="574"/>
      <c r="HY136" s="574"/>
      <c r="HZ136" s="574"/>
      <c r="IA136" s="574"/>
      <c r="IB136" s="574"/>
      <c r="IC136" s="574"/>
      <c r="ID136" s="574"/>
      <c r="IE136" s="574"/>
      <c r="IF136" s="574"/>
      <c r="IG136" s="574"/>
      <c r="IH136" s="574"/>
      <c r="II136" s="574"/>
      <c r="IJ136" s="574"/>
      <c r="IK136" s="574"/>
      <c r="IL136" s="574"/>
      <c r="IM136" s="574"/>
      <c r="IN136" s="574"/>
      <c r="IO136" s="574"/>
      <c r="IP136" s="574"/>
      <c r="IQ136" s="574"/>
      <c r="IR136" s="574"/>
      <c r="IS136" s="574"/>
      <c r="IT136" s="574"/>
      <c r="IU136" s="574"/>
      <c r="IV136" s="574"/>
      <c r="IW136" s="574"/>
      <c r="IX136" s="574"/>
      <c r="IY136" s="574"/>
      <c r="IZ136" s="574"/>
      <c r="JA136" s="574"/>
      <c r="JB136" s="574"/>
      <c r="JC136" s="574"/>
      <c r="JD136" s="574"/>
      <c r="JE136" s="574"/>
      <c r="JF136" s="574"/>
      <c r="JG136" s="574"/>
      <c r="JH136" s="574"/>
      <c r="JI136" s="574"/>
      <c r="JJ136" s="574"/>
      <c r="JK136" s="574"/>
      <c r="JL136" s="574"/>
      <c r="JM136" s="574"/>
      <c r="JN136" s="574"/>
      <c r="JO136" s="574"/>
      <c r="JP136" s="574"/>
      <c r="JQ136" s="574"/>
      <c r="JR136" s="574"/>
      <c r="JS136" s="574"/>
      <c r="JT136" s="574"/>
      <c r="JU136" s="574"/>
      <c r="JV136" s="574"/>
      <c r="JW136" s="574"/>
      <c r="JX136" s="574"/>
      <c r="JY136" s="574"/>
      <c r="JZ136" s="574"/>
      <c r="KA136" s="574"/>
      <c r="KB136" s="574"/>
      <c r="KC136" s="574"/>
      <c r="KD136" s="574"/>
      <c r="KE136" s="574"/>
      <c r="KF136" s="574"/>
      <c r="KG136" s="574"/>
      <c r="KH136" s="574"/>
      <c r="KI136" s="574"/>
      <c r="KJ136" s="574"/>
      <c r="KK136" s="574"/>
      <c r="KL136" s="574"/>
      <c r="KM136" s="574"/>
      <c r="KN136" s="574"/>
      <c r="KO136" s="574"/>
      <c r="KP136" s="574"/>
      <c r="KQ136" s="574"/>
      <c r="KR136" s="574"/>
      <c r="KS136" s="574"/>
      <c r="KT136" s="574"/>
      <c r="KU136" s="574"/>
      <c r="KV136" s="574"/>
      <c r="KW136" s="574"/>
      <c r="KX136" s="574"/>
      <c r="KY136" s="574"/>
      <c r="KZ136" s="574"/>
      <c r="LA136" s="574"/>
      <c r="LB136" s="574"/>
      <c r="LC136" s="574"/>
      <c r="LD136" s="574"/>
      <c r="LE136" s="574"/>
      <c r="LF136" s="574"/>
      <c r="LG136" s="574"/>
      <c r="LH136" s="574"/>
      <c r="LI136" s="574"/>
      <c r="LJ136" s="574"/>
      <c r="LK136" s="574"/>
      <c r="LL136" s="574"/>
      <c r="LM136" s="574"/>
      <c r="LN136" s="574"/>
      <c r="LO136" s="574"/>
      <c r="LP136" s="574"/>
      <c r="LQ136" s="574"/>
    </row>
    <row r="137" spans="1:329" s="120" customFormat="1" ht="23.25" customHeight="1" x14ac:dyDescent="0.25">
      <c r="A137" s="81">
        <f t="shared" si="22"/>
        <v>101</v>
      </c>
      <c r="B137" s="106" t="s">
        <v>424</v>
      </c>
      <c r="C137" s="112" t="s">
        <v>433</v>
      </c>
      <c r="D137" s="113" t="s">
        <v>732</v>
      </c>
      <c r="E137" s="109" t="s">
        <v>491</v>
      </c>
      <c r="F137" s="114" t="s">
        <v>425</v>
      </c>
      <c r="G137" s="114" t="s">
        <v>417</v>
      </c>
      <c r="H137" s="108">
        <v>110</v>
      </c>
      <c r="I137" s="107">
        <v>3.8</v>
      </c>
      <c r="J137" s="345">
        <f>ROUND(H137*I137,2)</f>
        <v>418</v>
      </c>
      <c r="K137" s="102"/>
      <c r="L137" s="574"/>
      <c r="M137" s="574"/>
      <c r="N137" s="574"/>
      <c r="O137" s="574"/>
      <c r="P137" s="574"/>
      <c r="Q137" s="574"/>
      <c r="R137" s="574"/>
      <c r="S137" s="574"/>
      <c r="T137" s="574"/>
      <c r="U137" s="574"/>
      <c r="V137" s="574"/>
      <c r="W137" s="574"/>
      <c r="X137" s="574"/>
      <c r="Y137" s="574"/>
      <c r="Z137" s="574"/>
      <c r="AA137" s="574"/>
      <c r="AB137" s="574"/>
      <c r="AC137" s="574"/>
      <c r="AD137" s="574"/>
      <c r="AE137" s="574"/>
      <c r="AF137" s="574"/>
      <c r="AG137" s="574"/>
      <c r="AH137" s="574"/>
      <c r="AI137" s="574"/>
      <c r="AJ137" s="574"/>
      <c r="AK137" s="574"/>
      <c r="AL137" s="574"/>
      <c r="AM137" s="574"/>
      <c r="AN137" s="574"/>
      <c r="AO137" s="574"/>
      <c r="AP137" s="574"/>
      <c r="AQ137" s="574"/>
      <c r="AR137" s="574"/>
      <c r="AS137" s="574"/>
      <c r="AT137" s="574"/>
      <c r="AU137" s="574"/>
      <c r="AV137" s="574"/>
      <c r="AW137" s="574"/>
      <c r="AX137" s="574"/>
      <c r="AY137" s="574"/>
      <c r="AZ137" s="574"/>
      <c r="BA137" s="574"/>
      <c r="BB137" s="574"/>
      <c r="BC137" s="574"/>
      <c r="BD137" s="574"/>
      <c r="BE137" s="574"/>
      <c r="BF137" s="574"/>
      <c r="BG137" s="574"/>
      <c r="BH137" s="574"/>
      <c r="BI137" s="574"/>
      <c r="BJ137" s="574"/>
      <c r="BK137" s="574"/>
      <c r="BL137" s="574"/>
      <c r="BM137" s="574"/>
      <c r="BN137" s="574"/>
      <c r="BO137" s="574"/>
      <c r="BP137" s="574"/>
      <c r="BQ137" s="574"/>
      <c r="BR137" s="574"/>
      <c r="BS137" s="574"/>
      <c r="BT137" s="574"/>
      <c r="BU137" s="574"/>
      <c r="BV137" s="574"/>
      <c r="BW137" s="574"/>
      <c r="BX137" s="574"/>
      <c r="BY137" s="574"/>
      <c r="BZ137" s="574"/>
      <c r="CA137" s="574"/>
      <c r="CB137" s="574"/>
      <c r="CC137" s="574"/>
      <c r="CD137" s="574"/>
      <c r="CE137" s="574"/>
      <c r="CF137" s="574"/>
      <c r="CG137" s="574"/>
      <c r="CH137" s="574"/>
      <c r="CI137" s="574"/>
      <c r="CJ137" s="574"/>
      <c r="CK137" s="574"/>
      <c r="CL137" s="574"/>
      <c r="CM137" s="574"/>
      <c r="CN137" s="574"/>
      <c r="CO137" s="574"/>
      <c r="CP137" s="574"/>
      <c r="CQ137" s="574"/>
      <c r="CR137" s="574"/>
      <c r="CS137" s="574"/>
      <c r="CT137" s="574"/>
      <c r="CU137" s="574"/>
      <c r="CV137" s="574"/>
      <c r="CW137" s="574"/>
      <c r="CX137" s="574"/>
      <c r="CY137" s="574"/>
      <c r="CZ137" s="574"/>
      <c r="DA137" s="574"/>
      <c r="DB137" s="574"/>
      <c r="DC137" s="574"/>
      <c r="DD137" s="574"/>
      <c r="DE137" s="574"/>
      <c r="DF137" s="574"/>
      <c r="DG137" s="574"/>
      <c r="DH137" s="574"/>
      <c r="DI137" s="574"/>
      <c r="DJ137" s="574"/>
      <c r="DK137" s="574"/>
      <c r="DL137" s="574"/>
      <c r="DM137" s="574"/>
      <c r="DN137" s="574"/>
      <c r="DO137" s="574"/>
      <c r="DP137" s="574"/>
      <c r="DQ137" s="574"/>
      <c r="DR137" s="574"/>
      <c r="DS137" s="574"/>
      <c r="DT137" s="574"/>
      <c r="DU137" s="574"/>
      <c r="DV137" s="574"/>
      <c r="DW137" s="574"/>
      <c r="DX137" s="574"/>
      <c r="DY137" s="574"/>
      <c r="DZ137" s="574"/>
      <c r="EA137" s="574"/>
      <c r="EB137" s="574"/>
      <c r="EC137" s="574"/>
      <c r="ED137" s="574"/>
      <c r="EE137" s="574"/>
      <c r="EF137" s="574"/>
      <c r="EG137" s="574"/>
      <c r="EH137" s="574"/>
      <c r="EI137" s="574"/>
      <c r="EJ137" s="574"/>
      <c r="EK137" s="574"/>
      <c r="EL137" s="574"/>
      <c r="EM137" s="574"/>
      <c r="EN137" s="574"/>
      <c r="EO137" s="574"/>
      <c r="EP137" s="574"/>
      <c r="EQ137" s="574"/>
      <c r="ER137" s="574"/>
      <c r="ES137" s="574"/>
      <c r="ET137" s="574"/>
      <c r="EU137" s="574"/>
      <c r="EV137" s="574"/>
      <c r="EW137" s="574"/>
      <c r="EX137" s="574"/>
      <c r="EY137" s="574"/>
      <c r="EZ137" s="574"/>
      <c r="FA137" s="574"/>
      <c r="FB137" s="574"/>
      <c r="FC137" s="574"/>
      <c r="FD137" s="574"/>
      <c r="FE137" s="574"/>
      <c r="FF137" s="574"/>
      <c r="FG137" s="574"/>
      <c r="FH137" s="574"/>
      <c r="FI137" s="574"/>
      <c r="FJ137" s="574"/>
      <c r="FK137" s="574"/>
      <c r="FL137" s="574"/>
      <c r="FM137" s="574"/>
      <c r="FN137" s="574"/>
      <c r="FO137" s="574"/>
      <c r="FP137" s="574"/>
      <c r="FQ137" s="574"/>
      <c r="FR137" s="574"/>
      <c r="FS137" s="574"/>
      <c r="FT137" s="574"/>
      <c r="FU137" s="574"/>
      <c r="FV137" s="574"/>
      <c r="FW137" s="574"/>
      <c r="FX137" s="574"/>
      <c r="FY137" s="574"/>
      <c r="FZ137" s="574"/>
      <c r="GA137" s="574"/>
      <c r="GB137" s="574"/>
      <c r="GC137" s="574"/>
      <c r="GD137" s="574"/>
      <c r="GE137" s="574"/>
      <c r="GF137" s="574"/>
      <c r="GG137" s="574"/>
      <c r="GH137" s="574"/>
      <c r="GI137" s="574"/>
      <c r="GJ137" s="574"/>
      <c r="GK137" s="574"/>
      <c r="GL137" s="574"/>
      <c r="GM137" s="574"/>
      <c r="GN137" s="574"/>
      <c r="GO137" s="574"/>
      <c r="GP137" s="574"/>
      <c r="GQ137" s="574"/>
      <c r="GR137" s="574"/>
      <c r="GS137" s="574"/>
      <c r="GT137" s="574"/>
      <c r="GU137" s="574"/>
      <c r="GV137" s="574"/>
      <c r="GW137" s="574"/>
      <c r="GX137" s="574"/>
      <c r="GY137" s="574"/>
      <c r="GZ137" s="574"/>
      <c r="HA137" s="574"/>
      <c r="HB137" s="574"/>
      <c r="HC137" s="574"/>
      <c r="HD137" s="574"/>
      <c r="HE137" s="574"/>
      <c r="HF137" s="574"/>
      <c r="HG137" s="574"/>
      <c r="HH137" s="574"/>
      <c r="HI137" s="574"/>
      <c r="HJ137" s="574"/>
      <c r="HK137" s="574"/>
      <c r="HL137" s="574"/>
      <c r="HM137" s="574"/>
      <c r="HN137" s="574"/>
      <c r="HO137" s="574"/>
      <c r="HP137" s="574"/>
      <c r="HQ137" s="574"/>
      <c r="HR137" s="574"/>
      <c r="HS137" s="574"/>
      <c r="HT137" s="574"/>
      <c r="HU137" s="574"/>
      <c r="HV137" s="574"/>
      <c r="HW137" s="574"/>
      <c r="HX137" s="574"/>
      <c r="HY137" s="574"/>
      <c r="HZ137" s="574"/>
      <c r="IA137" s="574"/>
      <c r="IB137" s="574"/>
      <c r="IC137" s="574"/>
      <c r="ID137" s="574"/>
      <c r="IE137" s="574"/>
      <c r="IF137" s="574"/>
      <c r="IG137" s="574"/>
      <c r="IH137" s="574"/>
      <c r="II137" s="574"/>
      <c r="IJ137" s="574"/>
      <c r="IK137" s="574"/>
      <c r="IL137" s="574"/>
      <c r="IM137" s="574"/>
      <c r="IN137" s="574"/>
      <c r="IO137" s="574"/>
      <c r="IP137" s="574"/>
      <c r="IQ137" s="574"/>
      <c r="IR137" s="574"/>
      <c r="IS137" s="574"/>
      <c r="IT137" s="574"/>
      <c r="IU137" s="574"/>
      <c r="IV137" s="574"/>
      <c r="IW137" s="574"/>
      <c r="IX137" s="574"/>
      <c r="IY137" s="574"/>
      <c r="IZ137" s="574"/>
      <c r="JA137" s="574"/>
      <c r="JB137" s="574"/>
      <c r="JC137" s="574"/>
      <c r="JD137" s="574"/>
      <c r="JE137" s="574"/>
      <c r="JF137" s="574"/>
      <c r="JG137" s="574"/>
      <c r="JH137" s="574"/>
      <c r="JI137" s="574"/>
      <c r="JJ137" s="574"/>
      <c r="JK137" s="574"/>
      <c r="JL137" s="574"/>
      <c r="JM137" s="574"/>
      <c r="JN137" s="574"/>
      <c r="JO137" s="574"/>
      <c r="JP137" s="574"/>
      <c r="JQ137" s="574"/>
      <c r="JR137" s="574"/>
      <c r="JS137" s="574"/>
      <c r="JT137" s="574"/>
      <c r="JU137" s="574"/>
      <c r="JV137" s="574"/>
      <c r="JW137" s="574"/>
      <c r="JX137" s="574"/>
      <c r="JY137" s="574"/>
      <c r="JZ137" s="574"/>
      <c r="KA137" s="574"/>
      <c r="KB137" s="574"/>
      <c r="KC137" s="574"/>
      <c r="KD137" s="574"/>
      <c r="KE137" s="574"/>
      <c r="KF137" s="574"/>
      <c r="KG137" s="574"/>
      <c r="KH137" s="574"/>
      <c r="KI137" s="574"/>
      <c r="KJ137" s="574"/>
      <c r="KK137" s="574"/>
      <c r="KL137" s="574"/>
      <c r="KM137" s="574"/>
      <c r="KN137" s="574"/>
      <c r="KO137" s="574"/>
      <c r="KP137" s="574"/>
      <c r="KQ137" s="574"/>
      <c r="KR137" s="574"/>
      <c r="KS137" s="574"/>
      <c r="KT137" s="574"/>
      <c r="KU137" s="574"/>
      <c r="KV137" s="574"/>
      <c r="KW137" s="574"/>
      <c r="KX137" s="574"/>
      <c r="KY137" s="574"/>
      <c r="KZ137" s="574"/>
      <c r="LA137" s="574"/>
      <c r="LB137" s="574"/>
      <c r="LC137" s="574"/>
      <c r="LD137" s="574"/>
      <c r="LE137" s="574"/>
      <c r="LF137" s="574"/>
      <c r="LG137" s="574"/>
      <c r="LH137" s="574"/>
      <c r="LI137" s="574"/>
      <c r="LJ137" s="574"/>
      <c r="LK137" s="574"/>
      <c r="LL137" s="574"/>
      <c r="LM137" s="574"/>
      <c r="LN137" s="574"/>
      <c r="LO137" s="574"/>
      <c r="LP137" s="574"/>
      <c r="LQ137" s="574"/>
    </row>
    <row r="138" spans="1:329" s="120" customFormat="1" ht="23.25" customHeight="1" x14ac:dyDescent="0.25">
      <c r="A138" s="81">
        <f t="shared" si="22"/>
        <v>102</v>
      </c>
      <c r="B138" s="106" t="s">
        <v>429</v>
      </c>
      <c r="C138" s="112" t="s">
        <v>428</v>
      </c>
      <c r="D138" s="113" t="s">
        <v>339</v>
      </c>
      <c r="E138" s="109"/>
      <c r="F138" s="114" t="s">
        <v>309</v>
      </c>
      <c r="G138" s="114" t="s">
        <v>25</v>
      </c>
      <c r="H138" s="108">
        <f>ΠΛΑΣΤΗΡΑ!J713+ΚΑΛΑΤΖΟΠΟΥΛΟΥ!J710+'ΕΠΙΣΚΟΠΟΥ ΔΑΒΙΔ'!J712+'ΝΟΒΑ ΜΠΛΕΡΗ'!J710+'ΚΟΡΥΔΑΛΛΕΩΣ ΕΥΡΩΠΗΣ'!J714+'ΠΛΑΤΕΙΑ ΚΟΡΥΔΑΛΛΕΩΣ'!J721</f>
        <v>486</v>
      </c>
      <c r="I138" s="107">
        <v>65</v>
      </c>
      <c r="J138" s="345">
        <f>ROUND(H138*I138,2)</f>
        <v>31590</v>
      </c>
      <c r="K138" s="102"/>
      <c r="L138" s="574"/>
      <c r="M138" s="574"/>
      <c r="N138" s="574"/>
      <c r="O138" s="574"/>
      <c r="P138" s="574"/>
      <c r="Q138" s="574"/>
      <c r="R138" s="574"/>
      <c r="S138" s="574"/>
      <c r="T138" s="574"/>
      <c r="U138" s="574"/>
      <c r="V138" s="574"/>
      <c r="W138" s="574"/>
      <c r="X138" s="574"/>
      <c r="Y138" s="574"/>
      <c r="Z138" s="574"/>
      <c r="AA138" s="574"/>
      <c r="AB138" s="574"/>
      <c r="AC138" s="574"/>
      <c r="AD138" s="574"/>
      <c r="AE138" s="574"/>
      <c r="AF138" s="574"/>
      <c r="AG138" s="574"/>
      <c r="AH138" s="574"/>
      <c r="AI138" s="574"/>
      <c r="AJ138" s="574"/>
      <c r="AK138" s="574"/>
      <c r="AL138" s="574"/>
      <c r="AM138" s="574"/>
      <c r="AN138" s="574"/>
      <c r="AO138" s="574"/>
      <c r="AP138" s="574"/>
      <c r="AQ138" s="574"/>
      <c r="AR138" s="574"/>
      <c r="AS138" s="574"/>
      <c r="AT138" s="574"/>
      <c r="AU138" s="574"/>
      <c r="AV138" s="574"/>
      <c r="AW138" s="574"/>
      <c r="AX138" s="574"/>
      <c r="AY138" s="574"/>
      <c r="AZ138" s="574"/>
      <c r="BA138" s="574"/>
      <c r="BB138" s="574"/>
      <c r="BC138" s="574"/>
      <c r="BD138" s="574"/>
      <c r="BE138" s="574"/>
      <c r="BF138" s="574"/>
      <c r="BG138" s="574"/>
      <c r="BH138" s="574"/>
      <c r="BI138" s="574"/>
      <c r="BJ138" s="574"/>
      <c r="BK138" s="574"/>
      <c r="BL138" s="574"/>
      <c r="BM138" s="574"/>
      <c r="BN138" s="574"/>
      <c r="BO138" s="574"/>
      <c r="BP138" s="574"/>
      <c r="BQ138" s="574"/>
      <c r="BR138" s="574"/>
      <c r="BS138" s="574"/>
      <c r="BT138" s="574"/>
      <c r="BU138" s="574"/>
      <c r="BV138" s="574"/>
      <c r="BW138" s="574"/>
      <c r="BX138" s="574"/>
      <c r="BY138" s="574"/>
      <c r="BZ138" s="574"/>
      <c r="CA138" s="574"/>
      <c r="CB138" s="574"/>
      <c r="CC138" s="574"/>
      <c r="CD138" s="574"/>
      <c r="CE138" s="574"/>
      <c r="CF138" s="574"/>
      <c r="CG138" s="574"/>
      <c r="CH138" s="574"/>
      <c r="CI138" s="574"/>
      <c r="CJ138" s="574"/>
      <c r="CK138" s="574"/>
      <c r="CL138" s="574"/>
      <c r="CM138" s="574"/>
      <c r="CN138" s="574"/>
      <c r="CO138" s="574"/>
      <c r="CP138" s="574"/>
      <c r="CQ138" s="574"/>
      <c r="CR138" s="574"/>
      <c r="CS138" s="574"/>
      <c r="CT138" s="574"/>
      <c r="CU138" s="574"/>
      <c r="CV138" s="574"/>
      <c r="CW138" s="574"/>
      <c r="CX138" s="574"/>
      <c r="CY138" s="574"/>
      <c r="CZ138" s="574"/>
      <c r="DA138" s="574"/>
      <c r="DB138" s="574"/>
      <c r="DC138" s="574"/>
      <c r="DD138" s="574"/>
      <c r="DE138" s="574"/>
      <c r="DF138" s="574"/>
      <c r="DG138" s="574"/>
      <c r="DH138" s="574"/>
      <c r="DI138" s="574"/>
      <c r="DJ138" s="574"/>
      <c r="DK138" s="574"/>
      <c r="DL138" s="574"/>
      <c r="DM138" s="574"/>
      <c r="DN138" s="574"/>
      <c r="DO138" s="574"/>
      <c r="DP138" s="574"/>
      <c r="DQ138" s="574"/>
      <c r="DR138" s="574"/>
      <c r="DS138" s="574"/>
      <c r="DT138" s="574"/>
      <c r="DU138" s="574"/>
      <c r="DV138" s="574"/>
      <c r="DW138" s="574"/>
      <c r="DX138" s="574"/>
      <c r="DY138" s="574"/>
      <c r="DZ138" s="574"/>
      <c r="EA138" s="574"/>
      <c r="EB138" s="574"/>
      <c r="EC138" s="574"/>
      <c r="ED138" s="574"/>
      <c r="EE138" s="574"/>
      <c r="EF138" s="574"/>
      <c r="EG138" s="574"/>
      <c r="EH138" s="574"/>
      <c r="EI138" s="574"/>
      <c r="EJ138" s="574"/>
      <c r="EK138" s="574"/>
      <c r="EL138" s="574"/>
      <c r="EM138" s="574"/>
      <c r="EN138" s="574"/>
      <c r="EO138" s="574"/>
      <c r="EP138" s="574"/>
      <c r="EQ138" s="574"/>
      <c r="ER138" s="574"/>
      <c r="ES138" s="574"/>
      <c r="ET138" s="574"/>
      <c r="EU138" s="574"/>
      <c r="EV138" s="574"/>
      <c r="EW138" s="574"/>
      <c r="EX138" s="574"/>
      <c r="EY138" s="574"/>
      <c r="EZ138" s="574"/>
      <c r="FA138" s="574"/>
      <c r="FB138" s="574"/>
      <c r="FC138" s="574"/>
      <c r="FD138" s="574"/>
      <c r="FE138" s="574"/>
      <c r="FF138" s="574"/>
      <c r="FG138" s="574"/>
      <c r="FH138" s="574"/>
      <c r="FI138" s="574"/>
      <c r="FJ138" s="574"/>
      <c r="FK138" s="574"/>
      <c r="FL138" s="574"/>
      <c r="FM138" s="574"/>
      <c r="FN138" s="574"/>
      <c r="FO138" s="574"/>
      <c r="FP138" s="574"/>
      <c r="FQ138" s="574"/>
      <c r="FR138" s="574"/>
      <c r="FS138" s="574"/>
      <c r="FT138" s="574"/>
      <c r="FU138" s="574"/>
      <c r="FV138" s="574"/>
      <c r="FW138" s="574"/>
      <c r="FX138" s="574"/>
      <c r="FY138" s="574"/>
      <c r="FZ138" s="574"/>
      <c r="GA138" s="574"/>
      <c r="GB138" s="574"/>
      <c r="GC138" s="574"/>
      <c r="GD138" s="574"/>
      <c r="GE138" s="574"/>
      <c r="GF138" s="574"/>
      <c r="GG138" s="574"/>
      <c r="GH138" s="574"/>
      <c r="GI138" s="574"/>
      <c r="GJ138" s="574"/>
      <c r="GK138" s="574"/>
      <c r="GL138" s="574"/>
      <c r="GM138" s="574"/>
      <c r="GN138" s="574"/>
      <c r="GO138" s="574"/>
      <c r="GP138" s="574"/>
      <c r="GQ138" s="574"/>
      <c r="GR138" s="574"/>
      <c r="GS138" s="574"/>
      <c r="GT138" s="574"/>
      <c r="GU138" s="574"/>
      <c r="GV138" s="574"/>
      <c r="GW138" s="574"/>
      <c r="GX138" s="574"/>
      <c r="GY138" s="574"/>
      <c r="GZ138" s="574"/>
      <c r="HA138" s="574"/>
      <c r="HB138" s="574"/>
      <c r="HC138" s="574"/>
      <c r="HD138" s="574"/>
      <c r="HE138" s="574"/>
      <c r="HF138" s="574"/>
      <c r="HG138" s="574"/>
      <c r="HH138" s="574"/>
      <c r="HI138" s="574"/>
      <c r="HJ138" s="574"/>
      <c r="HK138" s="574"/>
      <c r="HL138" s="574"/>
      <c r="HM138" s="574"/>
      <c r="HN138" s="574"/>
      <c r="HO138" s="574"/>
      <c r="HP138" s="574"/>
      <c r="HQ138" s="574"/>
      <c r="HR138" s="574"/>
      <c r="HS138" s="574"/>
      <c r="HT138" s="574"/>
      <c r="HU138" s="574"/>
      <c r="HV138" s="574"/>
      <c r="HW138" s="574"/>
      <c r="HX138" s="574"/>
      <c r="HY138" s="574"/>
      <c r="HZ138" s="574"/>
      <c r="IA138" s="574"/>
      <c r="IB138" s="574"/>
      <c r="IC138" s="574"/>
      <c r="ID138" s="574"/>
      <c r="IE138" s="574"/>
      <c r="IF138" s="574"/>
      <c r="IG138" s="574"/>
      <c r="IH138" s="574"/>
      <c r="II138" s="574"/>
      <c r="IJ138" s="574"/>
      <c r="IK138" s="574"/>
      <c r="IL138" s="574"/>
      <c r="IM138" s="574"/>
      <c r="IN138" s="574"/>
      <c r="IO138" s="574"/>
      <c r="IP138" s="574"/>
      <c r="IQ138" s="574"/>
      <c r="IR138" s="574"/>
      <c r="IS138" s="574"/>
      <c r="IT138" s="574"/>
      <c r="IU138" s="574"/>
      <c r="IV138" s="574"/>
      <c r="IW138" s="574"/>
      <c r="IX138" s="574"/>
      <c r="IY138" s="574"/>
      <c r="IZ138" s="574"/>
      <c r="JA138" s="574"/>
      <c r="JB138" s="574"/>
      <c r="JC138" s="574"/>
      <c r="JD138" s="574"/>
      <c r="JE138" s="574"/>
      <c r="JF138" s="574"/>
      <c r="JG138" s="574"/>
      <c r="JH138" s="574"/>
      <c r="JI138" s="574"/>
      <c r="JJ138" s="574"/>
      <c r="JK138" s="574"/>
      <c r="JL138" s="574"/>
      <c r="JM138" s="574"/>
      <c r="JN138" s="574"/>
      <c r="JO138" s="574"/>
      <c r="JP138" s="574"/>
      <c r="JQ138" s="574"/>
      <c r="JR138" s="574"/>
      <c r="JS138" s="574"/>
      <c r="JT138" s="574"/>
      <c r="JU138" s="574"/>
      <c r="JV138" s="574"/>
      <c r="JW138" s="574"/>
      <c r="JX138" s="574"/>
      <c r="JY138" s="574"/>
      <c r="JZ138" s="574"/>
      <c r="KA138" s="574"/>
      <c r="KB138" s="574"/>
      <c r="KC138" s="574"/>
      <c r="KD138" s="574"/>
      <c r="KE138" s="574"/>
      <c r="KF138" s="574"/>
      <c r="KG138" s="574"/>
      <c r="KH138" s="574"/>
      <c r="KI138" s="574"/>
      <c r="KJ138" s="574"/>
      <c r="KK138" s="574"/>
      <c r="KL138" s="574"/>
      <c r="KM138" s="574"/>
      <c r="KN138" s="574"/>
      <c r="KO138" s="574"/>
      <c r="KP138" s="574"/>
      <c r="KQ138" s="574"/>
      <c r="KR138" s="574"/>
      <c r="KS138" s="574"/>
      <c r="KT138" s="574"/>
      <c r="KU138" s="574"/>
      <c r="KV138" s="574"/>
      <c r="KW138" s="574"/>
      <c r="KX138" s="574"/>
      <c r="KY138" s="574"/>
      <c r="KZ138" s="574"/>
      <c r="LA138" s="574"/>
      <c r="LB138" s="574"/>
      <c r="LC138" s="574"/>
      <c r="LD138" s="574"/>
      <c r="LE138" s="574"/>
      <c r="LF138" s="574"/>
      <c r="LG138" s="574"/>
      <c r="LH138" s="574"/>
      <c r="LI138" s="574"/>
      <c r="LJ138" s="574"/>
      <c r="LK138" s="574"/>
      <c r="LL138" s="574"/>
      <c r="LM138" s="574"/>
      <c r="LN138" s="574"/>
      <c r="LO138" s="574"/>
      <c r="LP138" s="574"/>
      <c r="LQ138" s="574"/>
    </row>
    <row r="139" spans="1:329" s="99" customFormat="1" ht="42.75" customHeight="1" x14ac:dyDescent="0.25">
      <c r="A139" s="16"/>
      <c r="B139" s="612" t="s">
        <v>943</v>
      </c>
      <c r="C139" s="613"/>
      <c r="D139" s="613"/>
      <c r="E139" s="613"/>
      <c r="F139" s="614"/>
      <c r="G139" s="614"/>
      <c r="H139" s="614"/>
      <c r="I139" s="614"/>
      <c r="J139" s="615"/>
      <c r="K139" s="362">
        <f>SUM(J134:J138)</f>
        <v>35395.839999999997</v>
      </c>
    </row>
    <row r="140" spans="1:329" s="4" customFormat="1" ht="15" customHeight="1" x14ac:dyDescent="0.25">
      <c r="A140" s="336"/>
      <c r="B140" s="344" t="s">
        <v>1346</v>
      </c>
      <c r="C140" s="338"/>
      <c r="D140" s="339"/>
      <c r="E140" s="340"/>
      <c r="F140" s="340"/>
      <c r="G140" s="340"/>
      <c r="H140" s="341"/>
      <c r="I140" s="342"/>
      <c r="J140" s="343"/>
      <c r="K140" s="173"/>
      <c r="L140" s="607"/>
      <c r="M140" s="608"/>
      <c r="N140" s="119"/>
      <c r="O140" s="119"/>
      <c r="P140" s="119"/>
      <c r="Q140" s="119"/>
      <c r="R140" s="119"/>
      <c r="S140" s="119"/>
      <c r="T140" s="119"/>
      <c r="U140" s="119"/>
      <c r="V140" s="119"/>
      <c r="W140" s="119"/>
      <c r="X140" s="119"/>
      <c r="Y140" s="119"/>
      <c r="Z140" s="119"/>
      <c r="AA140" s="119"/>
      <c r="AB140" s="119"/>
      <c r="AC140" s="119"/>
      <c r="AD140" s="119"/>
      <c r="AE140" s="119"/>
      <c r="AF140" s="119"/>
      <c r="AG140" s="119"/>
      <c r="AH140" s="119"/>
      <c r="AI140" s="119"/>
      <c r="AJ140" s="119"/>
      <c r="AK140" s="119"/>
      <c r="AL140" s="119"/>
      <c r="AM140" s="119"/>
      <c r="AN140" s="119"/>
      <c r="AO140" s="119"/>
      <c r="AP140" s="119"/>
      <c r="AQ140" s="119"/>
      <c r="AR140" s="119"/>
      <c r="AS140" s="119"/>
      <c r="AT140" s="119"/>
      <c r="AU140" s="119"/>
      <c r="AV140" s="119"/>
      <c r="AW140" s="119"/>
      <c r="AX140" s="119"/>
      <c r="AY140" s="119"/>
      <c r="AZ140" s="119"/>
      <c r="BA140" s="119"/>
      <c r="BB140" s="119"/>
      <c r="BC140" s="119"/>
      <c r="BD140" s="119"/>
      <c r="BE140" s="119"/>
      <c r="BF140" s="119"/>
      <c r="BG140" s="119"/>
      <c r="BH140" s="119"/>
      <c r="BI140" s="119"/>
      <c r="BJ140" s="119"/>
      <c r="BK140" s="119"/>
      <c r="BL140" s="119"/>
      <c r="BM140" s="119"/>
      <c r="BN140" s="119"/>
      <c r="BO140" s="119"/>
      <c r="BP140" s="119"/>
      <c r="BQ140" s="119"/>
      <c r="BR140" s="119"/>
      <c r="BS140" s="119"/>
      <c r="BT140" s="119"/>
      <c r="BU140" s="119"/>
      <c r="BV140" s="119"/>
      <c r="BW140" s="119"/>
      <c r="BX140" s="119"/>
      <c r="BY140" s="119"/>
      <c r="BZ140" s="119"/>
      <c r="CA140" s="119"/>
      <c r="CB140" s="119"/>
      <c r="CC140" s="119"/>
      <c r="CD140" s="119"/>
      <c r="CE140" s="119"/>
      <c r="CF140" s="119"/>
      <c r="CG140" s="119"/>
      <c r="CH140" s="119"/>
      <c r="CI140" s="119"/>
      <c r="CJ140" s="119"/>
      <c r="CK140" s="119"/>
      <c r="CL140" s="119"/>
      <c r="CM140" s="119"/>
      <c r="CN140" s="119"/>
      <c r="CO140" s="119"/>
      <c r="CP140" s="119"/>
      <c r="CQ140" s="119"/>
      <c r="CR140" s="119"/>
      <c r="CS140" s="119"/>
      <c r="CT140" s="119"/>
      <c r="CU140" s="119"/>
      <c r="CV140" s="119"/>
      <c r="CW140" s="119"/>
      <c r="CX140" s="119"/>
      <c r="CY140" s="119"/>
      <c r="CZ140" s="119"/>
      <c r="DA140" s="119"/>
      <c r="DB140" s="119"/>
      <c r="DC140" s="119"/>
      <c r="DD140" s="119"/>
      <c r="DE140" s="119"/>
      <c r="DF140" s="119"/>
      <c r="DG140" s="119"/>
      <c r="DH140" s="119"/>
      <c r="DI140" s="119"/>
      <c r="DJ140" s="119"/>
      <c r="DK140" s="119"/>
      <c r="DL140" s="119"/>
      <c r="DM140" s="119"/>
      <c r="DN140" s="119"/>
      <c r="DO140" s="119"/>
      <c r="DP140" s="119"/>
      <c r="DQ140" s="119"/>
      <c r="DR140" s="119"/>
      <c r="DS140" s="119"/>
      <c r="DT140" s="119"/>
      <c r="DU140" s="119"/>
      <c r="DV140" s="119"/>
      <c r="DW140" s="119"/>
      <c r="DX140" s="119"/>
      <c r="DY140" s="119"/>
      <c r="DZ140" s="119"/>
      <c r="EA140" s="119"/>
      <c r="EB140" s="119"/>
      <c r="EC140" s="119"/>
      <c r="ED140" s="119"/>
      <c r="EE140" s="119"/>
      <c r="EF140" s="119"/>
      <c r="EG140" s="119"/>
      <c r="EH140" s="119"/>
      <c r="EI140" s="119"/>
      <c r="EJ140" s="119"/>
      <c r="EK140" s="119"/>
      <c r="EL140" s="119"/>
      <c r="EM140" s="119"/>
      <c r="EN140" s="119"/>
      <c r="EO140" s="119"/>
      <c r="EP140" s="119"/>
      <c r="EQ140" s="119"/>
      <c r="ER140" s="119"/>
      <c r="ES140" s="119"/>
      <c r="ET140" s="119"/>
      <c r="EU140" s="119"/>
      <c r="EV140" s="119"/>
      <c r="EW140" s="119"/>
      <c r="EX140" s="119"/>
      <c r="EY140" s="119"/>
      <c r="EZ140" s="119"/>
      <c r="FA140" s="119"/>
      <c r="FB140" s="119"/>
      <c r="FC140" s="119"/>
      <c r="FD140" s="119"/>
      <c r="FE140" s="119"/>
      <c r="FF140" s="119"/>
      <c r="FG140" s="119"/>
      <c r="FH140" s="119"/>
      <c r="FI140" s="119"/>
      <c r="FJ140" s="119"/>
      <c r="FK140" s="119"/>
      <c r="FL140" s="119"/>
      <c r="FM140" s="119"/>
      <c r="FN140" s="119"/>
      <c r="FO140" s="119"/>
      <c r="FP140" s="119"/>
      <c r="FQ140" s="119"/>
      <c r="FR140" s="119"/>
      <c r="FS140" s="119"/>
      <c r="FT140" s="119"/>
      <c r="FU140" s="119"/>
      <c r="FV140" s="119"/>
      <c r="FW140" s="119"/>
      <c r="FX140" s="119"/>
      <c r="FY140" s="119"/>
      <c r="FZ140" s="119"/>
      <c r="GA140" s="119"/>
      <c r="GB140" s="119"/>
      <c r="GC140" s="119"/>
      <c r="GD140" s="119"/>
      <c r="GE140" s="119"/>
      <c r="GF140" s="119"/>
      <c r="GG140" s="119"/>
      <c r="GH140" s="119"/>
      <c r="GI140" s="119"/>
      <c r="GJ140" s="119"/>
      <c r="GK140" s="119"/>
      <c r="GL140" s="119"/>
      <c r="GM140" s="119"/>
      <c r="GN140" s="119"/>
      <c r="GO140" s="119"/>
      <c r="GP140" s="119"/>
      <c r="GQ140" s="119"/>
      <c r="GR140" s="119"/>
      <c r="GS140" s="119"/>
      <c r="GT140" s="119"/>
      <c r="GU140" s="119"/>
      <c r="GV140" s="119"/>
      <c r="GW140" s="119"/>
      <c r="GX140" s="119"/>
      <c r="GY140" s="119"/>
      <c r="GZ140" s="119"/>
      <c r="HA140" s="119"/>
      <c r="HB140" s="119"/>
      <c r="HC140" s="119"/>
      <c r="HD140" s="119"/>
      <c r="HE140" s="119"/>
      <c r="HF140" s="119"/>
      <c r="HG140" s="119"/>
      <c r="HH140" s="119"/>
      <c r="HI140" s="119"/>
      <c r="HJ140" s="119"/>
      <c r="HK140" s="119"/>
      <c r="HL140" s="119"/>
      <c r="HM140" s="119"/>
      <c r="HN140" s="119"/>
      <c r="HO140" s="119"/>
      <c r="HP140" s="119"/>
      <c r="HQ140" s="119"/>
      <c r="HR140" s="119"/>
      <c r="HS140" s="119"/>
      <c r="HT140" s="119"/>
      <c r="HU140" s="119"/>
      <c r="HV140" s="119"/>
      <c r="HW140" s="119"/>
      <c r="HX140" s="119"/>
      <c r="HY140" s="119"/>
      <c r="HZ140" s="119"/>
      <c r="IA140" s="119"/>
      <c r="IB140" s="119"/>
      <c r="IC140" s="119"/>
      <c r="ID140" s="119"/>
      <c r="IE140" s="119"/>
      <c r="IF140" s="119"/>
      <c r="IG140" s="119"/>
      <c r="IH140" s="119"/>
      <c r="II140" s="119"/>
      <c r="IJ140" s="119"/>
      <c r="IK140" s="119"/>
      <c r="IL140" s="119"/>
      <c r="IM140" s="119"/>
      <c r="IN140" s="119"/>
      <c r="IO140" s="119"/>
      <c r="IP140" s="119"/>
      <c r="IQ140" s="119"/>
      <c r="IR140" s="119"/>
      <c r="IS140" s="119"/>
      <c r="IT140" s="119"/>
      <c r="IU140" s="119"/>
      <c r="IV140" s="119"/>
      <c r="IW140" s="119"/>
      <c r="IX140" s="119"/>
      <c r="IY140" s="119"/>
      <c r="IZ140" s="119"/>
      <c r="JA140" s="119"/>
      <c r="JB140" s="119"/>
      <c r="JC140" s="119"/>
      <c r="JD140" s="119"/>
      <c r="JE140" s="119"/>
      <c r="JF140" s="119"/>
      <c r="JG140" s="119"/>
      <c r="JH140" s="119"/>
      <c r="JI140" s="119"/>
      <c r="JJ140" s="119"/>
      <c r="JK140" s="119"/>
      <c r="JL140" s="119"/>
      <c r="JM140" s="119"/>
      <c r="JN140" s="119"/>
      <c r="JO140" s="119"/>
      <c r="JP140" s="119"/>
      <c r="JQ140" s="119"/>
      <c r="JR140" s="119"/>
      <c r="JS140" s="119"/>
      <c r="JT140" s="119"/>
      <c r="JU140" s="119"/>
      <c r="JV140" s="119"/>
      <c r="JW140" s="119"/>
      <c r="JX140" s="119"/>
      <c r="JY140" s="119"/>
      <c r="JZ140" s="119"/>
      <c r="KA140" s="119"/>
      <c r="KB140" s="119"/>
      <c r="KC140" s="119"/>
      <c r="KD140" s="119"/>
      <c r="KE140" s="119"/>
      <c r="KF140" s="119"/>
      <c r="KG140" s="119"/>
      <c r="KH140" s="119"/>
      <c r="KI140" s="119"/>
      <c r="KJ140" s="119"/>
      <c r="KK140" s="119"/>
      <c r="KL140" s="119"/>
      <c r="KM140" s="119"/>
      <c r="KN140" s="119"/>
      <c r="KO140" s="119"/>
      <c r="KP140" s="119"/>
      <c r="KQ140" s="119"/>
      <c r="KR140" s="119"/>
      <c r="KS140" s="119"/>
      <c r="KT140" s="119"/>
      <c r="KU140" s="119"/>
      <c r="KV140" s="119"/>
      <c r="KW140" s="119"/>
      <c r="KX140" s="119"/>
      <c r="KY140" s="119"/>
      <c r="KZ140" s="119"/>
      <c r="LA140" s="119"/>
      <c r="LB140" s="119"/>
      <c r="LC140" s="119"/>
      <c r="LD140" s="119"/>
      <c r="LE140" s="119"/>
      <c r="LF140" s="119"/>
      <c r="LG140" s="119"/>
      <c r="LH140" s="119"/>
      <c r="LI140" s="119"/>
      <c r="LJ140" s="119"/>
      <c r="LK140" s="119"/>
      <c r="LL140" s="119"/>
      <c r="LM140" s="119"/>
      <c r="LN140" s="119"/>
      <c r="LO140" s="119"/>
      <c r="LP140" s="119"/>
      <c r="LQ140" s="119"/>
    </row>
    <row r="141" spans="1:329" s="120" customFormat="1" ht="76.5" customHeight="1" x14ac:dyDescent="0.25">
      <c r="A141" s="81">
        <v>103</v>
      </c>
      <c r="B141" s="106" t="s">
        <v>1184</v>
      </c>
      <c r="C141" s="112" t="s">
        <v>1185</v>
      </c>
      <c r="D141" s="113" t="s">
        <v>780</v>
      </c>
      <c r="E141" s="109"/>
      <c r="F141" s="114" t="s">
        <v>1186</v>
      </c>
      <c r="G141" s="114" t="s">
        <v>1187</v>
      </c>
      <c r="H141" s="108">
        <v>280</v>
      </c>
      <c r="I141" s="107">
        <v>9.9</v>
      </c>
      <c r="J141" s="345">
        <f>I141*H141</f>
        <v>2772</v>
      </c>
      <c r="K141" s="102"/>
      <c r="L141" s="574"/>
      <c r="M141" s="574"/>
      <c r="N141" s="574"/>
      <c r="O141" s="574"/>
      <c r="P141" s="574"/>
      <c r="Q141" s="574"/>
      <c r="R141" s="574"/>
      <c r="S141" s="574"/>
      <c r="T141" s="574"/>
      <c r="U141" s="574"/>
      <c r="V141" s="574"/>
      <c r="W141" s="574"/>
      <c r="X141" s="574"/>
      <c r="Y141" s="574"/>
      <c r="Z141" s="574"/>
      <c r="AA141" s="574"/>
      <c r="AB141" s="574"/>
      <c r="AC141" s="574"/>
      <c r="AD141" s="574"/>
      <c r="AE141" s="574"/>
      <c r="AF141" s="574"/>
      <c r="AG141" s="574"/>
      <c r="AH141" s="574"/>
      <c r="AI141" s="574"/>
      <c r="AJ141" s="574"/>
      <c r="AK141" s="574"/>
      <c r="AL141" s="574"/>
      <c r="AM141" s="574"/>
      <c r="AN141" s="574"/>
      <c r="AO141" s="574"/>
      <c r="AP141" s="574"/>
      <c r="AQ141" s="574"/>
      <c r="AR141" s="574"/>
      <c r="AS141" s="574"/>
      <c r="AT141" s="574"/>
      <c r="AU141" s="574"/>
      <c r="AV141" s="574"/>
      <c r="AW141" s="574"/>
      <c r="AX141" s="574"/>
      <c r="AY141" s="574"/>
      <c r="AZ141" s="574"/>
      <c r="BA141" s="574"/>
      <c r="BB141" s="574"/>
      <c r="BC141" s="574"/>
      <c r="BD141" s="574"/>
      <c r="BE141" s="574"/>
      <c r="BF141" s="574"/>
      <c r="BG141" s="574"/>
      <c r="BH141" s="574"/>
      <c r="BI141" s="574"/>
      <c r="BJ141" s="574"/>
      <c r="BK141" s="574"/>
      <c r="BL141" s="574"/>
      <c r="BM141" s="574"/>
      <c r="BN141" s="574"/>
      <c r="BO141" s="574"/>
      <c r="BP141" s="574"/>
      <c r="BQ141" s="574"/>
      <c r="BR141" s="574"/>
      <c r="BS141" s="574"/>
      <c r="BT141" s="574"/>
      <c r="BU141" s="574"/>
      <c r="BV141" s="574"/>
      <c r="BW141" s="574"/>
      <c r="BX141" s="574"/>
      <c r="BY141" s="574"/>
      <c r="BZ141" s="574"/>
      <c r="CA141" s="574"/>
      <c r="CB141" s="574"/>
      <c r="CC141" s="574"/>
      <c r="CD141" s="574"/>
      <c r="CE141" s="574"/>
      <c r="CF141" s="574"/>
      <c r="CG141" s="574"/>
      <c r="CH141" s="574"/>
      <c r="CI141" s="574"/>
      <c r="CJ141" s="574"/>
      <c r="CK141" s="574"/>
      <c r="CL141" s="574"/>
      <c r="CM141" s="574"/>
      <c r="CN141" s="574"/>
      <c r="CO141" s="574"/>
      <c r="CP141" s="574"/>
      <c r="CQ141" s="574"/>
      <c r="CR141" s="574"/>
      <c r="CS141" s="574"/>
      <c r="CT141" s="574"/>
      <c r="CU141" s="574"/>
      <c r="CV141" s="574"/>
      <c r="CW141" s="574"/>
      <c r="CX141" s="574"/>
      <c r="CY141" s="574"/>
      <c r="CZ141" s="574"/>
      <c r="DA141" s="574"/>
      <c r="DB141" s="574"/>
      <c r="DC141" s="574"/>
      <c r="DD141" s="574"/>
      <c r="DE141" s="574"/>
      <c r="DF141" s="574"/>
      <c r="DG141" s="574"/>
      <c r="DH141" s="574"/>
      <c r="DI141" s="574"/>
      <c r="DJ141" s="574"/>
      <c r="DK141" s="574"/>
      <c r="DL141" s="574"/>
      <c r="DM141" s="574"/>
      <c r="DN141" s="574"/>
      <c r="DO141" s="574"/>
      <c r="DP141" s="574"/>
      <c r="DQ141" s="574"/>
      <c r="DR141" s="574"/>
      <c r="DS141" s="574"/>
      <c r="DT141" s="574"/>
      <c r="DU141" s="574"/>
      <c r="DV141" s="574"/>
      <c r="DW141" s="574"/>
      <c r="DX141" s="574"/>
      <c r="DY141" s="574"/>
      <c r="DZ141" s="574"/>
      <c r="EA141" s="574"/>
      <c r="EB141" s="574"/>
      <c r="EC141" s="574"/>
      <c r="ED141" s="574"/>
      <c r="EE141" s="574"/>
      <c r="EF141" s="574"/>
      <c r="EG141" s="574"/>
      <c r="EH141" s="574"/>
      <c r="EI141" s="574"/>
      <c r="EJ141" s="574"/>
      <c r="EK141" s="574"/>
      <c r="EL141" s="574"/>
      <c r="EM141" s="574"/>
      <c r="EN141" s="574"/>
      <c r="EO141" s="574"/>
      <c r="EP141" s="574"/>
      <c r="EQ141" s="574"/>
      <c r="ER141" s="574"/>
      <c r="ES141" s="574"/>
      <c r="ET141" s="574"/>
      <c r="EU141" s="574"/>
      <c r="EV141" s="574"/>
      <c r="EW141" s="574"/>
      <c r="EX141" s="574"/>
      <c r="EY141" s="574"/>
      <c r="EZ141" s="574"/>
      <c r="FA141" s="574"/>
      <c r="FB141" s="574"/>
      <c r="FC141" s="574"/>
      <c r="FD141" s="574"/>
      <c r="FE141" s="574"/>
      <c r="FF141" s="574"/>
      <c r="FG141" s="574"/>
      <c r="FH141" s="574"/>
      <c r="FI141" s="574"/>
      <c r="FJ141" s="574"/>
      <c r="FK141" s="574"/>
      <c r="FL141" s="574"/>
      <c r="FM141" s="574"/>
      <c r="FN141" s="574"/>
      <c r="FO141" s="574"/>
      <c r="FP141" s="574"/>
      <c r="FQ141" s="574"/>
      <c r="FR141" s="574"/>
      <c r="FS141" s="574"/>
      <c r="FT141" s="574"/>
      <c r="FU141" s="574"/>
      <c r="FV141" s="574"/>
      <c r="FW141" s="574"/>
      <c r="FX141" s="574"/>
      <c r="FY141" s="574"/>
      <c r="FZ141" s="574"/>
      <c r="GA141" s="574"/>
      <c r="GB141" s="574"/>
      <c r="GC141" s="574"/>
      <c r="GD141" s="574"/>
      <c r="GE141" s="574"/>
      <c r="GF141" s="574"/>
      <c r="GG141" s="574"/>
      <c r="GH141" s="574"/>
      <c r="GI141" s="574"/>
      <c r="GJ141" s="574"/>
      <c r="GK141" s="574"/>
      <c r="GL141" s="574"/>
      <c r="GM141" s="574"/>
      <c r="GN141" s="574"/>
      <c r="GO141" s="574"/>
      <c r="GP141" s="574"/>
      <c r="GQ141" s="574"/>
      <c r="GR141" s="574"/>
      <c r="GS141" s="574"/>
      <c r="GT141" s="574"/>
      <c r="GU141" s="574"/>
      <c r="GV141" s="574"/>
      <c r="GW141" s="574"/>
      <c r="GX141" s="574"/>
      <c r="GY141" s="574"/>
      <c r="GZ141" s="574"/>
      <c r="HA141" s="574"/>
      <c r="HB141" s="574"/>
      <c r="HC141" s="574"/>
      <c r="HD141" s="574"/>
      <c r="HE141" s="574"/>
      <c r="HF141" s="574"/>
      <c r="HG141" s="574"/>
      <c r="HH141" s="574"/>
      <c r="HI141" s="574"/>
      <c r="HJ141" s="574"/>
      <c r="HK141" s="574"/>
      <c r="HL141" s="574"/>
      <c r="HM141" s="574"/>
      <c r="HN141" s="574"/>
      <c r="HO141" s="574"/>
      <c r="HP141" s="574"/>
      <c r="HQ141" s="574"/>
      <c r="HR141" s="574"/>
      <c r="HS141" s="574"/>
      <c r="HT141" s="574"/>
      <c r="HU141" s="574"/>
      <c r="HV141" s="574"/>
      <c r="HW141" s="574"/>
      <c r="HX141" s="574"/>
      <c r="HY141" s="574"/>
      <c r="HZ141" s="574"/>
      <c r="IA141" s="574"/>
      <c r="IB141" s="574"/>
      <c r="IC141" s="574"/>
      <c r="ID141" s="574"/>
      <c r="IE141" s="574"/>
      <c r="IF141" s="574"/>
      <c r="IG141" s="574"/>
      <c r="IH141" s="574"/>
      <c r="II141" s="574"/>
      <c r="IJ141" s="574"/>
      <c r="IK141" s="574"/>
      <c r="IL141" s="574"/>
      <c r="IM141" s="574"/>
      <c r="IN141" s="574"/>
      <c r="IO141" s="574"/>
      <c r="IP141" s="574"/>
      <c r="IQ141" s="574"/>
      <c r="IR141" s="574"/>
      <c r="IS141" s="574"/>
      <c r="IT141" s="574"/>
      <c r="IU141" s="574"/>
      <c r="IV141" s="574"/>
      <c r="IW141" s="574"/>
      <c r="IX141" s="574"/>
      <c r="IY141" s="574"/>
      <c r="IZ141" s="574"/>
      <c r="JA141" s="574"/>
      <c r="JB141" s="574"/>
      <c r="JC141" s="574"/>
      <c r="JD141" s="574"/>
      <c r="JE141" s="574"/>
      <c r="JF141" s="574"/>
      <c r="JG141" s="574"/>
      <c r="JH141" s="574"/>
      <c r="JI141" s="574"/>
      <c r="JJ141" s="574"/>
      <c r="JK141" s="574"/>
      <c r="JL141" s="574"/>
      <c r="JM141" s="574"/>
      <c r="JN141" s="574"/>
      <c r="JO141" s="574"/>
      <c r="JP141" s="574"/>
      <c r="JQ141" s="574"/>
      <c r="JR141" s="574"/>
      <c r="JS141" s="574"/>
      <c r="JT141" s="574"/>
      <c r="JU141" s="574"/>
      <c r="JV141" s="574"/>
      <c r="JW141" s="574"/>
      <c r="JX141" s="574"/>
      <c r="JY141" s="574"/>
      <c r="JZ141" s="574"/>
      <c r="KA141" s="574"/>
      <c r="KB141" s="574"/>
      <c r="KC141" s="574"/>
      <c r="KD141" s="574"/>
      <c r="KE141" s="574"/>
      <c r="KF141" s="574"/>
      <c r="KG141" s="574"/>
      <c r="KH141" s="574"/>
      <c r="KI141" s="574"/>
      <c r="KJ141" s="574"/>
      <c r="KK141" s="574"/>
      <c r="KL141" s="574"/>
      <c r="KM141" s="574"/>
      <c r="KN141" s="574"/>
      <c r="KO141" s="574"/>
      <c r="KP141" s="574"/>
      <c r="KQ141" s="574"/>
      <c r="KR141" s="574"/>
      <c r="KS141" s="574"/>
      <c r="KT141" s="574"/>
      <c r="KU141" s="574"/>
      <c r="KV141" s="574"/>
      <c r="KW141" s="574"/>
      <c r="KX141" s="574"/>
      <c r="KY141" s="574"/>
      <c r="KZ141" s="574"/>
      <c r="LA141" s="574"/>
      <c r="LB141" s="574"/>
      <c r="LC141" s="574"/>
      <c r="LD141" s="574"/>
      <c r="LE141" s="574"/>
      <c r="LF141" s="574"/>
      <c r="LG141" s="574"/>
      <c r="LH141" s="574"/>
      <c r="LI141" s="574"/>
      <c r="LJ141" s="574"/>
      <c r="LK141" s="574"/>
      <c r="LL141" s="574"/>
      <c r="LM141" s="574"/>
      <c r="LN141" s="574"/>
      <c r="LO141" s="574"/>
      <c r="LP141" s="574"/>
      <c r="LQ141" s="574"/>
    </row>
    <row r="142" spans="1:329" s="120" customFormat="1" ht="67.5" customHeight="1" x14ac:dyDescent="0.25">
      <c r="A142" s="81">
        <f>A141+1</f>
        <v>104</v>
      </c>
      <c r="B142" s="106" t="s">
        <v>1188</v>
      </c>
      <c r="C142" s="112" t="s">
        <v>1189</v>
      </c>
      <c r="D142" s="113" t="s">
        <v>349</v>
      </c>
      <c r="E142" s="109"/>
      <c r="F142" s="114" t="s">
        <v>1190</v>
      </c>
      <c r="G142" s="114" t="s">
        <v>1187</v>
      </c>
      <c r="H142" s="108">
        <v>20</v>
      </c>
      <c r="I142" s="107">
        <v>28.7</v>
      </c>
      <c r="J142" s="345">
        <f t="shared" ref="J142:J158" si="23">I142*H142</f>
        <v>574</v>
      </c>
      <c r="K142" s="102"/>
      <c r="L142" s="574"/>
      <c r="M142" s="574"/>
      <c r="N142" s="574"/>
      <c r="O142" s="574"/>
      <c r="P142" s="574"/>
      <c r="Q142" s="574"/>
      <c r="R142" s="574"/>
      <c r="S142" s="574"/>
      <c r="T142" s="574"/>
      <c r="U142" s="574"/>
      <c r="V142" s="574"/>
      <c r="W142" s="574"/>
      <c r="X142" s="574"/>
      <c r="Y142" s="574"/>
      <c r="Z142" s="574"/>
      <c r="AA142" s="574"/>
      <c r="AB142" s="574"/>
      <c r="AC142" s="574"/>
      <c r="AD142" s="574"/>
      <c r="AE142" s="574"/>
      <c r="AF142" s="574"/>
      <c r="AG142" s="574"/>
      <c r="AH142" s="574"/>
      <c r="AI142" s="574"/>
      <c r="AJ142" s="574"/>
      <c r="AK142" s="574"/>
      <c r="AL142" s="574"/>
      <c r="AM142" s="574"/>
      <c r="AN142" s="574"/>
      <c r="AO142" s="574"/>
      <c r="AP142" s="574"/>
      <c r="AQ142" s="574"/>
      <c r="AR142" s="574"/>
      <c r="AS142" s="574"/>
      <c r="AT142" s="574"/>
      <c r="AU142" s="574"/>
      <c r="AV142" s="574"/>
      <c r="AW142" s="574"/>
      <c r="AX142" s="574"/>
      <c r="AY142" s="574"/>
      <c r="AZ142" s="574"/>
      <c r="BA142" s="574"/>
      <c r="BB142" s="574"/>
      <c r="BC142" s="574"/>
      <c r="BD142" s="574"/>
      <c r="BE142" s="574"/>
      <c r="BF142" s="574"/>
      <c r="BG142" s="574"/>
      <c r="BH142" s="574"/>
      <c r="BI142" s="574"/>
      <c r="BJ142" s="574"/>
      <c r="BK142" s="574"/>
      <c r="BL142" s="574"/>
      <c r="BM142" s="574"/>
      <c r="BN142" s="574"/>
      <c r="BO142" s="574"/>
      <c r="BP142" s="574"/>
      <c r="BQ142" s="574"/>
      <c r="BR142" s="574"/>
      <c r="BS142" s="574"/>
      <c r="BT142" s="574"/>
      <c r="BU142" s="574"/>
      <c r="BV142" s="574"/>
      <c r="BW142" s="574"/>
      <c r="BX142" s="574"/>
      <c r="BY142" s="574"/>
      <c r="BZ142" s="574"/>
      <c r="CA142" s="574"/>
      <c r="CB142" s="574"/>
      <c r="CC142" s="574"/>
      <c r="CD142" s="574"/>
      <c r="CE142" s="574"/>
      <c r="CF142" s="574"/>
      <c r="CG142" s="574"/>
      <c r="CH142" s="574"/>
      <c r="CI142" s="574"/>
      <c r="CJ142" s="574"/>
      <c r="CK142" s="574"/>
      <c r="CL142" s="574"/>
      <c r="CM142" s="574"/>
      <c r="CN142" s="574"/>
      <c r="CO142" s="574"/>
      <c r="CP142" s="574"/>
      <c r="CQ142" s="574"/>
      <c r="CR142" s="574"/>
      <c r="CS142" s="574"/>
      <c r="CT142" s="574"/>
      <c r="CU142" s="574"/>
      <c r="CV142" s="574"/>
      <c r="CW142" s="574"/>
      <c r="CX142" s="574"/>
      <c r="CY142" s="574"/>
      <c r="CZ142" s="574"/>
      <c r="DA142" s="574"/>
      <c r="DB142" s="574"/>
      <c r="DC142" s="574"/>
      <c r="DD142" s="574"/>
      <c r="DE142" s="574"/>
      <c r="DF142" s="574"/>
      <c r="DG142" s="574"/>
      <c r="DH142" s="574"/>
      <c r="DI142" s="574"/>
      <c r="DJ142" s="574"/>
      <c r="DK142" s="574"/>
      <c r="DL142" s="574"/>
      <c r="DM142" s="574"/>
      <c r="DN142" s="574"/>
      <c r="DO142" s="574"/>
      <c r="DP142" s="574"/>
      <c r="DQ142" s="574"/>
      <c r="DR142" s="574"/>
      <c r="DS142" s="574"/>
      <c r="DT142" s="574"/>
      <c r="DU142" s="574"/>
      <c r="DV142" s="574"/>
      <c r="DW142" s="574"/>
      <c r="DX142" s="574"/>
      <c r="DY142" s="574"/>
      <c r="DZ142" s="574"/>
      <c r="EA142" s="574"/>
      <c r="EB142" s="574"/>
      <c r="EC142" s="574"/>
      <c r="ED142" s="574"/>
      <c r="EE142" s="574"/>
      <c r="EF142" s="574"/>
      <c r="EG142" s="574"/>
      <c r="EH142" s="574"/>
      <c r="EI142" s="574"/>
      <c r="EJ142" s="574"/>
      <c r="EK142" s="574"/>
      <c r="EL142" s="574"/>
      <c r="EM142" s="574"/>
      <c r="EN142" s="574"/>
      <c r="EO142" s="574"/>
      <c r="EP142" s="574"/>
      <c r="EQ142" s="574"/>
      <c r="ER142" s="574"/>
      <c r="ES142" s="574"/>
      <c r="ET142" s="574"/>
      <c r="EU142" s="574"/>
      <c r="EV142" s="574"/>
      <c r="EW142" s="574"/>
      <c r="EX142" s="574"/>
      <c r="EY142" s="574"/>
      <c r="EZ142" s="574"/>
      <c r="FA142" s="574"/>
      <c r="FB142" s="574"/>
      <c r="FC142" s="574"/>
      <c r="FD142" s="574"/>
      <c r="FE142" s="574"/>
      <c r="FF142" s="574"/>
      <c r="FG142" s="574"/>
      <c r="FH142" s="574"/>
      <c r="FI142" s="574"/>
      <c r="FJ142" s="574"/>
      <c r="FK142" s="574"/>
      <c r="FL142" s="574"/>
      <c r="FM142" s="574"/>
      <c r="FN142" s="574"/>
      <c r="FO142" s="574"/>
      <c r="FP142" s="574"/>
      <c r="FQ142" s="574"/>
      <c r="FR142" s="574"/>
      <c r="FS142" s="574"/>
      <c r="FT142" s="574"/>
      <c r="FU142" s="574"/>
      <c r="FV142" s="574"/>
      <c r="FW142" s="574"/>
      <c r="FX142" s="574"/>
      <c r="FY142" s="574"/>
      <c r="FZ142" s="574"/>
      <c r="GA142" s="574"/>
      <c r="GB142" s="574"/>
      <c r="GC142" s="574"/>
      <c r="GD142" s="574"/>
      <c r="GE142" s="574"/>
      <c r="GF142" s="574"/>
      <c r="GG142" s="574"/>
      <c r="GH142" s="574"/>
      <c r="GI142" s="574"/>
      <c r="GJ142" s="574"/>
      <c r="GK142" s="574"/>
      <c r="GL142" s="574"/>
      <c r="GM142" s="574"/>
      <c r="GN142" s="574"/>
      <c r="GO142" s="574"/>
      <c r="GP142" s="574"/>
      <c r="GQ142" s="574"/>
      <c r="GR142" s="574"/>
      <c r="GS142" s="574"/>
      <c r="GT142" s="574"/>
      <c r="GU142" s="574"/>
      <c r="GV142" s="574"/>
      <c r="GW142" s="574"/>
      <c r="GX142" s="574"/>
      <c r="GY142" s="574"/>
      <c r="GZ142" s="574"/>
      <c r="HA142" s="574"/>
      <c r="HB142" s="574"/>
      <c r="HC142" s="574"/>
      <c r="HD142" s="574"/>
      <c r="HE142" s="574"/>
      <c r="HF142" s="574"/>
      <c r="HG142" s="574"/>
      <c r="HH142" s="574"/>
      <c r="HI142" s="574"/>
      <c r="HJ142" s="574"/>
      <c r="HK142" s="574"/>
      <c r="HL142" s="574"/>
      <c r="HM142" s="574"/>
      <c r="HN142" s="574"/>
      <c r="HO142" s="574"/>
      <c r="HP142" s="574"/>
      <c r="HQ142" s="574"/>
      <c r="HR142" s="574"/>
      <c r="HS142" s="574"/>
      <c r="HT142" s="574"/>
      <c r="HU142" s="574"/>
      <c r="HV142" s="574"/>
      <c r="HW142" s="574"/>
      <c r="HX142" s="574"/>
      <c r="HY142" s="574"/>
      <c r="HZ142" s="574"/>
      <c r="IA142" s="574"/>
      <c r="IB142" s="574"/>
      <c r="IC142" s="574"/>
      <c r="ID142" s="574"/>
      <c r="IE142" s="574"/>
      <c r="IF142" s="574"/>
      <c r="IG142" s="574"/>
      <c r="IH142" s="574"/>
      <c r="II142" s="574"/>
      <c r="IJ142" s="574"/>
      <c r="IK142" s="574"/>
      <c r="IL142" s="574"/>
      <c r="IM142" s="574"/>
      <c r="IN142" s="574"/>
      <c r="IO142" s="574"/>
      <c r="IP142" s="574"/>
      <c r="IQ142" s="574"/>
      <c r="IR142" s="574"/>
      <c r="IS142" s="574"/>
      <c r="IT142" s="574"/>
      <c r="IU142" s="574"/>
      <c r="IV142" s="574"/>
      <c r="IW142" s="574"/>
      <c r="IX142" s="574"/>
      <c r="IY142" s="574"/>
      <c r="IZ142" s="574"/>
      <c r="JA142" s="574"/>
      <c r="JB142" s="574"/>
      <c r="JC142" s="574"/>
      <c r="JD142" s="574"/>
      <c r="JE142" s="574"/>
      <c r="JF142" s="574"/>
      <c r="JG142" s="574"/>
      <c r="JH142" s="574"/>
      <c r="JI142" s="574"/>
      <c r="JJ142" s="574"/>
      <c r="JK142" s="574"/>
      <c r="JL142" s="574"/>
      <c r="JM142" s="574"/>
      <c r="JN142" s="574"/>
      <c r="JO142" s="574"/>
      <c r="JP142" s="574"/>
      <c r="JQ142" s="574"/>
      <c r="JR142" s="574"/>
      <c r="JS142" s="574"/>
      <c r="JT142" s="574"/>
      <c r="JU142" s="574"/>
      <c r="JV142" s="574"/>
      <c r="JW142" s="574"/>
      <c r="JX142" s="574"/>
      <c r="JY142" s="574"/>
      <c r="JZ142" s="574"/>
      <c r="KA142" s="574"/>
      <c r="KB142" s="574"/>
      <c r="KC142" s="574"/>
      <c r="KD142" s="574"/>
      <c r="KE142" s="574"/>
      <c r="KF142" s="574"/>
      <c r="KG142" s="574"/>
      <c r="KH142" s="574"/>
      <c r="KI142" s="574"/>
      <c r="KJ142" s="574"/>
      <c r="KK142" s="574"/>
      <c r="KL142" s="574"/>
      <c r="KM142" s="574"/>
      <c r="KN142" s="574"/>
      <c r="KO142" s="574"/>
      <c r="KP142" s="574"/>
      <c r="KQ142" s="574"/>
      <c r="KR142" s="574"/>
      <c r="KS142" s="574"/>
      <c r="KT142" s="574"/>
      <c r="KU142" s="574"/>
      <c r="KV142" s="574"/>
      <c r="KW142" s="574"/>
      <c r="KX142" s="574"/>
      <c r="KY142" s="574"/>
      <c r="KZ142" s="574"/>
      <c r="LA142" s="574"/>
      <c r="LB142" s="574"/>
      <c r="LC142" s="574"/>
      <c r="LD142" s="574"/>
      <c r="LE142" s="574"/>
      <c r="LF142" s="574"/>
      <c r="LG142" s="574"/>
      <c r="LH142" s="574"/>
      <c r="LI142" s="574"/>
      <c r="LJ142" s="574"/>
      <c r="LK142" s="574"/>
      <c r="LL142" s="574"/>
      <c r="LM142" s="574"/>
      <c r="LN142" s="574"/>
      <c r="LO142" s="574"/>
      <c r="LP142" s="574"/>
      <c r="LQ142" s="574"/>
    </row>
    <row r="143" spans="1:329" s="120" customFormat="1" ht="37.5" customHeight="1" x14ac:dyDescent="0.25">
      <c r="A143" s="81">
        <f t="shared" ref="A143:A164" si="24">A142+1</f>
        <v>105</v>
      </c>
      <c r="B143" s="106" t="s">
        <v>1191</v>
      </c>
      <c r="C143" s="112" t="s">
        <v>1192</v>
      </c>
      <c r="D143" s="113" t="s">
        <v>341</v>
      </c>
      <c r="E143" s="109"/>
      <c r="F143" s="114" t="s">
        <v>1193</v>
      </c>
      <c r="G143" s="114" t="s">
        <v>1187</v>
      </c>
      <c r="H143" s="108">
        <v>360</v>
      </c>
      <c r="I143" s="107">
        <v>0.21</v>
      </c>
      <c r="J143" s="345">
        <f t="shared" si="23"/>
        <v>75.599999999999994</v>
      </c>
      <c r="K143" s="102"/>
      <c r="L143" s="574"/>
      <c r="M143" s="574"/>
      <c r="N143" s="574"/>
      <c r="O143" s="574"/>
      <c r="P143" s="574"/>
      <c r="Q143" s="574"/>
      <c r="R143" s="574"/>
      <c r="S143" s="574"/>
      <c r="T143" s="574"/>
      <c r="U143" s="574"/>
      <c r="V143" s="574"/>
      <c r="W143" s="574"/>
      <c r="X143" s="574"/>
      <c r="Y143" s="574"/>
      <c r="Z143" s="574"/>
      <c r="AA143" s="574"/>
      <c r="AB143" s="574"/>
      <c r="AC143" s="574"/>
      <c r="AD143" s="574"/>
      <c r="AE143" s="574"/>
      <c r="AF143" s="574"/>
      <c r="AG143" s="574"/>
      <c r="AH143" s="574"/>
      <c r="AI143" s="574"/>
      <c r="AJ143" s="574"/>
      <c r="AK143" s="574"/>
      <c r="AL143" s="574"/>
      <c r="AM143" s="574"/>
      <c r="AN143" s="574"/>
      <c r="AO143" s="574"/>
      <c r="AP143" s="574"/>
      <c r="AQ143" s="574"/>
      <c r="AR143" s="574"/>
      <c r="AS143" s="574"/>
      <c r="AT143" s="574"/>
      <c r="AU143" s="574"/>
      <c r="AV143" s="574"/>
      <c r="AW143" s="574"/>
      <c r="AX143" s="574"/>
      <c r="AY143" s="574"/>
      <c r="AZ143" s="574"/>
      <c r="BA143" s="574"/>
      <c r="BB143" s="574"/>
      <c r="BC143" s="574"/>
      <c r="BD143" s="574"/>
      <c r="BE143" s="574"/>
      <c r="BF143" s="574"/>
      <c r="BG143" s="574"/>
      <c r="BH143" s="574"/>
      <c r="BI143" s="574"/>
      <c r="BJ143" s="574"/>
      <c r="BK143" s="574"/>
      <c r="BL143" s="574"/>
      <c r="BM143" s="574"/>
      <c r="BN143" s="574"/>
      <c r="BO143" s="574"/>
      <c r="BP143" s="574"/>
      <c r="BQ143" s="574"/>
      <c r="BR143" s="574"/>
      <c r="BS143" s="574"/>
      <c r="BT143" s="574"/>
      <c r="BU143" s="574"/>
      <c r="BV143" s="574"/>
      <c r="BW143" s="574"/>
      <c r="BX143" s="574"/>
      <c r="BY143" s="574"/>
      <c r="BZ143" s="574"/>
      <c r="CA143" s="574"/>
      <c r="CB143" s="574"/>
      <c r="CC143" s="574"/>
      <c r="CD143" s="574"/>
      <c r="CE143" s="574"/>
      <c r="CF143" s="574"/>
      <c r="CG143" s="574"/>
      <c r="CH143" s="574"/>
      <c r="CI143" s="574"/>
      <c r="CJ143" s="574"/>
      <c r="CK143" s="574"/>
      <c r="CL143" s="574"/>
      <c r="CM143" s="574"/>
      <c r="CN143" s="574"/>
      <c r="CO143" s="574"/>
      <c r="CP143" s="574"/>
      <c r="CQ143" s="574"/>
      <c r="CR143" s="574"/>
      <c r="CS143" s="574"/>
      <c r="CT143" s="574"/>
      <c r="CU143" s="574"/>
      <c r="CV143" s="574"/>
      <c r="CW143" s="574"/>
      <c r="CX143" s="574"/>
      <c r="CY143" s="574"/>
      <c r="CZ143" s="574"/>
      <c r="DA143" s="574"/>
      <c r="DB143" s="574"/>
      <c r="DC143" s="574"/>
      <c r="DD143" s="574"/>
      <c r="DE143" s="574"/>
      <c r="DF143" s="574"/>
      <c r="DG143" s="574"/>
      <c r="DH143" s="574"/>
      <c r="DI143" s="574"/>
      <c r="DJ143" s="574"/>
      <c r="DK143" s="574"/>
      <c r="DL143" s="574"/>
      <c r="DM143" s="574"/>
      <c r="DN143" s="574"/>
      <c r="DO143" s="574"/>
      <c r="DP143" s="574"/>
      <c r="DQ143" s="574"/>
      <c r="DR143" s="574"/>
      <c r="DS143" s="574"/>
      <c r="DT143" s="574"/>
      <c r="DU143" s="574"/>
      <c r="DV143" s="574"/>
      <c r="DW143" s="574"/>
      <c r="DX143" s="574"/>
      <c r="DY143" s="574"/>
      <c r="DZ143" s="574"/>
      <c r="EA143" s="574"/>
      <c r="EB143" s="574"/>
      <c r="EC143" s="574"/>
      <c r="ED143" s="574"/>
      <c r="EE143" s="574"/>
      <c r="EF143" s="574"/>
      <c r="EG143" s="574"/>
      <c r="EH143" s="574"/>
      <c r="EI143" s="574"/>
      <c r="EJ143" s="574"/>
      <c r="EK143" s="574"/>
      <c r="EL143" s="574"/>
      <c r="EM143" s="574"/>
      <c r="EN143" s="574"/>
      <c r="EO143" s="574"/>
      <c r="EP143" s="574"/>
      <c r="EQ143" s="574"/>
      <c r="ER143" s="574"/>
      <c r="ES143" s="574"/>
      <c r="ET143" s="574"/>
      <c r="EU143" s="574"/>
      <c r="EV143" s="574"/>
      <c r="EW143" s="574"/>
      <c r="EX143" s="574"/>
      <c r="EY143" s="574"/>
      <c r="EZ143" s="574"/>
      <c r="FA143" s="574"/>
      <c r="FB143" s="574"/>
      <c r="FC143" s="574"/>
      <c r="FD143" s="574"/>
      <c r="FE143" s="574"/>
      <c r="FF143" s="574"/>
      <c r="FG143" s="574"/>
      <c r="FH143" s="574"/>
      <c r="FI143" s="574"/>
      <c r="FJ143" s="574"/>
      <c r="FK143" s="574"/>
      <c r="FL143" s="574"/>
      <c r="FM143" s="574"/>
      <c r="FN143" s="574"/>
      <c r="FO143" s="574"/>
      <c r="FP143" s="574"/>
      <c r="FQ143" s="574"/>
      <c r="FR143" s="574"/>
      <c r="FS143" s="574"/>
      <c r="FT143" s="574"/>
      <c r="FU143" s="574"/>
      <c r="FV143" s="574"/>
      <c r="FW143" s="574"/>
      <c r="FX143" s="574"/>
      <c r="FY143" s="574"/>
      <c r="FZ143" s="574"/>
      <c r="GA143" s="574"/>
      <c r="GB143" s="574"/>
      <c r="GC143" s="574"/>
      <c r="GD143" s="574"/>
      <c r="GE143" s="574"/>
      <c r="GF143" s="574"/>
      <c r="GG143" s="574"/>
      <c r="GH143" s="574"/>
      <c r="GI143" s="574"/>
      <c r="GJ143" s="574"/>
      <c r="GK143" s="574"/>
      <c r="GL143" s="574"/>
      <c r="GM143" s="574"/>
      <c r="GN143" s="574"/>
      <c r="GO143" s="574"/>
      <c r="GP143" s="574"/>
      <c r="GQ143" s="574"/>
      <c r="GR143" s="574"/>
      <c r="GS143" s="574"/>
      <c r="GT143" s="574"/>
      <c r="GU143" s="574"/>
      <c r="GV143" s="574"/>
      <c r="GW143" s="574"/>
      <c r="GX143" s="574"/>
      <c r="GY143" s="574"/>
      <c r="GZ143" s="574"/>
      <c r="HA143" s="574"/>
      <c r="HB143" s="574"/>
      <c r="HC143" s="574"/>
      <c r="HD143" s="574"/>
      <c r="HE143" s="574"/>
      <c r="HF143" s="574"/>
      <c r="HG143" s="574"/>
      <c r="HH143" s="574"/>
      <c r="HI143" s="574"/>
      <c r="HJ143" s="574"/>
      <c r="HK143" s="574"/>
      <c r="HL143" s="574"/>
      <c r="HM143" s="574"/>
      <c r="HN143" s="574"/>
      <c r="HO143" s="574"/>
      <c r="HP143" s="574"/>
      <c r="HQ143" s="574"/>
      <c r="HR143" s="574"/>
      <c r="HS143" s="574"/>
      <c r="HT143" s="574"/>
      <c r="HU143" s="574"/>
      <c r="HV143" s="574"/>
      <c r="HW143" s="574"/>
      <c r="HX143" s="574"/>
      <c r="HY143" s="574"/>
      <c r="HZ143" s="574"/>
      <c r="IA143" s="574"/>
      <c r="IB143" s="574"/>
      <c r="IC143" s="574"/>
      <c r="ID143" s="574"/>
      <c r="IE143" s="574"/>
      <c r="IF143" s="574"/>
      <c r="IG143" s="574"/>
      <c r="IH143" s="574"/>
      <c r="II143" s="574"/>
      <c r="IJ143" s="574"/>
      <c r="IK143" s="574"/>
      <c r="IL143" s="574"/>
      <c r="IM143" s="574"/>
      <c r="IN143" s="574"/>
      <c r="IO143" s="574"/>
      <c r="IP143" s="574"/>
      <c r="IQ143" s="574"/>
      <c r="IR143" s="574"/>
      <c r="IS143" s="574"/>
      <c r="IT143" s="574"/>
      <c r="IU143" s="574"/>
      <c r="IV143" s="574"/>
      <c r="IW143" s="574"/>
      <c r="IX143" s="574"/>
      <c r="IY143" s="574"/>
      <c r="IZ143" s="574"/>
      <c r="JA143" s="574"/>
      <c r="JB143" s="574"/>
      <c r="JC143" s="574"/>
      <c r="JD143" s="574"/>
      <c r="JE143" s="574"/>
      <c r="JF143" s="574"/>
      <c r="JG143" s="574"/>
      <c r="JH143" s="574"/>
      <c r="JI143" s="574"/>
      <c r="JJ143" s="574"/>
      <c r="JK143" s="574"/>
      <c r="JL143" s="574"/>
      <c r="JM143" s="574"/>
      <c r="JN143" s="574"/>
      <c r="JO143" s="574"/>
      <c r="JP143" s="574"/>
      <c r="JQ143" s="574"/>
      <c r="JR143" s="574"/>
      <c r="JS143" s="574"/>
      <c r="JT143" s="574"/>
      <c r="JU143" s="574"/>
      <c r="JV143" s="574"/>
      <c r="JW143" s="574"/>
      <c r="JX143" s="574"/>
      <c r="JY143" s="574"/>
      <c r="JZ143" s="574"/>
      <c r="KA143" s="574"/>
      <c r="KB143" s="574"/>
      <c r="KC143" s="574"/>
      <c r="KD143" s="574"/>
      <c r="KE143" s="574"/>
      <c r="KF143" s="574"/>
      <c r="KG143" s="574"/>
      <c r="KH143" s="574"/>
      <c r="KI143" s="574"/>
      <c r="KJ143" s="574"/>
      <c r="KK143" s="574"/>
      <c r="KL143" s="574"/>
      <c r="KM143" s="574"/>
      <c r="KN143" s="574"/>
      <c r="KO143" s="574"/>
      <c r="KP143" s="574"/>
      <c r="KQ143" s="574"/>
      <c r="KR143" s="574"/>
      <c r="KS143" s="574"/>
      <c r="KT143" s="574"/>
      <c r="KU143" s="574"/>
      <c r="KV143" s="574"/>
      <c r="KW143" s="574"/>
      <c r="KX143" s="574"/>
      <c r="KY143" s="574"/>
      <c r="KZ143" s="574"/>
      <c r="LA143" s="574"/>
      <c r="LB143" s="574"/>
      <c r="LC143" s="574"/>
      <c r="LD143" s="574"/>
      <c r="LE143" s="574"/>
      <c r="LF143" s="574"/>
      <c r="LG143" s="574"/>
      <c r="LH143" s="574"/>
      <c r="LI143" s="574"/>
      <c r="LJ143" s="574"/>
      <c r="LK143" s="574"/>
      <c r="LL143" s="574"/>
      <c r="LM143" s="574"/>
      <c r="LN143" s="574"/>
      <c r="LO143" s="574"/>
      <c r="LP143" s="574"/>
      <c r="LQ143" s="574"/>
    </row>
    <row r="144" spans="1:329" s="120" customFormat="1" ht="37.5" customHeight="1" x14ac:dyDescent="0.25">
      <c r="A144" s="81">
        <f t="shared" si="24"/>
        <v>106</v>
      </c>
      <c r="B144" s="106" t="s">
        <v>1194</v>
      </c>
      <c r="C144" s="112" t="s">
        <v>1195</v>
      </c>
      <c r="D144" s="113" t="s">
        <v>824</v>
      </c>
      <c r="E144" s="109"/>
      <c r="F144" s="114" t="s">
        <v>1196</v>
      </c>
      <c r="G144" s="114" t="s">
        <v>1187</v>
      </c>
      <c r="H144" s="108">
        <v>60</v>
      </c>
      <c r="I144" s="107">
        <v>4.5</v>
      </c>
      <c r="J144" s="345">
        <f t="shared" si="23"/>
        <v>270</v>
      </c>
      <c r="K144" s="102"/>
      <c r="L144" s="574"/>
      <c r="M144" s="574"/>
      <c r="N144" s="574"/>
      <c r="O144" s="574"/>
      <c r="P144" s="574"/>
      <c r="Q144" s="574"/>
      <c r="R144" s="574"/>
      <c r="S144" s="574"/>
      <c r="T144" s="574"/>
      <c r="U144" s="574"/>
      <c r="V144" s="574"/>
      <c r="W144" s="574"/>
      <c r="X144" s="574"/>
      <c r="Y144" s="574"/>
      <c r="Z144" s="574"/>
      <c r="AA144" s="574"/>
      <c r="AB144" s="574"/>
      <c r="AC144" s="574"/>
      <c r="AD144" s="574"/>
      <c r="AE144" s="574"/>
      <c r="AF144" s="574"/>
      <c r="AG144" s="574"/>
      <c r="AH144" s="574"/>
      <c r="AI144" s="574"/>
      <c r="AJ144" s="574"/>
      <c r="AK144" s="574"/>
      <c r="AL144" s="574"/>
      <c r="AM144" s="574"/>
      <c r="AN144" s="574"/>
      <c r="AO144" s="574"/>
      <c r="AP144" s="574"/>
      <c r="AQ144" s="574"/>
      <c r="AR144" s="574"/>
      <c r="AS144" s="574"/>
      <c r="AT144" s="574"/>
      <c r="AU144" s="574"/>
      <c r="AV144" s="574"/>
      <c r="AW144" s="574"/>
      <c r="AX144" s="574"/>
      <c r="AY144" s="574"/>
      <c r="AZ144" s="574"/>
      <c r="BA144" s="574"/>
      <c r="BB144" s="574"/>
      <c r="BC144" s="574"/>
      <c r="BD144" s="574"/>
      <c r="BE144" s="574"/>
      <c r="BF144" s="574"/>
      <c r="BG144" s="574"/>
      <c r="BH144" s="574"/>
      <c r="BI144" s="574"/>
      <c r="BJ144" s="574"/>
      <c r="BK144" s="574"/>
      <c r="BL144" s="574"/>
      <c r="BM144" s="574"/>
      <c r="BN144" s="574"/>
      <c r="BO144" s="574"/>
      <c r="BP144" s="574"/>
      <c r="BQ144" s="574"/>
      <c r="BR144" s="574"/>
      <c r="BS144" s="574"/>
      <c r="BT144" s="574"/>
      <c r="BU144" s="574"/>
      <c r="BV144" s="574"/>
      <c r="BW144" s="574"/>
      <c r="BX144" s="574"/>
      <c r="BY144" s="574"/>
      <c r="BZ144" s="574"/>
      <c r="CA144" s="574"/>
      <c r="CB144" s="574"/>
      <c r="CC144" s="574"/>
      <c r="CD144" s="574"/>
      <c r="CE144" s="574"/>
      <c r="CF144" s="574"/>
      <c r="CG144" s="574"/>
      <c r="CH144" s="574"/>
      <c r="CI144" s="574"/>
      <c r="CJ144" s="574"/>
      <c r="CK144" s="574"/>
      <c r="CL144" s="574"/>
      <c r="CM144" s="574"/>
      <c r="CN144" s="574"/>
      <c r="CO144" s="574"/>
      <c r="CP144" s="574"/>
      <c r="CQ144" s="574"/>
      <c r="CR144" s="574"/>
      <c r="CS144" s="574"/>
      <c r="CT144" s="574"/>
      <c r="CU144" s="574"/>
      <c r="CV144" s="574"/>
      <c r="CW144" s="574"/>
      <c r="CX144" s="574"/>
      <c r="CY144" s="574"/>
      <c r="CZ144" s="574"/>
      <c r="DA144" s="574"/>
      <c r="DB144" s="574"/>
      <c r="DC144" s="574"/>
      <c r="DD144" s="574"/>
      <c r="DE144" s="574"/>
      <c r="DF144" s="574"/>
      <c r="DG144" s="574"/>
      <c r="DH144" s="574"/>
      <c r="DI144" s="574"/>
      <c r="DJ144" s="574"/>
      <c r="DK144" s="574"/>
      <c r="DL144" s="574"/>
      <c r="DM144" s="574"/>
      <c r="DN144" s="574"/>
      <c r="DO144" s="574"/>
      <c r="DP144" s="574"/>
      <c r="DQ144" s="574"/>
      <c r="DR144" s="574"/>
      <c r="DS144" s="574"/>
      <c r="DT144" s="574"/>
      <c r="DU144" s="574"/>
      <c r="DV144" s="574"/>
      <c r="DW144" s="574"/>
      <c r="DX144" s="574"/>
      <c r="DY144" s="574"/>
      <c r="DZ144" s="574"/>
      <c r="EA144" s="574"/>
      <c r="EB144" s="574"/>
      <c r="EC144" s="574"/>
      <c r="ED144" s="574"/>
      <c r="EE144" s="574"/>
      <c r="EF144" s="574"/>
      <c r="EG144" s="574"/>
      <c r="EH144" s="574"/>
      <c r="EI144" s="574"/>
      <c r="EJ144" s="574"/>
      <c r="EK144" s="574"/>
      <c r="EL144" s="574"/>
      <c r="EM144" s="574"/>
      <c r="EN144" s="574"/>
      <c r="EO144" s="574"/>
      <c r="EP144" s="574"/>
      <c r="EQ144" s="574"/>
      <c r="ER144" s="574"/>
      <c r="ES144" s="574"/>
      <c r="ET144" s="574"/>
      <c r="EU144" s="574"/>
      <c r="EV144" s="574"/>
      <c r="EW144" s="574"/>
      <c r="EX144" s="574"/>
      <c r="EY144" s="574"/>
      <c r="EZ144" s="574"/>
      <c r="FA144" s="574"/>
      <c r="FB144" s="574"/>
      <c r="FC144" s="574"/>
      <c r="FD144" s="574"/>
      <c r="FE144" s="574"/>
      <c r="FF144" s="574"/>
      <c r="FG144" s="574"/>
      <c r="FH144" s="574"/>
      <c r="FI144" s="574"/>
      <c r="FJ144" s="574"/>
      <c r="FK144" s="574"/>
      <c r="FL144" s="574"/>
      <c r="FM144" s="574"/>
      <c r="FN144" s="574"/>
      <c r="FO144" s="574"/>
      <c r="FP144" s="574"/>
      <c r="FQ144" s="574"/>
      <c r="FR144" s="574"/>
      <c r="FS144" s="574"/>
      <c r="FT144" s="574"/>
      <c r="FU144" s="574"/>
      <c r="FV144" s="574"/>
      <c r="FW144" s="574"/>
      <c r="FX144" s="574"/>
      <c r="FY144" s="574"/>
      <c r="FZ144" s="574"/>
      <c r="GA144" s="574"/>
      <c r="GB144" s="574"/>
      <c r="GC144" s="574"/>
      <c r="GD144" s="574"/>
      <c r="GE144" s="574"/>
      <c r="GF144" s="574"/>
      <c r="GG144" s="574"/>
      <c r="GH144" s="574"/>
      <c r="GI144" s="574"/>
      <c r="GJ144" s="574"/>
      <c r="GK144" s="574"/>
      <c r="GL144" s="574"/>
      <c r="GM144" s="574"/>
      <c r="GN144" s="574"/>
      <c r="GO144" s="574"/>
      <c r="GP144" s="574"/>
      <c r="GQ144" s="574"/>
      <c r="GR144" s="574"/>
      <c r="GS144" s="574"/>
      <c r="GT144" s="574"/>
      <c r="GU144" s="574"/>
      <c r="GV144" s="574"/>
      <c r="GW144" s="574"/>
      <c r="GX144" s="574"/>
      <c r="GY144" s="574"/>
      <c r="GZ144" s="574"/>
      <c r="HA144" s="574"/>
      <c r="HB144" s="574"/>
      <c r="HC144" s="574"/>
      <c r="HD144" s="574"/>
      <c r="HE144" s="574"/>
      <c r="HF144" s="574"/>
      <c r="HG144" s="574"/>
      <c r="HH144" s="574"/>
      <c r="HI144" s="574"/>
      <c r="HJ144" s="574"/>
      <c r="HK144" s="574"/>
      <c r="HL144" s="574"/>
      <c r="HM144" s="574"/>
      <c r="HN144" s="574"/>
      <c r="HO144" s="574"/>
      <c r="HP144" s="574"/>
      <c r="HQ144" s="574"/>
      <c r="HR144" s="574"/>
      <c r="HS144" s="574"/>
      <c r="HT144" s="574"/>
      <c r="HU144" s="574"/>
      <c r="HV144" s="574"/>
      <c r="HW144" s="574"/>
      <c r="HX144" s="574"/>
      <c r="HY144" s="574"/>
      <c r="HZ144" s="574"/>
      <c r="IA144" s="574"/>
      <c r="IB144" s="574"/>
      <c r="IC144" s="574"/>
      <c r="ID144" s="574"/>
      <c r="IE144" s="574"/>
      <c r="IF144" s="574"/>
      <c r="IG144" s="574"/>
      <c r="IH144" s="574"/>
      <c r="II144" s="574"/>
      <c r="IJ144" s="574"/>
      <c r="IK144" s="574"/>
      <c r="IL144" s="574"/>
      <c r="IM144" s="574"/>
      <c r="IN144" s="574"/>
      <c r="IO144" s="574"/>
      <c r="IP144" s="574"/>
      <c r="IQ144" s="574"/>
      <c r="IR144" s="574"/>
      <c r="IS144" s="574"/>
      <c r="IT144" s="574"/>
      <c r="IU144" s="574"/>
      <c r="IV144" s="574"/>
      <c r="IW144" s="574"/>
      <c r="IX144" s="574"/>
      <c r="IY144" s="574"/>
      <c r="IZ144" s="574"/>
      <c r="JA144" s="574"/>
      <c r="JB144" s="574"/>
      <c r="JC144" s="574"/>
      <c r="JD144" s="574"/>
      <c r="JE144" s="574"/>
      <c r="JF144" s="574"/>
      <c r="JG144" s="574"/>
      <c r="JH144" s="574"/>
      <c r="JI144" s="574"/>
      <c r="JJ144" s="574"/>
      <c r="JK144" s="574"/>
      <c r="JL144" s="574"/>
      <c r="JM144" s="574"/>
      <c r="JN144" s="574"/>
      <c r="JO144" s="574"/>
      <c r="JP144" s="574"/>
      <c r="JQ144" s="574"/>
      <c r="JR144" s="574"/>
      <c r="JS144" s="574"/>
      <c r="JT144" s="574"/>
      <c r="JU144" s="574"/>
      <c r="JV144" s="574"/>
      <c r="JW144" s="574"/>
      <c r="JX144" s="574"/>
      <c r="JY144" s="574"/>
      <c r="JZ144" s="574"/>
      <c r="KA144" s="574"/>
      <c r="KB144" s="574"/>
      <c r="KC144" s="574"/>
      <c r="KD144" s="574"/>
      <c r="KE144" s="574"/>
      <c r="KF144" s="574"/>
      <c r="KG144" s="574"/>
      <c r="KH144" s="574"/>
      <c r="KI144" s="574"/>
      <c r="KJ144" s="574"/>
      <c r="KK144" s="574"/>
      <c r="KL144" s="574"/>
      <c r="KM144" s="574"/>
      <c r="KN144" s="574"/>
      <c r="KO144" s="574"/>
      <c r="KP144" s="574"/>
      <c r="KQ144" s="574"/>
      <c r="KR144" s="574"/>
      <c r="KS144" s="574"/>
      <c r="KT144" s="574"/>
      <c r="KU144" s="574"/>
      <c r="KV144" s="574"/>
      <c r="KW144" s="574"/>
      <c r="KX144" s="574"/>
      <c r="KY144" s="574"/>
      <c r="KZ144" s="574"/>
      <c r="LA144" s="574"/>
      <c r="LB144" s="574"/>
      <c r="LC144" s="574"/>
      <c r="LD144" s="574"/>
      <c r="LE144" s="574"/>
      <c r="LF144" s="574"/>
      <c r="LG144" s="574"/>
      <c r="LH144" s="574"/>
      <c r="LI144" s="574"/>
      <c r="LJ144" s="574"/>
      <c r="LK144" s="574"/>
      <c r="LL144" s="574"/>
      <c r="LM144" s="574"/>
      <c r="LN144" s="574"/>
      <c r="LO144" s="574"/>
      <c r="LP144" s="574"/>
      <c r="LQ144" s="574"/>
    </row>
    <row r="145" spans="1:329" s="120" customFormat="1" ht="37.5" customHeight="1" x14ac:dyDescent="0.25">
      <c r="A145" s="81">
        <f t="shared" si="24"/>
        <v>107</v>
      </c>
      <c r="B145" s="106" t="s">
        <v>1197</v>
      </c>
      <c r="C145" s="112" t="s">
        <v>1198</v>
      </c>
      <c r="D145" s="113" t="s">
        <v>825</v>
      </c>
      <c r="E145" s="109"/>
      <c r="F145" s="114" t="s">
        <v>1199</v>
      </c>
      <c r="G145" s="114" t="s">
        <v>1187</v>
      </c>
      <c r="H145" s="108">
        <v>10</v>
      </c>
      <c r="I145" s="107">
        <v>28.2</v>
      </c>
      <c r="J145" s="345">
        <f t="shared" si="23"/>
        <v>282</v>
      </c>
      <c r="K145" s="102"/>
      <c r="L145" s="574"/>
      <c r="M145" s="574"/>
      <c r="N145" s="574"/>
      <c r="O145" s="574"/>
      <c r="P145" s="574"/>
      <c r="Q145" s="574"/>
      <c r="R145" s="574"/>
      <c r="S145" s="574"/>
      <c r="T145" s="574"/>
      <c r="U145" s="574"/>
      <c r="V145" s="574"/>
      <c r="W145" s="574"/>
      <c r="X145" s="574"/>
      <c r="Y145" s="574"/>
      <c r="Z145" s="574"/>
      <c r="AA145" s="574"/>
      <c r="AB145" s="574"/>
      <c r="AC145" s="574"/>
      <c r="AD145" s="574"/>
      <c r="AE145" s="574"/>
      <c r="AF145" s="574"/>
      <c r="AG145" s="574"/>
      <c r="AH145" s="574"/>
      <c r="AI145" s="574"/>
      <c r="AJ145" s="574"/>
      <c r="AK145" s="574"/>
      <c r="AL145" s="574"/>
      <c r="AM145" s="574"/>
      <c r="AN145" s="574"/>
      <c r="AO145" s="574"/>
      <c r="AP145" s="574"/>
      <c r="AQ145" s="574"/>
      <c r="AR145" s="574"/>
      <c r="AS145" s="574"/>
      <c r="AT145" s="574"/>
      <c r="AU145" s="574"/>
      <c r="AV145" s="574"/>
      <c r="AW145" s="574"/>
      <c r="AX145" s="574"/>
      <c r="AY145" s="574"/>
      <c r="AZ145" s="574"/>
      <c r="BA145" s="574"/>
      <c r="BB145" s="574"/>
      <c r="BC145" s="574"/>
      <c r="BD145" s="574"/>
      <c r="BE145" s="574"/>
      <c r="BF145" s="574"/>
      <c r="BG145" s="574"/>
      <c r="BH145" s="574"/>
      <c r="BI145" s="574"/>
      <c r="BJ145" s="574"/>
      <c r="BK145" s="574"/>
      <c r="BL145" s="574"/>
      <c r="BM145" s="574"/>
      <c r="BN145" s="574"/>
      <c r="BO145" s="574"/>
      <c r="BP145" s="574"/>
      <c r="BQ145" s="574"/>
      <c r="BR145" s="574"/>
      <c r="BS145" s="574"/>
      <c r="BT145" s="574"/>
      <c r="BU145" s="574"/>
      <c r="BV145" s="574"/>
      <c r="BW145" s="574"/>
      <c r="BX145" s="574"/>
      <c r="BY145" s="574"/>
      <c r="BZ145" s="574"/>
      <c r="CA145" s="574"/>
      <c r="CB145" s="574"/>
      <c r="CC145" s="574"/>
      <c r="CD145" s="574"/>
      <c r="CE145" s="574"/>
      <c r="CF145" s="574"/>
      <c r="CG145" s="574"/>
      <c r="CH145" s="574"/>
      <c r="CI145" s="574"/>
      <c r="CJ145" s="574"/>
      <c r="CK145" s="574"/>
      <c r="CL145" s="574"/>
      <c r="CM145" s="574"/>
      <c r="CN145" s="574"/>
      <c r="CO145" s="574"/>
      <c r="CP145" s="574"/>
      <c r="CQ145" s="574"/>
      <c r="CR145" s="574"/>
      <c r="CS145" s="574"/>
      <c r="CT145" s="574"/>
      <c r="CU145" s="574"/>
      <c r="CV145" s="574"/>
      <c r="CW145" s="574"/>
      <c r="CX145" s="574"/>
      <c r="CY145" s="574"/>
      <c r="CZ145" s="574"/>
      <c r="DA145" s="574"/>
      <c r="DB145" s="574"/>
      <c r="DC145" s="574"/>
      <c r="DD145" s="574"/>
      <c r="DE145" s="574"/>
      <c r="DF145" s="574"/>
      <c r="DG145" s="574"/>
      <c r="DH145" s="574"/>
      <c r="DI145" s="574"/>
      <c r="DJ145" s="574"/>
      <c r="DK145" s="574"/>
      <c r="DL145" s="574"/>
      <c r="DM145" s="574"/>
      <c r="DN145" s="574"/>
      <c r="DO145" s="574"/>
      <c r="DP145" s="574"/>
      <c r="DQ145" s="574"/>
      <c r="DR145" s="574"/>
      <c r="DS145" s="574"/>
      <c r="DT145" s="574"/>
      <c r="DU145" s="574"/>
      <c r="DV145" s="574"/>
      <c r="DW145" s="574"/>
      <c r="DX145" s="574"/>
      <c r="DY145" s="574"/>
      <c r="DZ145" s="574"/>
      <c r="EA145" s="574"/>
      <c r="EB145" s="574"/>
      <c r="EC145" s="574"/>
      <c r="ED145" s="574"/>
      <c r="EE145" s="574"/>
      <c r="EF145" s="574"/>
      <c r="EG145" s="574"/>
      <c r="EH145" s="574"/>
      <c r="EI145" s="574"/>
      <c r="EJ145" s="574"/>
      <c r="EK145" s="574"/>
      <c r="EL145" s="574"/>
      <c r="EM145" s="574"/>
      <c r="EN145" s="574"/>
      <c r="EO145" s="574"/>
      <c r="EP145" s="574"/>
      <c r="EQ145" s="574"/>
      <c r="ER145" s="574"/>
      <c r="ES145" s="574"/>
      <c r="ET145" s="574"/>
      <c r="EU145" s="574"/>
      <c r="EV145" s="574"/>
      <c r="EW145" s="574"/>
      <c r="EX145" s="574"/>
      <c r="EY145" s="574"/>
      <c r="EZ145" s="574"/>
      <c r="FA145" s="574"/>
      <c r="FB145" s="574"/>
      <c r="FC145" s="574"/>
      <c r="FD145" s="574"/>
      <c r="FE145" s="574"/>
      <c r="FF145" s="574"/>
      <c r="FG145" s="574"/>
      <c r="FH145" s="574"/>
      <c r="FI145" s="574"/>
      <c r="FJ145" s="574"/>
      <c r="FK145" s="574"/>
      <c r="FL145" s="574"/>
      <c r="FM145" s="574"/>
      <c r="FN145" s="574"/>
      <c r="FO145" s="574"/>
      <c r="FP145" s="574"/>
      <c r="FQ145" s="574"/>
      <c r="FR145" s="574"/>
      <c r="FS145" s="574"/>
      <c r="FT145" s="574"/>
      <c r="FU145" s="574"/>
      <c r="FV145" s="574"/>
      <c r="FW145" s="574"/>
      <c r="FX145" s="574"/>
      <c r="FY145" s="574"/>
      <c r="FZ145" s="574"/>
      <c r="GA145" s="574"/>
      <c r="GB145" s="574"/>
      <c r="GC145" s="574"/>
      <c r="GD145" s="574"/>
      <c r="GE145" s="574"/>
      <c r="GF145" s="574"/>
      <c r="GG145" s="574"/>
      <c r="GH145" s="574"/>
      <c r="GI145" s="574"/>
      <c r="GJ145" s="574"/>
      <c r="GK145" s="574"/>
      <c r="GL145" s="574"/>
      <c r="GM145" s="574"/>
      <c r="GN145" s="574"/>
      <c r="GO145" s="574"/>
      <c r="GP145" s="574"/>
      <c r="GQ145" s="574"/>
      <c r="GR145" s="574"/>
      <c r="GS145" s="574"/>
      <c r="GT145" s="574"/>
      <c r="GU145" s="574"/>
      <c r="GV145" s="574"/>
      <c r="GW145" s="574"/>
      <c r="GX145" s="574"/>
      <c r="GY145" s="574"/>
      <c r="GZ145" s="574"/>
      <c r="HA145" s="574"/>
      <c r="HB145" s="574"/>
      <c r="HC145" s="574"/>
      <c r="HD145" s="574"/>
      <c r="HE145" s="574"/>
      <c r="HF145" s="574"/>
      <c r="HG145" s="574"/>
      <c r="HH145" s="574"/>
      <c r="HI145" s="574"/>
      <c r="HJ145" s="574"/>
      <c r="HK145" s="574"/>
      <c r="HL145" s="574"/>
      <c r="HM145" s="574"/>
      <c r="HN145" s="574"/>
      <c r="HO145" s="574"/>
      <c r="HP145" s="574"/>
      <c r="HQ145" s="574"/>
      <c r="HR145" s="574"/>
      <c r="HS145" s="574"/>
      <c r="HT145" s="574"/>
      <c r="HU145" s="574"/>
      <c r="HV145" s="574"/>
      <c r="HW145" s="574"/>
      <c r="HX145" s="574"/>
      <c r="HY145" s="574"/>
      <c r="HZ145" s="574"/>
      <c r="IA145" s="574"/>
      <c r="IB145" s="574"/>
      <c r="IC145" s="574"/>
      <c r="ID145" s="574"/>
      <c r="IE145" s="574"/>
      <c r="IF145" s="574"/>
      <c r="IG145" s="574"/>
      <c r="IH145" s="574"/>
      <c r="II145" s="574"/>
      <c r="IJ145" s="574"/>
      <c r="IK145" s="574"/>
      <c r="IL145" s="574"/>
      <c r="IM145" s="574"/>
      <c r="IN145" s="574"/>
      <c r="IO145" s="574"/>
      <c r="IP145" s="574"/>
      <c r="IQ145" s="574"/>
      <c r="IR145" s="574"/>
      <c r="IS145" s="574"/>
      <c r="IT145" s="574"/>
      <c r="IU145" s="574"/>
      <c r="IV145" s="574"/>
      <c r="IW145" s="574"/>
      <c r="IX145" s="574"/>
      <c r="IY145" s="574"/>
      <c r="IZ145" s="574"/>
      <c r="JA145" s="574"/>
      <c r="JB145" s="574"/>
      <c r="JC145" s="574"/>
      <c r="JD145" s="574"/>
      <c r="JE145" s="574"/>
      <c r="JF145" s="574"/>
      <c r="JG145" s="574"/>
      <c r="JH145" s="574"/>
      <c r="JI145" s="574"/>
      <c r="JJ145" s="574"/>
      <c r="JK145" s="574"/>
      <c r="JL145" s="574"/>
      <c r="JM145" s="574"/>
      <c r="JN145" s="574"/>
      <c r="JO145" s="574"/>
      <c r="JP145" s="574"/>
      <c r="JQ145" s="574"/>
      <c r="JR145" s="574"/>
      <c r="JS145" s="574"/>
      <c r="JT145" s="574"/>
      <c r="JU145" s="574"/>
      <c r="JV145" s="574"/>
      <c r="JW145" s="574"/>
      <c r="JX145" s="574"/>
      <c r="JY145" s="574"/>
      <c r="JZ145" s="574"/>
      <c r="KA145" s="574"/>
      <c r="KB145" s="574"/>
      <c r="KC145" s="574"/>
      <c r="KD145" s="574"/>
      <c r="KE145" s="574"/>
      <c r="KF145" s="574"/>
      <c r="KG145" s="574"/>
      <c r="KH145" s="574"/>
      <c r="KI145" s="574"/>
      <c r="KJ145" s="574"/>
      <c r="KK145" s="574"/>
      <c r="KL145" s="574"/>
      <c r="KM145" s="574"/>
      <c r="KN145" s="574"/>
      <c r="KO145" s="574"/>
      <c r="KP145" s="574"/>
      <c r="KQ145" s="574"/>
      <c r="KR145" s="574"/>
      <c r="KS145" s="574"/>
      <c r="KT145" s="574"/>
      <c r="KU145" s="574"/>
      <c r="KV145" s="574"/>
      <c r="KW145" s="574"/>
      <c r="KX145" s="574"/>
      <c r="KY145" s="574"/>
      <c r="KZ145" s="574"/>
      <c r="LA145" s="574"/>
      <c r="LB145" s="574"/>
      <c r="LC145" s="574"/>
      <c r="LD145" s="574"/>
      <c r="LE145" s="574"/>
      <c r="LF145" s="574"/>
      <c r="LG145" s="574"/>
      <c r="LH145" s="574"/>
      <c r="LI145" s="574"/>
      <c r="LJ145" s="574"/>
      <c r="LK145" s="574"/>
      <c r="LL145" s="574"/>
      <c r="LM145" s="574"/>
      <c r="LN145" s="574"/>
      <c r="LO145" s="574"/>
      <c r="LP145" s="574"/>
      <c r="LQ145" s="574"/>
    </row>
    <row r="146" spans="1:329" s="120" customFormat="1" ht="37.5" customHeight="1" x14ac:dyDescent="0.25">
      <c r="A146" s="81">
        <f t="shared" si="24"/>
        <v>108</v>
      </c>
      <c r="B146" s="106" t="s">
        <v>1200</v>
      </c>
      <c r="C146" s="112" t="s">
        <v>1201</v>
      </c>
      <c r="D146" s="113" t="s">
        <v>1296</v>
      </c>
      <c r="E146" s="109"/>
      <c r="F146" s="114" t="s">
        <v>1202</v>
      </c>
      <c r="G146" s="114" t="s">
        <v>1187</v>
      </c>
      <c r="H146" s="108">
        <v>140</v>
      </c>
      <c r="I146" s="107">
        <v>17.2</v>
      </c>
      <c r="J146" s="345">
        <f t="shared" si="23"/>
        <v>2408</v>
      </c>
      <c r="K146" s="102"/>
      <c r="L146" s="574"/>
      <c r="M146" s="574"/>
      <c r="N146" s="574"/>
      <c r="O146" s="574"/>
      <c r="P146" s="574"/>
      <c r="Q146" s="574"/>
      <c r="R146" s="574"/>
      <c r="S146" s="574"/>
      <c r="T146" s="574"/>
      <c r="U146" s="574"/>
      <c r="V146" s="574"/>
      <c r="W146" s="574"/>
      <c r="X146" s="574"/>
      <c r="Y146" s="574"/>
      <c r="Z146" s="574"/>
      <c r="AA146" s="574"/>
      <c r="AB146" s="574"/>
      <c r="AC146" s="574"/>
      <c r="AD146" s="574"/>
      <c r="AE146" s="574"/>
      <c r="AF146" s="574"/>
      <c r="AG146" s="574"/>
      <c r="AH146" s="574"/>
      <c r="AI146" s="574"/>
      <c r="AJ146" s="574"/>
      <c r="AK146" s="574"/>
      <c r="AL146" s="574"/>
      <c r="AM146" s="574"/>
      <c r="AN146" s="574"/>
      <c r="AO146" s="574"/>
      <c r="AP146" s="574"/>
      <c r="AQ146" s="574"/>
      <c r="AR146" s="574"/>
      <c r="AS146" s="574"/>
      <c r="AT146" s="574"/>
      <c r="AU146" s="574"/>
      <c r="AV146" s="574"/>
      <c r="AW146" s="574"/>
      <c r="AX146" s="574"/>
      <c r="AY146" s="574"/>
      <c r="AZ146" s="574"/>
      <c r="BA146" s="574"/>
      <c r="BB146" s="574"/>
      <c r="BC146" s="574"/>
      <c r="BD146" s="574"/>
      <c r="BE146" s="574"/>
      <c r="BF146" s="574"/>
      <c r="BG146" s="574"/>
      <c r="BH146" s="574"/>
      <c r="BI146" s="574"/>
      <c r="BJ146" s="574"/>
      <c r="BK146" s="574"/>
      <c r="BL146" s="574"/>
      <c r="BM146" s="574"/>
      <c r="BN146" s="574"/>
      <c r="BO146" s="574"/>
      <c r="BP146" s="574"/>
      <c r="BQ146" s="574"/>
      <c r="BR146" s="574"/>
      <c r="BS146" s="574"/>
      <c r="BT146" s="574"/>
      <c r="BU146" s="574"/>
      <c r="BV146" s="574"/>
      <c r="BW146" s="574"/>
      <c r="BX146" s="574"/>
      <c r="BY146" s="574"/>
      <c r="BZ146" s="574"/>
      <c r="CA146" s="574"/>
      <c r="CB146" s="574"/>
      <c r="CC146" s="574"/>
      <c r="CD146" s="574"/>
      <c r="CE146" s="574"/>
      <c r="CF146" s="574"/>
      <c r="CG146" s="574"/>
      <c r="CH146" s="574"/>
      <c r="CI146" s="574"/>
      <c r="CJ146" s="574"/>
      <c r="CK146" s="574"/>
      <c r="CL146" s="574"/>
      <c r="CM146" s="574"/>
      <c r="CN146" s="574"/>
      <c r="CO146" s="574"/>
      <c r="CP146" s="574"/>
      <c r="CQ146" s="574"/>
      <c r="CR146" s="574"/>
      <c r="CS146" s="574"/>
      <c r="CT146" s="574"/>
      <c r="CU146" s="574"/>
      <c r="CV146" s="574"/>
      <c r="CW146" s="574"/>
      <c r="CX146" s="574"/>
      <c r="CY146" s="574"/>
      <c r="CZ146" s="574"/>
      <c r="DA146" s="574"/>
      <c r="DB146" s="574"/>
      <c r="DC146" s="574"/>
      <c r="DD146" s="574"/>
      <c r="DE146" s="574"/>
      <c r="DF146" s="574"/>
      <c r="DG146" s="574"/>
      <c r="DH146" s="574"/>
      <c r="DI146" s="574"/>
      <c r="DJ146" s="574"/>
      <c r="DK146" s="574"/>
      <c r="DL146" s="574"/>
      <c r="DM146" s="574"/>
      <c r="DN146" s="574"/>
      <c r="DO146" s="574"/>
      <c r="DP146" s="574"/>
      <c r="DQ146" s="574"/>
      <c r="DR146" s="574"/>
      <c r="DS146" s="574"/>
      <c r="DT146" s="574"/>
      <c r="DU146" s="574"/>
      <c r="DV146" s="574"/>
      <c r="DW146" s="574"/>
      <c r="DX146" s="574"/>
      <c r="DY146" s="574"/>
      <c r="DZ146" s="574"/>
      <c r="EA146" s="574"/>
      <c r="EB146" s="574"/>
      <c r="EC146" s="574"/>
      <c r="ED146" s="574"/>
      <c r="EE146" s="574"/>
      <c r="EF146" s="574"/>
      <c r="EG146" s="574"/>
      <c r="EH146" s="574"/>
      <c r="EI146" s="574"/>
      <c r="EJ146" s="574"/>
      <c r="EK146" s="574"/>
      <c r="EL146" s="574"/>
      <c r="EM146" s="574"/>
      <c r="EN146" s="574"/>
      <c r="EO146" s="574"/>
      <c r="EP146" s="574"/>
      <c r="EQ146" s="574"/>
      <c r="ER146" s="574"/>
      <c r="ES146" s="574"/>
      <c r="ET146" s="574"/>
      <c r="EU146" s="574"/>
      <c r="EV146" s="574"/>
      <c r="EW146" s="574"/>
      <c r="EX146" s="574"/>
      <c r="EY146" s="574"/>
      <c r="EZ146" s="574"/>
      <c r="FA146" s="574"/>
      <c r="FB146" s="574"/>
      <c r="FC146" s="574"/>
      <c r="FD146" s="574"/>
      <c r="FE146" s="574"/>
      <c r="FF146" s="574"/>
      <c r="FG146" s="574"/>
      <c r="FH146" s="574"/>
      <c r="FI146" s="574"/>
      <c r="FJ146" s="574"/>
      <c r="FK146" s="574"/>
      <c r="FL146" s="574"/>
      <c r="FM146" s="574"/>
      <c r="FN146" s="574"/>
      <c r="FO146" s="574"/>
      <c r="FP146" s="574"/>
      <c r="FQ146" s="574"/>
      <c r="FR146" s="574"/>
      <c r="FS146" s="574"/>
      <c r="FT146" s="574"/>
      <c r="FU146" s="574"/>
      <c r="FV146" s="574"/>
      <c r="FW146" s="574"/>
      <c r="FX146" s="574"/>
      <c r="FY146" s="574"/>
      <c r="FZ146" s="574"/>
      <c r="GA146" s="574"/>
      <c r="GB146" s="574"/>
      <c r="GC146" s="574"/>
      <c r="GD146" s="574"/>
      <c r="GE146" s="574"/>
      <c r="GF146" s="574"/>
      <c r="GG146" s="574"/>
      <c r="GH146" s="574"/>
      <c r="GI146" s="574"/>
      <c r="GJ146" s="574"/>
      <c r="GK146" s="574"/>
      <c r="GL146" s="574"/>
      <c r="GM146" s="574"/>
      <c r="GN146" s="574"/>
      <c r="GO146" s="574"/>
      <c r="GP146" s="574"/>
      <c r="GQ146" s="574"/>
      <c r="GR146" s="574"/>
      <c r="GS146" s="574"/>
      <c r="GT146" s="574"/>
      <c r="GU146" s="574"/>
      <c r="GV146" s="574"/>
      <c r="GW146" s="574"/>
      <c r="GX146" s="574"/>
      <c r="GY146" s="574"/>
      <c r="GZ146" s="574"/>
      <c r="HA146" s="574"/>
      <c r="HB146" s="574"/>
      <c r="HC146" s="574"/>
      <c r="HD146" s="574"/>
      <c r="HE146" s="574"/>
      <c r="HF146" s="574"/>
      <c r="HG146" s="574"/>
      <c r="HH146" s="574"/>
      <c r="HI146" s="574"/>
      <c r="HJ146" s="574"/>
      <c r="HK146" s="574"/>
      <c r="HL146" s="574"/>
      <c r="HM146" s="574"/>
      <c r="HN146" s="574"/>
      <c r="HO146" s="574"/>
      <c r="HP146" s="574"/>
      <c r="HQ146" s="574"/>
      <c r="HR146" s="574"/>
      <c r="HS146" s="574"/>
      <c r="HT146" s="574"/>
      <c r="HU146" s="574"/>
      <c r="HV146" s="574"/>
      <c r="HW146" s="574"/>
      <c r="HX146" s="574"/>
      <c r="HY146" s="574"/>
      <c r="HZ146" s="574"/>
      <c r="IA146" s="574"/>
      <c r="IB146" s="574"/>
      <c r="IC146" s="574"/>
      <c r="ID146" s="574"/>
      <c r="IE146" s="574"/>
      <c r="IF146" s="574"/>
      <c r="IG146" s="574"/>
      <c r="IH146" s="574"/>
      <c r="II146" s="574"/>
      <c r="IJ146" s="574"/>
      <c r="IK146" s="574"/>
      <c r="IL146" s="574"/>
      <c r="IM146" s="574"/>
      <c r="IN146" s="574"/>
      <c r="IO146" s="574"/>
      <c r="IP146" s="574"/>
      <c r="IQ146" s="574"/>
      <c r="IR146" s="574"/>
      <c r="IS146" s="574"/>
      <c r="IT146" s="574"/>
      <c r="IU146" s="574"/>
      <c r="IV146" s="574"/>
      <c r="IW146" s="574"/>
      <c r="IX146" s="574"/>
      <c r="IY146" s="574"/>
      <c r="IZ146" s="574"/>
      <c r="JA146" s="574"/>
      <c r="JB146" s="574"/>
      <c r="JC146" s="574"/>
      <c r="JD146" s="574"/>
      <c r="JE146" s="574"/>
      <c r="JF146" s="574"/>
      <c r="JG146" s="574"/>
      <c r="JH146" s="574"/>
      <c r="JI146" s="574"/>
      <c r="JJ146" s="574"/>
      <c r="JK146" s="574"/>
      <c r="JL146" s="574"/>
      <c r="JM146" s="574"/>
      <c r="JN146" s="574"/>
      <c r="JO146" s="574"/>
      <c r="JP146" s="574"/>
      <c r="JQ146" s="574"/>
      <c r="JR146" s="574"/>
      <c r="JS146" s="574"/>
      <c r="JT146" s="574"/>
      <c r="JU146" s="574"/>
      <c r="JV146" s="574"/>
      <c r="JW146" s="574"/>
      <c r="JX146" s="574"/>
      <c r="JY146" s="574"/>
      <c r="JZ146" s="574"/>
      <c r="KA146" s="574"/>
      <c r="KB146" s="574"/>
      <c r="KC146" s="574"/>
      <c r="KD146" s="574"/>
      <c r="KE146" s="574"/>
      <c r="KF146" s="574"/>
      <c r="KG146" s="574"/>
      <c r="KH146" s="574"/>
      <c r="KI146" s="574"/>
      <c r="KJ146" s="574"/>
      <c r="KK146" s="574"/>
      <c r="KL146" s="574"/>
      <c r="KM146" s="574"/>
      <c r="KN146" s="574"/>
      <c r="KO146" s="574"/>
      <c r="KP146" s="574"/>
      <c r="KQ146" s="574"/>
      <c r="KR146" s="574"/>
      <c r="KS146" s="574"/>
      <c r="KT146" s="574"/>
      <c r="KU146" s="574"/>
      <c r="KV146" s="574"/>
      <c r="KW146" s="574"/>
      <c r="KX146" s="574"/>
      <c r="KY146" s="574"/>
      <c r="KZ146" s="574"/>
      <c r="LA146" s="574"/>
      <c r="LB146" s="574"/>
      <c r="LC146" s="574"/>
      <c r="LD146" s="574"/>
      <c r="LE146" s="574"/>
      <c r="LF146" s="574"/>
      <c r="LG146" s="574"/>
      <c r="LH146" s="574"/>
      <c r="LI146" s="574"/>
      <c r="LJ146" s="574"/>
      <c r="LK146" s="574"/>
      <c r="LL146" s="574"/>
      <c r="LM146" s="574"/>
      <c r="LN146" s="574"/>
      <c r="LO146" s="574"/>
      <c r="LP146" s="574"/>
      <c r="LQ146" s="574"/>
    </row>
    <row r="147" spans="1:329" s="120" customFormat="1" ht="37.5" customHeight="1" x14ac:dyDescent="0.25">
      <c r="A147" s="81">
        <f t="shared" si="24"/>
        <v>109</v>
      </c>
      <c r="B147" s="106" t="s">
        <v>1203</v>
      </c>
      <c r="C147" s="112" t="s">
        <v>1204</v>
      </c>
      <c r="D147" s="113" t="s">
        <v>1297</v>
      </c>
      <c r="E147" s="109"/>
      <c r="F147" s="114" t="s">
        <v>1205</v>
      </c>
      <c r="G147" s="114" t="s">
        <v>1206</v>
      </c>
      <c r="H147" s="108">
        <v>290</v>
      </c>
      <c r="I147" s="107">
        <v>8.1999999999999993</v>
      </c>
      <c r="J147" s="345">
        <f t="shared" si="23"/>
        <v>2378</v>
      </c>
      <c r="K147" s="102"/>
      <c r="L147" s="574"/>
      <c r="M147" s="574"/>
      <c r="N147" s="574"/>
      <c r="O147" s="574"/>
      <c r="P147" s="574"/>
      <c r="Q147" s="574"/>
      <c r="R147" s="574"/>
      <c r="S147" s="574"/>
      <c r="T147" s="574"/>
      <c r="U147" s="574"/>
      <c r="V147" s="574"/>
      <c r="W147" s="574"/>
      <c r="X147" s="574"/>
      <c r="Y147" s="574"/>
      <c r="Z147" s="574"/>
      <c r="AA147" s="574"/>
      <c r="AB147" s="574"/>
      <c r="AC147" s="574"/>
      <c r="AD147" s="574"/>
      <c r="AE147" s="574"/>
      <c r="AF147" s="574"/>
      <c r="AG147" s="574"/>
      <c r="AH147" s="574"/>
      <c r="AI147" s="574"/>
      <c r="AJ147" s="574"/>
      <c r="AK147" s="574"/>
      <c r="AL147" s="574"/>
      <c r="AM147" s="574"/>
      <c r="AN147" s="574"/>
      <c r="AO147" s="574"/>
      <c r="AP147" s="574"/>
      <c r="AQ147" s="574"/>
      <c r="AR147" s="574"/>
      <c r="AS147" s="574"/>
      <c r="AT147" s="574"/>
      <c r="AU147" s="574"/>
      <c r="AV147" s="574"/>
      <c r="AW147" s="574"/>
      <c r="AX147" s="574"/>
      <c r="AY147" s="574"/>
      <c r="AZ147" s="574"/>
      <c r="BA147" s="574"/>
      <c r="BB147" s="574"/>
      <c r="BC147" s="574"/>
      <c r="BD147" s="574"/>
      <c r="BE147" s="574"/>
      <c r="BF147" s="574"/>
      <c r="BG147" s="574"/>
      <c r="BH147" s="574"/>
      <c r="BI147" s="574"/>
      <c r="BJ147" s="574"/>
      <c r="BK147" s="574"/>
      <c r="BL147" s="574"/>
      <c r="BM147" s="574"/>
      <c r="BN147" s="574"/>
      <c r="BO147" s="574"/>
      <c r="BP147" s="574"/>
      <c r="BQ147" s="574"/>
      <c r="BR147" s="574"/>
      <c r="BS147" s="574"/>
      <c r="BT147" s="574"/>
      <c r="BU147" s="574"/>
      <c r="BV147" s="574"/>
      <c r="BW147" s="574"/>
      <c r="BX147" s="574"/>
      <c r="BY147" s="574"/>
      <c r="BZ147" s="574"/>
      <c r="CA147" s="574"/>
      <c r="CB147" s="574"/>
      <c r="CC147" s="574"/>
      <c r="CD147" s="574"/>
      <c r="CE147" s="574"/>
      <c r="CF147" s="574"/>
      <c r="CG147" s="574"/>
      <c r="CH147" s="574"/>
      <c r="CI147" s="574"/>
      <c r="CJ147" s="574"/>
      <c r="CK147" s="574"/>
      <c r="CL147" s="574"/>
      <c r="CM147" s="574"/>
      <c r="CN147" s="574"/>
      <c r="CO147" s="574"/>
      <c r="CP147" s="574"/>
      <c r="CQ147" s="574"/>
      <c r="CR147" s="574"/>
      <c r="CS147" s="574"/>
      <c r="CT147" s="574"/>
      <c r="CU147" s="574"/>
      <c r="CV147" s="574"/>
      <c r="CW147" s="574"/>
      <c r="CX147" s="574"/>
      <c r="CY147" s="574"/>
      <c r="CZ147" s="574"/>
      <c r="DA147" s="574"/>
      <c r="DB147" s="574"/>
      <c r="DC147" s="574"/>
      <c r="DD147" s="574"/>
      <c r="DE147" s="574"/>
      <c r="DF147" s="574"/>
      <c r="DG147" s="574"/>
      <c r="DH147" s="574"/>
      <c r="DI147" s="574"/>
      <c r="DJ147" s="574"/>
      <c r="DK147" s="574"/>
      <c r="DL147" s="574"/>
      <c r="DM147" s="574"/>
      <c r="DN147" s="574"/>
      <c r="DO147" s="574"/>
      <c r="DP147" s="574"/>
      <c r="DQ147" s="574"/>
      <c r="DR147" s="574"/>
      <c r="DS147" s="574"/>
      <c r="DT147" s="574"/>
      <c r="DU147" s="574"/>
      <c r="DV147" s="574"/>
      <c r="DW147" s="574"/>
      <c r="DX147" s="574"/>
      <c r="DY147" s="574"/>
      <c r="DZ147" s="574"/>
      <c r="EA147" s="574"/>
      <c r="EB147" s="574"/>
      <c r="EC147" s="574"/>
      <c r="ED147" s="574"/>
      <c r="EE147" s="574"/>
      <c r="EF147" s="574"/>
      <c r="EG147" s="574"/>
      <c r="EH147" s="574"/>
      <c r="EI147" s="574"/>
      <c r="EJ147" s="574"/>
      <c r="EK147" s="574"/>
      <c r="EL147" s="574"/>
      <c r="EM147" s="574"/>
      <c r="EN147" s="574"/>
      <c r="EO147" s="574"/>
      <c r="EP147" s="574"/>
      <c r="EQ147" s="574"/>
      <c r="ER147" s="574"/>
      <c r="ES147" s="574"/>
      <c r="ET147" s="574"/>
      <c r="EU147" s="574"/>
      <c r="EV147" s="574"/>
      <c r="EW147" s="574"/>
      <c r="EX147" s="574"/>
      <c r="EY147" s="574"/>
      <c r="EZ147" s="574"/>
      <c r="FA147" s="574"/>
      <c r="FB147" s="574"/>
      <c r="FC147" s="574"/>
      <c r="FD147" s="574"/>
      <c r="FE147" s="574"/>
      <c r="FF147" s="574"/>
      <c r="FG147" s="574"/>
      <c r="FH147" s="574"/>
      <c r="FI147" s="574"/>
      <c r="FJ147" s="574"/>
      <c r="FK147" s="574"/>
      <c r="FL147" s="574"/>
      <c r="FM147" s="574"/>
      <c r="FN147" s="574"/>
      <c r="FO147" s="574"/>
      <c r="FP147" s="574"/>
      <c r="FQ147" s="574"/>
      <c r="FR147" s="574"/>
      <c r="FS147" s="574"/>
      <c r="FT147" s="574"/>
      <c r="FU147" s="574"/>
      <c r="FV147" s="574"/>
      <c r="FW147" s="574"/>
      <c r="FX147" s="574"/>
      <c r="FY147" s="574"/>
      <c r="FZ147" s="574"/>
      <c r="GA147" s="574"/>
      <c r="GB147" s="574"/>
      <c r="GC147" s="574"/>
      <c r="GD147" s="574"/>
      <c r="GE147" s="574"/>
      <c r="GF147" s="574"/>
      <c r="GG147" s="574"/>
      <c r="GH147" s="574"/>
      <c r="GI147" s="574"/>
      <c r="GJ147" s="574"/>
      <c r="GK147" s="574"/>
      <c r="GL147" s="574"/>
      <c r="GM147" s="574"/>
      <c r="GN147" s="574"/>
      <c r="GO147" s="574"/>
      <c r="GP147" s="574"/>
      <c r="GQ147" s="574"/>
      <c r="GR147" s="574"/>
      <c r="GS147" s="574"/>
      <c r="GT147" s="574"/>
      <c r="GU147" s="574"/>
      <c r="GV147" s="574"/>
      <c r="GW147" s="574"/>
      <c r="GX147" s="574"/>
      <c r="GY147" s="574"/>
      <c r="GZ147" s="574"/>
      <c r="HA147" s="574"/>
      <c r="HB147" s="574"/>
      <c r="HC147" s="574"/>
      <c r="HD147" s="574"/>
      <c r="HE147" s="574"/>
      <c r="HF147" s="574"/>
      <c r="HG147" s="574"/>
      <c r="HH147" s="574"/>
      <c r="HI147" s="574"/>
      <c r="HJ147" s="574"/>
      <c r="HK147" s="574"/>
      <c r="HL147" s="574"/>
      <c r="HM147" s="574"/>
      <c r="HN147" s="574"/>
      <c r="HO147" s="574"/>
      <c r="HP147" s="574"/>
      <c r="HQ147" s="574"/>
      <c r="HR147" s="574"/>
      <c r="HS147" s="574"/>
      <c r="HT147" s="574"/>
      <c r="HU147" s="574"/>
      <c r="HV147" s="574"/>
      <c r="HW147" s="574"/>
      <c r="HX147" s="574"/>
      <c r="HY147" s="574"/>
      <c r="HZ147" s="574"/>
      <c r="IA147" s="574"/>
      <c r="IB147" s="574"/>
      <c r="IC147" s="574"/>
      <c r="ID147" s="574"/>
      <c r="IE147" s="574"/>
      <c r="IF147" s="574"/>
      <c r="IG147" s="574"/>
      <c r="IH147" s="574"/>
      <c r="II147" s="574"/>
      <c r="IJ147" s="574"/>
      <c r="IK147" s="574"/>
      <c r="IL147" s="574"/>
      <c r="IM147" s="574"/>
      <c r="IN147" s="574"/>
      <c r="IO147" s="574"/>
      <c r="IP147" s="574"/>
      <c r="IQ147" s="574"/>
      <c r="IR147" s="574"/>
      <c r="IS147" s="574"/>
      <c r="IT147" s="574"/>
      <c r="IU147" s="574"/>
      <c r="IV147" s="574"/>
      <c r="IW147" s="574"/>
      <c r="IX147" s="574"/>
      <c r="IY147" s="574"/>
      <c r="IZ147" s="574"/>
      <c r="JA147" s="574"/>
      <c r="JB147" s="574"/>
      <c r="JC147" s="574"/>
      <c r="JD147" s="574"/>
      <c r="JE147" s="574"/>
      <c r="JF147" s="574"/>
      <c r="JG147" s="574"/>
      <c r="JH147" s="574"/>
      <c r="JI147" s="574"/>
      <c r="JJ147" s="574"/>
      <c r="JK147" s="574"/>
      <c r="JL147" s="574"/>
      <c r="JM147" s="574"/>
      <c r="JN147" s="574"/>
      <c r="JO147" s="574"/>
      <c r="JP147" s="574"/>
      <c r="JQ147" s="574"/>
      <c r="JR147" s="574"/>
      <c r="JS147" s="574"/>
      <c r="JT147" s="574"/>
      <c r="JU147" s="574"/>
      <c r="JV147" s="574"/>
      <c r="JW147" s="574"/>
      <c r="JX147" s="574"/>
      <c r="JY147" s="574"/>
      <c r="JZ147" s="574"/>
      <c r="KA147" s="574"/>
      <c r="KB147" s="574"/>
      <c r="KC147" s="574"/>
      <c r="KD147" s="574"/>
      <c r="KE147" s="574"/>
      <c r="KF147" s="574"/>
      <c r="KG147" s="574"/>
      <c r="KH147" s="574"/>
      <c r="KI147" s="574"/>
      <c r="KJ147" s="574"/>
      <c r="KK147" s="574"/>
      <c r="KL147" s="574"/>
      <c r="KM147" s="574"/>
      <c r="KN147" s="574"/>
      <c r="KO147" s="574"/>
      <c r="KP147" s="574"/>
      <c r="KQ147" s="574"/>
      <c r="KR147" s="574"/>
      <c r="KS147" s="574"/>
      <c r="KT147" s="574"/>
      <c r="KU147" s="574"/>
      <c r="KV147" s="574"/>
      <c r="KW147" s="574"/>
      <c r="KX147" s="574"/>
      <c r="KY147" s="574"/>
      <c r="KZ147" s="574"/>
      <c r="LA147" s="574"/>
      <c r="LB147" s="574"/>
      <c r="LC147" s="574"/>
      <c r="LD147" s="574"/>
      <c r="LE147" s="574"/>
      <c r="LF147" s="574"/>
      <c r="LG147" s="574"/>
      <c r="LH147" s="574"/>
      <c r="LI147" s="574"/>
      <c r="LJ147" s="574"/>
      <c r="LK147" s="574"/>
      <c r="LL147" s="574"/>
      <c r="LM147" s="574"/>
      <c r="LN147" s="574"/>
      <c r="LO147" s="574"/>
      <c r="LP147" s="574"/>
      <c r="LQ147" s="574"/>
    </row>
    <row r="148" spans="1:329" s="120" customFormat="1" ht="37.5" customHeight="1" x14ac:dyDescent="0.25">
      <c r="A148" s="81">
        <f t="shared" si="24"/>
        <v>110</v>
      </c>
      <c r="B148" s="106" t="s">
        <v>1207</v>
      </c>
      <c r="C148" s="112" t="s">
        <v>1208</v>
      </c>
      <c r="D148" s="113" t="s">
        <v>356</v>
      </c>
      <c r="E148" s="109"/>
      <c r="F148" s="114" t="s">
        <v>1209</v>
      </c>
      <c r="G148" s="114" t="s">
        <v>1187</v>
      </c>
      <c r="H148" s="108">
        <v>70</v>
      </c>
      <c r="I148" s="107">
        <v>82</v>
      </c>
      <c r="J148" s="345">
        <f t="shared" si="23"/>
        <v>5740</v>
      </c>
      <c r="K148" s="102"/>
      <c r="L148" s="574"/>
      <c r="M148" s="574"/>
      <c r="N148" s="574"/>
      <c r="O148" s="574"/>
      <c r="P148" s="574"/>
      <c r="Q148" s="574"/>
      <c r="R148" s="574"/>
      <c r="S148" s="574"/>
      <c r="T148" s="574"/>
      <c r="U148" s="574"/>
      <c r="V148" s="574"/>
      <c r="W148" s="574"/>
      <c r="X148" s="574"/>
      <c r="Y148" s="574"/>
      <c r="Z148" s="574"/>
      <c r="AA148" s="574"/>
      <c r="AB148" s="574"/>
      <c r="AC148" s="574"/>
      <c r="AD148" s="574"/>
      <c r="AE148" s="574"/>
      <c r="AF148" s="574"/>
      <c r="AG148" s="574"/>
      <c r="AH148" s="574"/>
      <c r="AI148" s="574"/>
      <c r="AJ148" s="574"/>
      <c r="AK148" s="574"/>
      <c r="AL148" s="574"/>
      <c r="AM148" s="574"/>
      <c r="AN148" s="574"/>
      <c r="AO148" s="574"/>
      <c r="AP148" s="574"/>
      <c r="AQ148" s="574"/>
      <c r="AR148" s="574"/>
      <c r="AS148" s="574"/>
      <c r="AT148" s="574"/>
      <c r="AU148" s="574"/>
      <c r="AV148" s="574"/>
      <c r="AW148" s="574"/>
      <c r="AX148" s="574"/>
      <c r="AY148" s="574"/>
      <c r="AZ148" s="574"/>
      <c r="BA148" s="574"/>
      <c r="BB148" s="574"/>
      <c r="BC148" s="574"/>
      <c r="BD148" s="574"/>
      <c r="BE148" s="574"/>
      <c r="BF148" s="574"/>
      <c r="BG148" s="574"/>
      <c r="BH148" s="574"/>
      <c r="BI148" s="574"/>
      <c r="BJ148" s="574"/>
      <c r="BK148" s="574"/>
      <c r="BL148" s="574"/>
      <c r="BM148" s="574"/>
      <c r="BN148" s="574"/>
      <c r="BO148" s="574"/>
      <c r="BP148" s="574"/>
      <c r="BQ148" s="574"/>
      <c r="BR148" s="574"/>
      <c r="BS148" s="574"/>
      <c r="BT148" s="574"/>
      <c r="BU148" s="574"/>
      <c r="BV148" s="574"/>
      <c r="BW148" s="574"/>
      <c r="BX148" s="574"/>
      <c r="BY148" s="574"/>
      <c r="BZ148" s="574"/>
      <c r="CA148" s="574"/>
      <c r="CB148" s="574"/>
      <c r="CC148" s="574"/>
      <c r="CD148" s="574"/>
      <c r="CE148" s="574"/>
      <c r="CF148" s="574"/>
      <c r="CG148" s="574"/>
      <c r="CH148" s="574"/>
      <c r="CI148" s="574"/>
      <c r="CJ148" s="574"/>
      <c r="CK148" s="574"/>
      <c r="CL148" s="574"/>
      <c r="CM148" s="574"/>
      <c r="CN148" s="574"/>
      <c r="CO148" s="574"/>
      <c r="CP148" s="574"/>
      <c r="CQ148" s="574"/>
      <c r="CR148" s="574"/>
      <c r="CS148" s="574"/>
      <c r="CT148" s="574"/>
      <c r="CU148" s="574"/>
      <c r="CV148" s="574"/>
      <c r="CW148" s="574"/>
      <c r="CX148" s="574"/>
      <c r="CY148" s="574"/>
      <c r="CZ148" s="574"/>
      <c r="DA148" s="574"/>
      <c r="DB148" s="574"/>
      <c r="DC148" s="574"/>
      <c r="DD148" s="574"/>
      <c r="DE148" s="574"/>
      <c r="DF148" s="574"/>
      <c r="DG148" s="574"/>
      <c r="DH148" s="574"/>
      <c r="DI148" s="574"/>
      <c r="DJ148" s="574"/>
      <c r="DK148" s="574"/>
      <c r="DL148" s="574"/>
      <c r="DM148" s="574"/>
      <c r="DN148" s="574"/>
      <c r="DO148" s="574"/>
      <c r="DP148" s="574"/>
      <c r="DQ148" s="574"/>
      <c r="DR148" s="574"/>
      <c r="DS148" s="574"/>
      <c r="DT148" s="574"/>
      <c r="DU148" s="574"/>
      <c r="DV148" s="574"/>
      <c r="DW148" s="574"/>
      <c r="DX148" s="574"/>
      <c r="DY148" s="574"/>
      <c r="DZ148" s="574"/>
      <c r="EA148" s="574"/>
      <c r="EB148" s="574"/>
      <c r="EC148" s="574"/>
      <c r="ED148" s="574"/>
      <c r="EE148" s="574"/>
      <c r="EF148" s="574"/>
      <c r="EG148" s="574"/>
      <c r="EH148" s="574"/>
      <c r="EI148" s="574"/>
      <c r="EJ148" s="574"/>
      <c r="EK148" s="574"/>
      <c r="EL148" s="574"/>
      <c r="EM148" s="574"/>
      <c r="EN148" s="574"/>
      <c r="EO148" s="574"/>
      <c r="EP148" s="574"/>
      <c r="EQ148" s="574"/>
      <c r="ER148" s="574"/>
      <c r="ES148" s="574"/>
      <c r="ET148" s="574"/>
      <c r="EU148" s="574"/>
      <c r="EV148" s="574"/>
      <c r="EW148" s="574"/>
      <c r="EX148" s="574"/>
      <c r="EY148" s="574"/>
      <c r="EZ148" s="574"/>
      <c r="FA148" s="574"/>
      <c r="FB148" s="574"/>
      <c r="FC148" s="574"/>
      <c r="FD148" s="574"/>
      <c r="FE148" s="574"/>
      <c r="FF148" s="574"/>
      <c r="FG148" s="574"/>
      <c r="FH148" s="574"/>
      <c r="FI148" s="574"/>
      <c r="FJ148" s="574"/>
      <c r="FK148" s="574"/>
      <c r="FL148" s="574"/>
      <c r="FM148" s="574"/>
      <c r="FN148" s="574"/>
      <c r="FO148" s="574"/>
      <c r="FP148" s="574"/>
      <c r="FQ148" s="574"/>
      <c r="FR148" s="574"/>
      <c r="FS148" s="574"/>
      <c r="FT148" s="574"/>
      <c r="FU148" s="574"/>
      <c r="FV148" s="574"/>
      <c r="FW148" s="574"/>
      <c r="FX148" s="574"/>
      <c r="FY148" s="574"/>
      <c r="FZ148" s="574"/>
      <c r="GA148" s="574"/>
      <c r="GB148" s="574"/>
      <c r="GC148" s="574"/>
      <c r="GD148" s="574"/>
      <c r="GE148" s="574"/>
      <c r="GF148" s="574"/>
      <c r="GG148" s="574"/>
      <c r="GH148" s="574"/>
      <c r="GI148" s="574"/>
      <c r="GJ148" s="574"/>
      <c r="GK148" s="574"/>
      <c r="GL148" s="574"/>
      <c r="GM148" s="574"/>
      <c r="GN148" s="574"/>
      <c r="GO148" s="574"/>
      <c r="GP148" s="574"/>
      <c r="GQ148" s="574"/>
      <c r="GR148" s="574"/>
      <c r="GS148" s="574"/>
      <c r="GT148" s="574"/>
      <c r="GU148" s="574"/>
      <c r="GV148" s="574"/>
      <c r="GW148" s="574"/>
      <c r="GX148" s="574"/>
      <c r="GY148" s="574"/>
      <c r="GZ148" s="574"/>
      <c r="HA148" s="574"/>
      <c r="HB148" s="574"/>
      <c r="HC148" s="574"/>
      <c r="HD148" s="574"/>
      <c r="HE148" s="574"/>
      <c r="HF148" s="574"/>
      <c r="HG148" s="574"/>
      <c r="HH148" s="574"/>
      <c r="HI148" s="574"/>
      <c r="HJ148" s="574"/>
      <c r="HK148" s="574"/>
      <c r="HL148" s="574"/>
      <c r="HM148" s="574"/>
      <c r="HN148" s="574"/>
      <c r="HO148" s="574"/>
      <c r="HP148" s="574"/>
      <c r="HQ148" s="574"/>
      <c r="HR148" s="574"/>
      <c r="HS148" s="574"/>
      <c r="HT148" s="574"/>
      <c r="HU148" s="574"/>
      <c r="HV148" s="574"/>
      <c r="HW148" s="574"/>
      <c r="HX148" s="574"/>
      <c r="HY148" s="574"/>
      <c r="HZ148" s="574"/>
      <c r="IA148" s="574"/>
      <c r="IB148" s="574"/>
      <c r="IC148" s="574"/>
      <c r="ID148" s="574"/>
      <c r="IE148" s="574"/>
      <c r="IF148" s="574"/>
      <c r="IG148" s="574"/>
      <c r="IH148" s="574"/>
      <c r="II148" s="574"/>
      <c r="IJ148" s="574"/>
      <c r="IK148" s="574"/>
      <c r="IL148" s="574"/>
      <c r="IM148" s="574"/>
      <c r="IN148" s="574"/>
      <c r="IO148" s="574"/>
      <c r="IP148" s="574"/>
      <c r="IQ148" s="574"/>
      <c r="IR148" s="574"/>
      <c r="IS148" s="574"/>
      <c r="IT148" s="574"/>
      <c r="IU148" s="574"/>
      <c r="IV148" s="574"/>
      <c r="IW148" s="574"/>
      <c r="IX148" s="574"/>
      <c r="IY148" s="574"/>
      <c r="IZ148" s="574"/>
      <c r="JA148" s="574"/>
      <c r="JB148" s="574"/>
      <c r="JC148" s="574"/>
      <c r="JD148" s="574"/>
      <c r="JE148" s="574"/>
      <c r="JF148" s="574"/>
      <c r="JG148" s="574"/>
      <c r="JH148" s="574"/>
      <c r="JI148" s="574"/>
      <c r="JJ148" s="574"/>
      <c r="JK148" s="574"/>
      <c r="JL148" s="574"/>
      <c r="JM148" s="574"/>
      <c r="JN148" s="574"/>
      <c r="JO148" s="574"/>
      <c r="JP148" s="574"/>
      <c r="JQ148" s="574"/>
      <c r="JR148" s="574"/>
      <c r="JS148" s="574"/>
      <c r="JT148" s="574"/>
      <c r="JU148" s="574"/>
      <c r="JV148" s="574"/>
      <c r="JW148" s="574"/>
      <c r="JX148" s="574"/>
      <c r="JY148" s="574"/>
      <c r="JZ148" s="574"/>
      <c r="KA148" s="574"/>
      <c r="KB148" s="574"/>
      <c r="KC148" s="574"/>
      <c r="KD148" s="574"/>
      <c r="KE148" s="574"/>
      <c r="KF148" s="574"/>
      <c r="KG148" s="574"/>
      <c r="KH148" s="574"/>
      <c r="KI148" s="574"/>
      <c r="KJ148" s="574"/>
      <c r="KK148" s="574"/>
      <c r="KL148" s="574"/>
      <c r="KM148" s="574"/>
      <c r="KN148" s="574"/>
      <c r="KO148" s="574"/>
      <c r="KP148" s="574"/>
      <c r="KQ148" s="574"/>
      <c r="KR148" s="574"/>
      <c r="KS148" s="574"/>
      <c r="KT148" s="574"/>
      <c r="KU148" s="574"/>
      <c r="KV148" s="574"/>
      <c r="KW148" s="574"/>
      <c r="KX148" s="574"/>
      <c r="KY148" s="574"/>
      <c r="KZ148" s="574"/>
      <c r="LA148" s="574"/>
      <c r="LB148" s="574"/>
      <c r="LC148" s="574"/>
      <c r="LD148" s="574"/>
      <c r="LE148" s="574"/>
      <c r="LF148" s="574"/>
      <c r="LG148" s="574"/>
      <c r="LH148" s="574"/>
      <c r="LI148" s="574"/>
      <c r="LJ148" s="574"/>
      <c r="LK148" s="574"/>
      <c r="LL148" s="574"/>
      <c r="LM148" s="574"/>
      <c r="LN148" s="574"/>
      <c r="LO148" s="574"/>
      <c r="LP148" s="574"/>
      <c r="LQ148" s="574"/>
    </row>
    <row r="149" spans="1:329" s="120" customFormat="1" ht="37.5" customHeight="1" x14ac:dyDescent="0.25">
      <c r="A149" s="81">
        <f t="shared" si="24"/>
        <v>111</v>
      </c>
      <c r="B149" s="106" t="s">
        <v>1210</v>
      </c>
      <c r="C149" s="112" t="s">
        <v>1211</v>
      </c>
      <c r="D149" s="113" t="s">
        <v>817</v>
      </c>
      <c r="E149" s="109"/>
      <c r="F149" s="114" t="s">
        <v>1212</v>
      </c>
      <c r="G149" s="114" t="s">
        <v>1187</v>
      </c>
      <c r="H149" s="108">
        <v>40</v>
      </c>
      <c r="I149" s="107">
        <v>103</v>
      </c>
      <c r="J149" s="345">
        <f t="shared" si="23"/>
        <v>4120</v>
      </c>
      <c r="K149" s="102"/>
      <c r="L149" s="574"/>
      <c r="M149" s="574"/>
      <c r="N149" s="574"/>
      <c r="O149" s="574"/>
      <c r="P149" s="574"/>
      <c r="Q149" s="574"/>
      <c r="R149" s="574"/>
      <c r="S149" s="574"/>
      <c r="T149" s="574"/>
      <c r="U149" s="574"/>
      <c r="V149" s="574"/>
      <c r="W149" s="574"/>
      <c r="X149" s="574"/>
      <c r="Y149" s="574"/>
      <c r="Z149" s="574"/>
      <c r="AA149" s="574"/>
      <c r="AB149" s="574"/>
      <c r="AC149" s="574"/>
      <c r="AD149" s="574"/>
      <c r="AE149" s="574"/>
      <c r="AF149" s="574"/>
      <c r="AG149" s="574"/>
      <c r="AH149" s="574"/>
      <c r="AI149" s="574"/>
      <c r="AJ149" s="574"/>
      <c r="AK149" s="574"/>
      <c r="AL149" s="574"/>
      <c r="AM149" s="574"/>
      <c r="AN149" s="574"/>
      <c r="AO149" s="574"/>
      <c r="AP149" s="574"/>
      <c r="AQ149" s="574"/>
      <c r="AR149" s="574"/>
      <c r="AS149" s="574"/>
      <c r="AT149" s="574"/>
      <c r="AU149" s="574"/>
      <c r="AV149" s="574"/>
      <c r="AW149" s="574"/>
      <c r="AX149" s="574"/>
      <c r="AY149" s="574"/>
      <c r="AZ149" s="574"/>
      <c r="BA149" s="574"/>
      <c r="BB149" s="574"/>
      <c r="BC149" s="574"/>
      <c r="BD149" s="574"/>
      <c r="BE149" s="574"/>
      <c r="BF149" s="574"/>
      <c r="BG149" s="574"/>
      <c r="BH149" s="574"/>
      <c r="BI149" s="574"/>
      <c r="BJ149" s="574"/>
      <c r="BK149" s="574"/>
      <c r="BL149" s="574"/>
      <c r="BM149" s="574"/>
      <c r="BN149" s="574"/>
      <c r="BO149" s="574"/>
      <c r="BP149" s="574"/>
      <c r="BQ149" s="574"/>
      <c r="BR149" s="574"/>
      <c r="BS149" s="574"/>
      <c r="BT149" s="574"/>
      <c r="BU149" s="574"/>
      <c r="BV149" s="574"/>
      <c r="BW149" s="574"/>
      <c r="BX149" s="574"/>
      <c r="BY149" s="574"/>
      <c r="BZ149" s="574"/>
      <c r="CA149" s="574"/>
      <c r="CB149" s="574"/>
      <c r="CC149" s="574"/>
      <c r="CD149" s="574"/>
      <c r="CE149" s="574"/>
      <c r="CF149" s="574"/>
      <c r="CG149" s="574"/>
      <c r="CH149" s="574"/>
      <c r="CI149" s="574"/>
      <c r="CJ149" s="574"/>
      <c r="CK149" s="574"/>
      <c r="CL149" s="574"/>
      <c r="CM149" s="574"/>
      <c r="CN149" s="574"/>
      <c r="CO149" s="574"/>
      <c r="CP149" s="574"/>
      <c r="CQ149" s="574"/>
      <c r="CR149" s="574"/>
      <c r="CS149" s="574"/>
      <c r="CT149" s="574"/>
      <c r="CU149" s="574"/>
      <c r="CV149" s="574"/>
      <c r="CW149" s="574"/>
      <c r="CX149" s="574"/>
      <c r="CY149" s="574"/>
      <c r="CZ149" s="574"/>
      <c r="DA149" s="574"/>
      <c r="DB149" s="574"/>
      <c r="DC149" s="574"/>
      <c r="DD149" s="574"/>
      <c r="DE149" s="574"/>
      <c r="DF149" s="574"/>
      <c r="DG149" s="574"/>
      <c r="DH149" s="574"/>
      <c r="DI149" s="574"/>
      <c r="DJ149" s="574"/>
      <c r="DK149" s="574"/>
      <c r="DL149" s="574"/>
      <c r="DM149" s="574"/>
      <c r="DN149" s="574"/>
      <c r="DO149" s="574"/>
      <c r="DP149" s="574"/>
      <c r="DQ149" s="574"/>
      <c r="DR149" s="574"/>
      <c r="DS149" s="574"/>
      <c r="DT149" s="574"/>
      <c r="DU149" s="574"/>
      <c r="DV149" s="574"/>
      <c r="DW149" s="574"/>
      <c r="DX149" s="574"/>
      <c r="DY149" s="574"/>
      <c r="DZ149" s="574"/>
      <c r="EA149" s="574"/>
      <c r="EB149" s="574"/>
      <c r="EC149" s="574"/>
      <c r="ED149" s="574"/>
      <c r="EE149" s="574"/>
      <c r="EF149" s="574"/>
      <c r="EG149" s="574"/>
      <c r="EH149" s="574"/>
      <c r="EI149" s="574"/>
      <c r="EJ149" s="574"/>
      <c r="EK149" s="574"/>
      <c r="EL149" s="574"/>
      <c r="EM149" s="574"/>
      <c r="EN149" s="574"/>
      <c r="EO149" s="574"/>
      <c r="EP149" s="574"/>
      <c r="EQ149" s="574"/>
      <c r="ER149" s="574"/>
      <c r="ES149" s="574"/>
      <c r="ET149" s="574"/>
      <c r="EU149" s="574"/>
      <c r="EV149" s="574"/>
      <c r="EW149" s="574"/>
      <c r="EX149" s="574"/>
      <c r="EY149" s="574"/>
      <c r="EZ149" s="574"/>
      <c r="FA149" s="574"/>
      <c r="FB149" s="574"/>
      <c r="FC149" s="574"/>
      <c r="FD149" s="574"/>
      <c r="FE149" s="574"/>
      <c r="FF149" s="574"/>
      <c r="FG149" s="574"/>
      <c r="FH149" s="574"/>
      <c r="FI149" s="574"/>
      <c r="FJ149" s="574"/>
      <c r="FK149" s="574"/>
      <c r="FL149" s="574"/>
      <c r="FM149" s="574"/>
      <c r="FN149" s="574"/>
      <c r="FO149" s="574"/>
      <c r="FP149" s="574"/>
      <c r="FQ149" s="574"/>
      <c r="FR149" s="574"/>
      <c r="FS149" s="574"/>
      <c r="FT149" s="574"/>
      <c r="FU149" s="574"/>
      <c r="FV149" s="574"/>
      <c r="FW149" s="574"/>
      <c r="FX149" s="574"/>
      <c r="FY149" s="574"/>
      <c r="FZ149" s="574"/>
      <c r="GA149" s="574"/>
      <c r="GB149" s="574"/>
      <c r="GC149" s="574"/>
      <c r="GD149" s="574"/>
      <c r="GE149" s="574"/>
      <c r="GF149" s="574"/>
      <c r="GG149" s="574"/>
      <c r="GH149" s="574"/>
      <c r="GI149" s="574"/>
      <c r="GJ149" s="574"/>
      <c r="GK149" s="574"/>
      <c r="GL149" s="574"/>
      <c r="GM149" s="574"/>
      <c r="GN149" s="574"/>
      <c r="GO149" s="574"/>
      <c r="GP149" s="574"/>
      <c r="GQ149" s="574"/>
      <c r="GR149" s="574"/>
      <c r="GS149" s="574"/>
      <c r="GT149" s="574"/>
      <c r="GU149" s="574"/>
      <c r="GV149" s="574"/>
      <c r="GW149" s="574"/>
      <c r="GX149" s="574"/>
      <c r="GY149" s="574"/>
      <c r="GZ149" s="574"/>
      <c r="HA149" s="574"/>
      <c r="HB149" s="574"/>
      <c r="HC149" s="574"/>
      <c r="HD149" s="574"/>
      <c r="HE149" s="574"/>
      <c r="HF149" s="574"/>
      <c r="HG149" s="574"/>
      <c r="HH149" s="574"/>
      <c r="HI149" s="574"/>
      <c r="HJ149" s="574"/>
      <c r="HK149" s="574"/>
      <c r="HL149" s="574"/>
      <c r="HM149" s="574"/>
      <c r="HN149" s="574"/>
      <c r="HO149" s="574"/>
      <c r="HP149" s="574"/>
      <c r="HQ149" s="574"/>
      <c r="HR149" s="574"/>
      <c r="HS149" s="574"/>
      <c r="HT149" s="574"/>
      <c r="HU149" s="574"/>
      <c r="HV149" s="574"/>
      <c r="HW149" s="574"/>
      <c r="HX149" s="574"/>
      <c r="HY149" s="574"/>
      <c r="HZ149" s="574"/>
      <c r="IA149" s="574"/>
      <c r="IB149" s="574"/>
      <c r="IC149" s="574"/>
      <c r="ID149" s="574"/>
      <c r="IE149" s="574"/>
      <c r="IF149" s="574"/>
      <c r="IG149" s="574"/>
      <c r="IH149" s="574"/>
      <c r="II149" s="574"/>
      <c r="IJ149" s="574"/>
      <c r="IK149" s="574"/>
      <c r="IL149" s="574"/>
      <c r="IM149" s="574"/>
      <c r="IN149" s="574"/>
      <c r="IO149" s="574"/>
      <c r="IP149" s="574"/>
      <c r="IQ149" s="574"/>
      <c r="IR149" s="574"/>
      <c r="IS149" s="574"/>
      <c r="IT149" s="574"/>
      <c r="IU149" s="574"/>
      <c r="IV149" s="574"/>
      <c r="IW149" s="574"/>
      <c r="IX149" s="574"/>
      <c r="IY149" s="574"/>
      <c r="IZ149" s="574"/>
      <c r="JA149" s="574"/>
      <c r="JB149" s="574"/>
      <c r="JC149" s="574"/>
      <c r="JD149" s="574"/>
      <c r="JE149" s="574"/>
      <c r="JF149" s="574"/>
      <c r="JG149" s="574"/>
      <c r="JH149" s="574"/>
      <c r="JI149" s="574"/>
      <c r="JJ149" s="574"/>
      <c r="JK149" s="574"/>
      <c r="JL149" s="574"/>
      <c r="JM149" s="574"/>
      <c r="JN149" s="574"/>
      <c r="JO149" s="574"/>
      <c r="JP149" s="574"/>
      <c r="JQ149" s="574"/>
      <c r="JR149" s="574"/>
      <c r="JS149" s="574"/>
      <c r="JT149" s="574"/>
      <c r="JU149" s="574"/>
      <c r="JV149" s="574"/>
      <c r="JW149" s="574"/>
      <c r="JX149" s="574"/>
      <c r="JY149" s="574"/>
      <c r="JZ149" s="574"/>
      <c r="KA149" s="574"/>
      <c r="KB149" s="574"/>
      <c r="KC149" s="574"/>
      <c r="KD149" s="574"/>
      <c r="KE149" s="574"/>
      <c r="KF149" s="574"/>
      <c r="KG149" s="574"/>
      <c r="KH149" s="574"/>
      <c r="KI149" s="574"/>
      <c r="KJ149" s="574"/>
      <c r="KK149" s="574"/>
      <c r="KL149" s="574"/>
      <c r="KM149" s="574"/>
      <c r="KN149" s="574"/>
      <c r="KO149" s="574"/>
      <c r="KP149" s="574"/>
      <c r="KQ149" s="574"/>
      <c r="KR149" s="574"/>
      <c r="KS149" s="574"/>
      <c r="KT149" s="574"/>
      <c r="KU149" s="574"/>
      <c r="KV149" s="574"/>
      <c r="KW149" s="574"/>
      <c r="KX149" s="574"/>
      <c r="KY149" s="574"/>
      <c r="KZ149" s="574"/>
      <c r="LA149" s="574"/>
      <c r="LB149" s="574"/>
      <c r="LC149" s="574"/>
      <c r="LD149" s="574"/>
      <c r="LE149" s="574"/>
      <c r="LF149" s="574"/>
      <c r="LG149" s="574"/>
      <c r="LH149" s="574"/>
      <c r="LI149" s="574"/>
      <c r="LJ149" s="574"/>
      <c r="LK149" s="574"/>
      <c r="LL149" s="574"/>
      <c r="LM149" s="574"/>
      <c r="LN149" s="574"/>
      <c r="LO149" s="574"/>
      <c r="LP149" s="574"/>
      <c r="LQ149" s="574"/>
    </row>
    <row r="150" spans="1:329" s="120" customFormat="1" ht="37.5" customHeight="1" x14ac:dyDescent="0.25">
      <c r="A150" s="81">
        <f t="shared" si="24"/>
        <v>112</v>
      </c>
      <c r="B150" s="106" t="s">
        <v>1213</v>
      </c>
      <c r="C150" s="112" t="s">
        <v>1214</v>
      </c>
      <c r="D150" s="113" t="s">
        <v>826</v>
      </c>
      <c r="E150" s="109"/>
      <c r="F150" s="114" t="s">
        <v>1215</v>
      </c>
      <c r="G150" s="114" t="s">
        <v>29</v>
      </c>
      <c r="H150" s="108">
        <v>2900</v>
      </c>
      <c r="I150" s="107">
        <v>0.98</v>
      </c>
      <c r="J150" s="345">
        <f t="shared" si="23"/>
        <v>2842</v>
      </c>
      <c r="K150" s="102"/>
      <c r="L150" s="574"/>
      <c r="M150" s="574"/>
      <c r="N150" s="574"/>
      <c r="O150" s="574"/>
      <c r="P150" s="574"/>
      <c r="Q150" s="574"/>
      <c r="R150" s="574"/>
      <c r="S150" s="574"/>
      <c r="T150" s="574"/>
      <c r="U150" s="574"/>
      <c r="V150" s="574"/>
      <c r="W150" s="574"/>
      <c r="X150" s="574"/>
      <c r="Y150" s="574"/>
      <c r="Z150" s="574"/>
      <c r="AA150" s="574"/>
      <c r="AB150" s="574"/>
      <c r="AC150" s="574"/>
      <c r="AD150" s="574"/>
      <c r="AE150" s="574"/>
      <c r="AF150" s="574"/>
      <c r="AG150" s="574"/>
      <c r="AH150" s="574"/>
      <c r="AI150" s="574"/>
      <c r="AJ150" s="574"/>
      <c r="AK150" s="574"/>
      <c r="AL150" s="574"/>
      <c r="AM150" s="574"/>
      <c r="AN150" s="574"/>
      <c r="AO150" s="574"/>
      <c r="AP150" s="574"/>
      <c r="AQ150" s="574"/>
      <c r="AR150" s="574"/>
      <c r="AS150" s="574"/>
      <c r="AT150" s="574"/>
      <c r="AU150" s="574"/>
      <c r="AV150" s="574"/>
      <c r="AW150" s="574"/>
      <c r="AX150" s="574"/>
      <c r="AY150" s="574"/>
      <c r="AZ150" s="574"/>
      <c r="BA150" s="574"/>
      <c r="BB150" s="574"/>
      <c r="BC150" s="574"/>
      <c r="BD150" s="574"/>
      <c r="BE150" s="574"/>
      <c r="BF150" s="574"/>
      <c r="BG150" s="574"/>
      <c r="BH150" s="574"/>
      <c r="BI150" s="574"/>
      <c r="BJ150" s="574"/>
      <c r="BK150" s="574"/>
      <c r="BL150" s="574"/>
      <c r="BM150" s="574"/>
      <c r="BN150" s="574"/>
      <c r="BO150" s="574"/>
      <c r="BP150" s="574"/>
      <c r="BQ150" s="574"/>
      <c r="BR150" s="574"/>
      <c r="BS150" s="574"/>
      <c r="BT150" s="574"/>
      <c r="BU150" s="574"/>
      <c r="BV150" s="574"/>
      <c r="BW150" s="574"/>
      <c r="BX150" s="574"/>
      <c r="BY150" s="574"/>
      <c r="BZ150" s="574"/>
      <c r="CA150" s="574"/>
      <c r="CB150" s="574"/>
      <c r="CC150" s="574"/>
      <c r="CD150" s="574"/>
      <c r="CE150" s="574"/>
      <c r="CF150" s="574"/>
      <c r="CG150" s="574"/>
      <c r="CH150" s="574"/>
      <c r="CI150" s="574"/>
      <c r="CJ150" s="574"/>
      <c r="CK150" s="574"/>
      <c r="CL150" s="574"/>
      <c r="CM150" s="574"/>
      <c r="CN150" s="574"/>
      <c r="CO150" s="574"/>
      <c r="CP150" s="574"/>
      <c r="CQ150" s="574"/>
      <c r="CR150" s="574"/>
      <c r="CS150" s="574"/>
      <c r="CT150" s="574"/>
      <c r="CU150" s="574"/>
      <c r="CV150" s="574"/>
      <c r="CW150" s="574"/>
      <c r="CX150" s="574"/>
      <c r="CY150" s="574"/>
      <c r="CZ150" s="574"/>
      <c r="DA150" s="574"/>
      <c r="DB150" s="574"/>
      <c r="DC150" s="574"/>
      <c r="DD150" s="574"/>
      <c r="DE150" s="574"/>
      <c r="DF150" s="574"/>
      <c r="DG150" s="574"/>
      <c r="DH150" s="574"/>
      <c r="DI150" s="574"/>
      <c r="DJ150" s="574"/>
      <c r="DK150" s="574"/>
      <c r="DL150" s="574"/>
      <c r="DM150" s="574"/>
      <c r="DN150" s="574"/>
      <c r="DO150" s="574"/>
      <c r="DP150" s="574"/>
      <c r="DQ150" s="574"/>
      <c r="DR150" s="574"/>
      <c r="DS150" s="574"/>
      <c r="DT150" s="574"/>
      <c r="DU150" s="574"/>
      <c r="DV150" s="574"/>
      <c r="DW150" s="574"/>
      <c r="DX150" s="574"/>
      <c r="DY150" s="574"/>
      <c r="DZ150" s="574"/>
      <c r="EA150" s="574"/>
      <c r="EB150" s="574"/>
      <c r="EC150" s="574"/>
      <c r="ED150" s="574"/>
      <c r="EE150" s="574"/>
      <c r="EF150" s="574"/>
      <c r="EG150" s="574"/>
      <c r="EH150" s="574"/>
      <c r="EI150" s="574"/>
      <c r="EJ150" s="574"/>
      <c r="EK150" s="574"/>
      <c r="EL150" s="574"/>
      <c r="EM150" s="574"/>
      <c r="EN150" s="574"/>
      <c r="EO150" s="574"/>
      <c r="EP150" s="574"/>
      <c r="EQ150" s="574"/>
      <c r="ER150" s="574"/>
      <c r="ES150" s="574"/>
      <c r="ET150" s="574"/>
      <c r="EU150" s="574"/>
      <c r="EV150" s="574"/>
      <c r="EW150" s="574"/>
      <c r="EX150" s="574"/>
      <c r="EY150" s="574"/>
      <c r="EZ150" s="574"/>
      <c r="FA150" s="574"/>
      <c r="FB150" s="574"/>
      <c r="FC150" s="574"/>
      <c r="FD150" s="574"/>
      <c r="FE150" s="574"/>
      <c r="FF150" s="574"/>
      <c r="FG150" s="574"/>
      <c r="FH150" s="574"/>
      <c r="FI150" s="574"/>
      <c r="FJ150" s="574"/>
      <c r="FK150" s="574"/>
      <c r="FL150" s="574"/>
      <c r="FM150" s="574"/>
      <c r="FN150" s="574"/>
      <c r="FO150" s="574"/>
      <c r="FP150" s="574"/>
      <c r="FQ150" s="574"/>
      <c r="FR150" s="574"/>
      <c r="FS150" s="574"/>
      <c r="FT150" s="574"/>
      <c r="FU150" s="574"/>
      <c r="FV150" s="574"/>
      <c r="FW150" s="574"/>
      <c r="FX150" s="574"/>
      <c r="FY150" s="574"/>
      <c r="FZ150" s="574"/>
      <c r="GA150" s="574"/>
      <c r="GB150" s="574"/>
      <c r="GC150" s="574"/>
      <c r="GD150" s="574"/>
      <c r="GE150" s="574"/>
      <c r="GF150" s="574"/>
      <c r="GG150" s="574"/>
      <c r="GH150" s="574"/>
      <c r="GI150" s="574"/>
      <c r="GJ150" s="574"/>
      <c r="GK150" s="574"/>
      <c r="GL150" s="574"/>
      <c r="GM150" s="574"/>
      <c r="GN150" s="574"/>
      <c r="GO150" s="574"/>
      <c r="GP150" s="574"/>
      <c r="GQ150" s="574"/>
      <c r="GR150" s="574"/>
      <c r="GS150" s="574"/>
      <c r="GT150" s="574"/>
      <c r="GU150" s="574"/>
      <c r="GV150" s="574"/>
      <c r="GW150" s="574"/>
      <c r="GX150" s="574"/>
      <c r="GY150" s="574"/>
      <c r="GZ150" s="574"/>
      <c r="HA150" s="574"/>
      <c r="HB150" s="574"/>
      <c r="HC150" s="574"/>
      <c r="HD150" s="574"/>
      <c r="HE150" s="574"/>
      <c r="HF150" s="574"/>
      <c r="HG150" s="574"/>
      <c r="HH150" s="574"/>
      <c r="HI150" s="574"/>
      <c r="HJ150" s="574"/>
      <c r="HK150" s="574"/>
      <c r="HL150" s="574"/>
      <c r="HM150" s="574"/>
      <c r="HN150" s="574"/>
      <c r="HO150" s="574"/>
      <c r="HP150" s="574"/>
      <c r="HQ150" s="574"/>
      <c r="HR150" s="574"/>
      <c r="HS150" s="574"/>
      <c r="HT150" s="574"/>
      <c r="HU150" s="574"/>
      <c r="HV150" s="574"/>
      <c r="HW150" s="574"/>
      <c r="HX150" s="574"/>
      <c r="HY150" s="574"/>
      <c r="HZ150" s="574"/>
      <c r="IA150" s="574"/>
      <c r="IB150" s="574"/>
      <c r="IC150" s="574"/>
      <c r="ID150" s="574"/>
      <c r="IE150" s="574"/>
      <c r="IF150" s="574"/>
      <c r="IG150" s="574"/>
      <c r="IH150" s="574"/>
      <c r="II150" s="574"/>
      <c r="IJ150" s="574"/>
      <c r="IK150" s="574"/>
      <c r="IL150" s="574"/>
      <c r="IM150" s="574"/>
      <c r="IN150" s="574"/>
      <c r="IO150" s="574"/>
      <c r="IP150" s="574"/>
      <c r="IQ150" s="574"/>
      <c r="IR150" s="574"/>
      <c r="IS150" s="574"/>
      <c r="IT150" s="574"/>
      <c r="IU150" s="574"/>
      <c r="IV150" s="574"/>
      <c r="IW150" s="574"/>
      <c r="IX150" s="574"/>
      <c r="IY150" s="574"/>
      <c r="IZ150" s="574"/>
      <c r="JA150" s="574"/>
      <c r="JB150" s="574"/>
      <c r="JC150" s="574"/>
      <c r="JD150" s="574"/>
      <c r="JE150" s="574"/>
      <c r="JF150" s="574"/>
      <c r="JG150" s="574"/>
      <c r="JH150" s="574"/>
      <c r="JI150" s="574"/>
      <c r="JJ150" s="574"/>
      <c r="JK150" s="574"/>
      <c r="JL150" s="574"/>
      <c r="JM150" s="574"/>
      <c r="JN150" s="574"/>
      <c r="JO150" s="574"/>
      <c r="JP150" s="574"/>
      <c r="JQ150" s="574"/>
      <c r="JR150" s="574"/>
      <c r="JS150" s="574"/>
      <c r="JT150" s="574"/>
      <c r="JU150" s="574"/>
      <c r="JV150" s="574"/>
      <c r="JW150" s="574"/>
      <c r="JX150" s="574"/>
      <c r="JY150" s="574"/>
      <c r="JZ150" s="574"/>
      <c r="KA150" s="574"/>
      <c r="KB150" s="574"/>
      <c r="KC150" s="574"/>
      <c r="KD150" s="574"/>
      <c r="KE150" s="574"/>
      <c r="KF150" s="574"/>
      <c r="KG150" s="574"/>
      <c r="KH150" s="574"/>
      <c r="KI150" s="574"/>
      <c r="KJ150" s="574"/>
      <c r="KK150" s="574"/>
      <c r="KL150" s="574"/>
      <c r="KM150" s="574"/>
      <c r="KN150" s="574"/>
      <c r="KO150" s="574"/>
      <c r="KP150" s="574"/>
      <c r="KQ150" s="574"/>
      <c r="KR150" s="574"/>
      <c r="KS150" s="574"/>
      <c r="KT150" s="574"/>
      <c r="KU150" s="574"/>
      <c r="KV150" s="574"/>
      <c r="KW150" s="574"/>
      <c r="KX150" s="574"/>
      <c r="KY150" s="574"/>
      <c r="KZ150" s="574"/>
      <c r="LA150" s="574"/>
      <c r="LB150" s="574"/>
      <c r="LC150" s="574"/>
      <c r="LD150" s="574"/>
      <c r="LE150" s="574"/>
      <c r="LF150" s="574"/>
      <c r="LG150" s="574"/>
      <c r="LH150" s="574"/>
      <c r="LI150" s="574"/>
      <c r="LJ150" s="574"/>
      <c r="LK150" s="574"/>
      <c r="LL150" s="574"/>
      <c r="LM150" s="574"/>
      <c r="LN150" s="574"/>
      <c r="LO150" s="574"/>
      <c r="LP150" s="574"/>
      <c r="LQ150" s="574"/>
    </row>
    <row r="151" spans="1:329" s="120" customFormat="1" ht="37.5" customHeight="1" x14ac:dyDescent="0.25">
      <c r="A151" s="81">
        <f t="shared" si="24"/>
        <v>113</v>
      </c>
      <c r="B151" s="106" t="s">
        <v>1216</v>
      </c>
      <c r="C151" s="112" t="s">
        <v>1217</v>
      </c>
      <c r="D151" s="113" t="s">
        <v>361</v>
      </c>
      <c r="E151" s="109"/>
      <c r="F151" s="114" t="s">
        <v>308</v>
      </c>
      <c r="G151" s="114" t="s">
        <v>29</v>
      </c>
      <c r="H151" s="108">
        <v>2500</v>
      </c>
      <c r="I151" s="107">
        <v>2.9</v>
      </c>
      <c r="J151" s="345">
        <f t="shared" si="23"/>
        <v>7250</v>
      </c>
      <c r="K151" s="102"/>
      <c r="L151" s="574"/>
      <c r="M151" s="574"/>
      <c r="N151" s="574"/>
      <c r="O151" s="574"/>
      <c r="P151" s="574"/>
      <c r="Q151" s="574"/>
      <c r="R151" s="574"/>
      <c r="S151" s="574"/>
      <c r="T151" s="574"/>
      <c r="U151" s="574"/>
      <c r="V151" s="574"/>
      <c r="W151" s="574"/>
      <c r="X151" s="574"/>
      <c r="Y151" s="574"/>
      <c r="Z151" s="574"/>
      <c r="AA151" s="574"/>
      <c r="AB151" s="574"/>
      <c r="AC151" s="574"/>
      <c r="AD151" s="574"/>
      <c r="AE151" s="574"/>
      <c r="AF151" s="574"/>
      <c r="AG151" s="574"/>
      <c r="AH151" s="574"/>
      <c r="AI151" s="574"/>
      <c r="AJ151" s="574"/>
      <c r="AK151" s="574"/>
      <c r="AL151" s="574"/>
      <c r="AM151" s="574"/>
      <c r="AN151" s="574"/>
      <c r="AO151" s="574"/>
      <c r="AP151" s="574"/>
      <c r="AQ151" s="574"/>
      <c r="AR151" s="574"/>
      <c r="AS151" s="574"/>
      <c r="AT151" s="574"/>
      <c r="AU151" s="574"/>
      <c r="AV151" s="574"/>
      <c r="AW151" s="574"/>
      <c r="AX151" s="574"/>
      <c r="AY151" s="574"/>
      <c r="AZ151" s="574"/>
      <c r="BA151" s="574"/>
      <c r="BB151" s="574"/>
      <c r="BC151" s="574"/>
      <c r="BD151" s="574"/>
      <c r="BE151" s="574"/>
      <c r="BF151" s="574"/>
      <c r="BG151" s="574"/>
      <c r="BH151" s="574"/>
      <c r="BI151" s="574"/>
      <c r="BJ151" s="574"/>
      <c r="BK151" s="574"/>
      <c r="BL151" s="574"/>
      <c r="BM151" s="574"/>
      <c r="BN151" s="574"/>
      <c r="BO151" s="574"/>
      <c r="BP151" s="574"/>
      <c r="BQ151" s="574"/>
      <c r="BR151" s="574"/>
      <c r="BS151" s="574"/>
      <c r="BT151" s="574"/>
      <c r="BU151" s="574"/>
      <c r="BV151" s="574"/>
      <c r="BW151" s="574"/>
      <c r="BX151" s="574"/>
      <c r="BY151" s="574"/>
      <c r="BZ151" s="574"/>
      <c r="CA151" s="574"/>
      <c r="CB151" s="574"/>
      <c r="CC151" s="574"/>
      <c r="CD151" s="574"/>
      <c r="CE151" s="574"/>
      <c r="CF151" s="574"/>
      <c r="CG151" s="574"/>
      <c r="CH151" s="574"/>
      <c r="CI151" s="574"/>
      <c r="CJ151" s="574"/>
      <c r="CK151" s="574"/>
      <c r="CL151" s="574"/>
      <c r="CM151" s="574"/>
      <c r="CN151" s="574"/>
      <c r="CO151" s="574"/>
      <c r="CP151" s="574"/>
      <c r="CQ151" s="574"/>
      <c r="CR151" s="574"/>
      <c r="CS151" s="574"/>
      <c r="CT151" s="574"/>
      <c r="CU151" s="574"/>
      <c r="CV151" s="574"/>
      <c r="CW151" s="574"/>
      <c r="CX151" s="574"/>
      <c r="CY151" s="574"/>
      <c r="CZ151" s="574"/>
      <c r="DA151" s="574"/>
      <c r="DB151" s="574"/>
      <c r="DC151" s="574"/>
      <c r="DD151" s="574"/>
      <c r="DE151" s="574"/>
      <c r="DF151" s="574"/>
      <c r="DG151" s="574"/>
      <c r="DH151" s="574"/>
      <c r="DI151" s="574"/>
      <c r="DJ151" s="574"/>
      <c r="DK151" s="574"/>
      <c r="DL151" s="574"/>
      <c r="DM151" s="574"/>
      <c r="DN151" s="574"/>
      <c r="DO151" s="574"/>
      <c r="DP151" s="574"/>
      <c r="DQ151" s="574"/>
      <c r="DR151" s="574"/>
      <c r="DS151" s="574"/>
      <c r="DT151" s="574"/>
      <c r="DU151" s="574"/>
      <c r="DV151" s="574"/>
      <c r="DW151" s="574"/>
      <c r="DX151" s="574"/>
      <c r="DY151" s="574"/>
      <c r="DZ151" s="574"/>
      <c r="EA151" s="574"/>
      <c r="EB151" s="574"/>
      <c r="EC151" s="574"/>
      <c r="ED151" s="574"/>
      <c r="EE151" s="574"/>
      <c r="EF151" s="574"/>
      <c r="EG151" s="574"/>
      <c r="EH151" s="574"/>
      <c r="EI151" s="574"/>
      <c r="EJ151" s="574"/>
      <c r="EK151" s="574"/>
      <c r="EL151" s="574"/>
      <c r="EM151" s="574"/>
      <c r="EN151" s="574"/>
      <c r="EO151" s="574"/>
      <c r="EP151" s="574"/>
      <c r="EQ151" s="574"/>
      <c r="ER151" s="574"/>
      <c r="ES151" s="574"/>
      <c r="ET151" s="574"/>
      <c r="EU151" s="574"/>
      <c r="EV151" s="574"/>
      <c r="EW151" s="574"/>
      <c r="EX151" s="574"/>
      <c r="EY151" s="574"/>
      <c r="EZ151" s="574"/>
      <c r="FA151" s="574"/>
      <c r="FB151" s="574"/>
      <c r="FC151" s="574"/>
      <c r="FD151" s="574"/>
      <c r="FE151" s="574"/>
      <c r="FF151" s="574"/>
      <c r="FG151" s="574"/>
      <c r="FH151" s="574"/>
      <c r="FI151" s="574"/>
      <c r="FJ151" s="574"/>
      <c r="FK151" s="574"/>
      <c r="FL151" s="574"/>
      <c r="FM151" s="574"/>
      <c r="FN151" s="574"/>
      <c r="FO151" s="574"/>
      <c r="FP151" s="574"/>
      <c r="FQ151" s="574"/>
      <c r="FR151" s="574"/>
      <c r="FS151" s="574"/>
      <c r="FT151" s="574"/>
      <c r="FU151" s="574"/>
      <c r="FV151" s="574"/>
      <c r="FW151" s="574"/>
      <c r="FX151" s="574"/>
      <c r="FY151" s="574"/>
      <c r="FZ151" s="574"/>
      <c r="GA151" s="574"/>
      <c r="GB151" s="574"/>
      <c r="GC151" s="574"/>
      <c r="GD151" s="574"/>
      <c r="GE151" s="574"/>
      <c r="GF151" s="574"/>
      <c r="GG151" s="574"/>
      <c r="GH151" s="574"/>
      <c r="GI151" s="574"/>
      <c r="GJ151" s="574"/>
      <c r="GK151" s="574"/>
      <c r="GL151" s="574"/>
      <c r="GM151" s="574"/>
      <c r="GN151" s="574"/>
      <c r="GO151" s="574"/>
      <c r="GP151" s="574"/>
      <c r="GQ151" s="574"/>
      <c r="GR151" s="574"/>
      <c r="GS151" s="574"/>
      <c r="GT151" s="574"/>
      <c r="GU151" s="574"/>
      <c r="GV151" s="574"/>
      <c r="GW151" s="574"/>
      <c r="GX151" s="574"/>
      <c r="GY151" s="574"/>
      <c r="GZ151" s="574"/>
      <c r="HA151" s="574"/>
      <c r="HB151" s="574"/>
      <c r="HC151" s="574"/>
      <c r="HD151" s="574"/>
      <c r="HE151" s="574"/>
      <c r="HF151" s="574"/>
      <c r="HG151" s="574"/>
      <c r="HH151" s="574"/>
      <c r="HI151" s="574"/>
      <c r="HJ151" s="574"/>
      <c r="HK151" s="574"/>
      <c r="HL151" s="574"/>
      <c r="HM151" s="574"/>
      <c r="HN151" s="574"/>
      <c r="HO151" s="574"/>
      <c r="HP151" s="574"/>
      <c r="HQ151" s="574"/>
      <c r="HR151" s="574"/>
      <c r="HS151" s="574"/>
      <c r="HT151" s="574"/>
      <c r="HU151" s="574"/>
      <c r="HV151" s="574"/>
      <c r="HW151" s="574"/>
      <c r="HX151" s="574"/>
      <c r="HY151" s="574"/>
      <c r="HZ151" s="574"/>
      <c r="IA151" s="574"/>
      <c r="IB151" s="574"/>
      <c r="IC151" s="574"/>
      <c r="ID151" s="574"/>
      <c r="IE151" s="574"/>
      <c r="IF151" s="574"/>
      <c r="IG151" s="574"/>
      <c r="IH151" s="574"/>
      <c r="II151" s="574"/>
      <c r="IJ151" s="574"/>
      <c r="IK151" s="574"/>
      <c r="IL151" s="574"/>
      <c r="IM151" s="574"/>
      <c r="IN151" s="574"/>
      <c r="IO151" s="574"/>
      <c r="IP151" s="574"/>
      <c r="IQ151" s="574"/>
      <c r="IR151" s="574"/>
      <c r="IS151" s="574"/>
      <c r="IT151" s="574"/>
      <c r="IU151" s="574"/>
      <c r="IV151" s="574"/>
      <c r="IW151" s="574"/>
      <c r="IX151" s="574"/>
      <c r="IY151" s="574"/>
      <c r="IZ151" s="574"/>
      <c r="JA151" s="574"/>
      <c r="JB151" s="574"/>
      <c r="JC151" s="574"/>
      <c r="JD151" s="574"/>
      <c r="JE151" s="574"/>
      <c r="JF151" s="574"/>
      <c r="JG151" s="574"/>
      <c r="JH151" s="574"/>
      <c r="JI151" s="574"/>
      <c r="JJ151" s="574"/>
      <c r="JK151" s="574"/>
      <c r="JL151" s="574"/>
      <c r="JM151" s="574"/>
      <c r="JN151" s="574"/>
      <c r="JO151" s="574"/>
      <c r="JP151" s="574"/>
      <c r="JQ151" s="574"/>
      <c r="JR151" s="574"/>
      <c r="JS151" s="574"/>
      <c r="JT151" s="574"/>
      <c r="JU151" s="574"/>
      <c r="JV151" s="574"/>
      <c r="JW151" s="574"/>
      <c r="JX151" s="574"/>
      <c r="JY151" s="574"/>
      <c r="JZ151" s="574"/>
      <c r="KA151" s="574"/>
      <c r="KB151" s="574"/>
      <c r="KC151" s="574"/>
      <c r="KD151" s="574"/>
      <c r="KE151" s="574"/>
      <c r="KF151" s="574"/>
      <c r="KG151" s="574"/>
      <c r="KH151" s="574"/>
      <c r="KI151" s="574"/>
      <c r="KJ151" s="574"/>
      <c r="KK151" s="574"/>
      <c r="KL151" s="574"/>
      <c r="KM151" s="574"/>
      <c r="KN151" s="574"/>
      <c r="KO151" s="574"/>
      <c r="KP151" s="574"/>
      <c r="KQ151" s="574"/>
      <c r="KR151" s="574"/>
      <c r="KS151" s="574"/>
      <c r="KT151" s="574"/>
      <c r="KU151" s="574"/>
      <c r="KV151" s="574"/>
      <c r="KW151" s="574"/>
      <c r="KX151" s="574"/>
      <c r="KY151" s="574"/>
      <c r="KZ151" s="574"/>
      <c r="LA151" s="574"/>
      <c r="LB151" s="574"/>
      <c r="LC151" s="574"/>
      <c r="LD151" s="574"/>
      <c r="LE151" s="574"/>
      <c r="LF151" s="574"/>
      <c r="LG151" s="574"/>
      <c r="LH151" s="574"/>
      <c r="LI151" s="574"/>
      <c r="LJ151" s="574"/>
      <c r="LK151" s="574"/>
      <c r="LL151" s="574"/>
      <c r="LM151" s="574"/>
      <c r="LN151" s="574"/>
      <c r="LO151" s="574"/>
      <c r="LP151" s="574"/>
      <c r="LQ151" s="574"/>
    </row>
    <row r="152" spans="1:329" s="120" customFormat="1" ht="37.5" customHeight="1" x14ac:dyDescent="0.25">
      <c r="A152" s="81">
        <f t="shared" si="24"/>
        <v>114</v>
      </c>
      <c r="B152" s="106" t="s">
        <v>1218</v>
      </c>
      <c r="C152" s="112" t="s">
        <v>1219</v>
      </c>
      <c r="D152" s="113" t="s">
        <v>827</v>
      </c>
      <c r="E152" s="109"/>
      <c r="F152" s="114" t="s">
        <v>1220</v>
      </c>
      <c r="G152" s="114" t="s">
        <v>43</v>
      </c>
      <c r="H152" s="108">
        <v>70</v>
      </c>
      <c r="I152" s="107">
        <v>22.8</v>
      </c>
      <c r="J152" s="345">
        <f t="shared" si="23"/>
        <v>1596</v>
      </c>
      <c r="K152" s="102"/>
      <c r="L152" s="574"/>
      <c r="M152" s="574"/>
      <c r="N152" s="574"/>
      <c r="O152" s="574"/>
      <c r="P152" s="574"/>
      <c r="Q152" s="574"/>
      <c r="R152" s="574"/>
      <c r="S152" s="574"/>
      <c r="T152" s="574"/>
      <c r="U152" s="574"/>
      <c r="V152" s="574"/>
      <c r="W152" s="574"/>
      <c r="X152" s="574"/>
      <c r="Y152" s="574"/>
      <c r="Z152" s="574"/>
      <c r="AA152" s="574"/>
      <c r="AB152" s="574"/>
      <c r="AC152" s="574"/>
      <c r="AD152" s="574"/>
      <c r="AE152" s="574"/>
      <c r="AF152" s="574"/>
      <c r="AG152" s="574"/>
      <c r="AH152" s="574"/>
      <c r="AI152" s="574"/>
      <c r="AJ152" s="574"/>
      <c r="AK152" s="574"/>
      <c r="AL152" s="574"/>
      <c r="AM152" s="574"/>
      <c r="AN152" s="574"/>
      <c r="AO152" s="574"/>
      <c r="AP152" s="574"/>
      <c r="AQ152" s="574"/>
      <c r="AR152" s="574"/>
      <c r="AS152" s="574"/>
      <c r="AT152" s="574"/>
      <c r="AU152" s="574"/>
      <c r="AV152" s="574"/>
      <c r="AW152" s="574"/>
      <c r="AX152" s="574"/>
      <c r="AY152" s="574"/>
      <c r="AZ152" s="574"/>
      <c r="BA152" s="574"/>
      <c r="BB152" s="574"/>
      <c r="BC152" s="574"/>
      <c r="BD152" s="574"/>
      <c r="BE152" s="574"/>
      <c r="BF152" s="574"/>
      <c r="BG152" s="574"/>
      <c r="BH152" s="574"/>
      <c r="BI152" s="574"/>
      <c r="BJ152" s="574"/>
      <c r="BK152" s="574"/>
      <c r="BL152" s="574"/>
      <c r="BM152" s="574"/>
      <c r="BN152" s="574"/>
      <c r="BO152" s="574"/>
      <c r="BP152" s="574"/>
      <c r="BQ152" s="574"/>
      <c r="BR152" s="574"/>
      <c r="BS152" s="574"/>
      <c r="BT152" s="574"/>
      <c r="BU152" s="574"/>
      <c r="BV152" s="574"/>
      <c r="BW152" s="574"/>
      <c r="BX152" s="574"/>
      <c r="BY152" s="574"/>
      <c r="BZ152" s="574"/>
      <c r="CA152" s="574"/>
      <c r="CB152" s="574"/>
      <c r="CC152" s="574"/>
      <c r="CD152" s="574"/>
      <c r="CE152" s="574"/>
      <c r="CF152" s="574"/>
      <c r="CG152" s="574"/>
      <c r="CH152" s="574"/>
      <c r="CI152" s="574"/>
      <c r="CJ152" s="574"/>
      <c r="CK152" s="574"/>
      <c r="CL152" s="574"/>
      <c r="CM152" s="574"/>
      <c r="CN152" s="574"/>
      <c r="CO152" s="574"/>
      <c r="CP152" s="574"/>
      <c r="CQ152" s="574"/>
      <c r="CR152" s="574"/>
      <c r="CS152" s="574"/>
      <c r="CT152" s="574"/>
      <c r="CU152" s="574"/>
      <c r="CV152" s="574"/>
      <c r="CW152" s="574"/>
      <c r="CX152" s="574"/>
      <c r="CY152" s="574"/>
      <c r="CZ152" s="574"/>
      <c r="DA152" s="574"/>
      <c r="DB152" s="574"/>
      <c r="DC152" s="574"/>
      <c r="DD152" s="574"/>
      <c r="DE152" s="574"/>
      <c r="DF152" s="574"/>
      <c r="DG152" s="574"/>
      <c r="DH152" s="574"/>
      <c r="DI152" s="574"/>
      <c r="DJ152" s="574"/>
      <c r="DK152" s="574"/>
      <c r="DL152" s="574"/>
      <c r="DM152" s="574"/>
      <c r="DN152" s="574"/>
      <c r="DO152" s="574"/>
      <c r="DP152" s="574"/>
      <c r="DQ152" s="574"/>
      <c r="DR152" s="574"/>
      <c r="DS152" s="574"/>
      <c r="DT152" s="574"/>
      <c r="DU152" s="574"/>
      <c r="DV152" s="574"/>
      <c r="DW152" s="574"/>
      <c r="DX152" s="574"/>
      <c r="DY152" s="574"/>
      <c r="DZ152" s="574"/>
      <c r="EA152" s="574"/>
      <c r="EB152" s="574"/>
      <c r="EC152" s="574"/>
      <c r="ED152" s="574"/>
      <c r="EE152" s="574"/>
      <c r="EF152" s="574"/>
      <c r="EG152" s="574"/>
      <c r="EH152" s="574"/>
      <c r="EI152" s="574"/>
      <c r="EJ152" s="574"/>
      <c r="EK152" s="574"/>
      <c r="EL152" s="574"/>
      <c r="EM152" s="574"/>
      <c r="EN152" s="574"/>
      <c r="EO152" s="574"/>
      <c r="EP152" s="574"/>
      <c r="EQ152" s="574"/>
      <c r="ER152" s="574"/>
      <c r="ES152" s="574"/>
      <c r="ET152" s="574"/>
      <c r="EU152" s="574"/>
      <c r="EV152" s="574"/>
      <c r="EW152" s="574"/>
      <c r="EX152" s="574"/>
      <c r="EY152" s="574"/>
      <c r="EZ152" s="574"/>
      <c r="FA152" s="574"/>
      <c r="FB152" s="574"/>
      <c r="FC152" s="574"/>
      <c r="FD152" s="574"/>
      <c r="FE152" s="574"/>
      <c r="FF152" s="574"/>
      <c r="FG152" s="574"/>
      <c r="FH152" s="574"/>
      <c r="FI152" s="574"/>
      <c r="FJ152" s="574"/>
      <c r="FK152" s="574"/>
      <c r="FL152" s="574"/>
      <c r="FM152" s="574"/>
      <c r="FN152" s="574"/>
      <c r="FO152" s="574"/>
      <c r="FP152" s="574"/>
      <c r="FQ152" s="574"/>
      <c r="FR152" s="574"/>
      <c r="FS152" s="574"/>
      <c r="FT152" s="574"/>
      <c r="FU152" s="574"/>
      <c r="FV152" s="574"/>
      <c r="FW152" s="574"/>
      <c r="FX152" s="574"/>
      <c r="FY152" s="574"/>
      <c r="FZ152" s="574"/>
      <c r="GA152" s="574"/>
      <c r="GB152" s="574"/>
      <c r="GC152" s="574"/>
      <c r="GD152" s="574"/>
      <c r="GE152" s="574"/>
      <c r="GF152" s="574"/>
      <c r="GG152" s="574"/>
      <c r="GH152" s="574"/>
      <c r="GI152" s="574"/>
      <c r="GJ152" s="574"/>
      <c r="GK152" s="574"/>
      <c r="GL152" s="574"/>
      <c r="GM152" s="574"/>
      <c r="GN152" s="574"/>
      <c r="GO152" s="574"/>
      <c r="GP152" s="574"/>
      <c r="GQ152" s="574"/>
      <c r="GR152" s="574"/>
      <c r="GS152" s="574"/>
      <c r="GT152" s="574"/>
      <c r="GU152" s="574"/>
      <c r="GV152" s="574"/>
      <c r="GW152" s="574"/>
      <c r="GX152" s="574"/>
      <c r="GY152" s="574"/>
      <c r="GZ152" s="574"/>
      <c r="HA152" s="574"/>
      <c r="HB152" s="574"/>
      <c r="HC152" s="574"/>
      <c r="HD152" s="574"/>
      <c r="HE152" s="574"/>
      <c r="HF152" s="574"/>
      <c r="HG152" s="574"/>
      <c r="HH152" s="574"/>
      <c r="HI152" s="574"/>
      <c r="HJ152" s="574"/>
      <c r="HK152" s="574"/>
      <c r="HL152" s="574"/>
      <c r="HM152" s="574"/>
      <c r="HN152" s="574"/>
      <c r="HO152" s="574"/>
      <c r="HP152" s="574"/>
      <c r="HQ152" s="574"/>
      <c r="HR152" s="574"/>
      <c r="HS152" s="574"/>
      <c r="HT152" s="574"/>
      <c r="HU152" s="574"/>
      <c r="HV152" s="574"/>
      <c r="HW152" s="574"/>
      <c r="HX152" s="574"/>
      <c r="HY152" s="574"/>
      <c r="HZ152" s="574"/>
      <c r="IA152" s="574"/>
      <c r="IB152" s="574"/>
      <c r="IC152" s="574"/>
      <c r="ID152" s="574"/>
      <c r="IE152" s="574"/>
      <c r="IF152" s="574"/>
      <c r="IG152" s="574"/>
      <c r="IH152" s="574"/>
      <c r="II152" s="574"/>
      <c r="IJ152" s="574"/>
      <c r="IK152" s="574"/>
      <c r="IL152" s="574"/>
      <c r="IM152" s="574"/>
      <c r="IN152" s="574"/>
      <c r="IO152" s="574"/>
      <c r="IP152" s="574"/>
      <c r="IQ152" s="574"/>
      <c r="IR152" s="574"/>
      <c r="IS152" s="574"/>
      <c r="IT152" s="574"/>
      <c r="IU152" s="574"/>
      <c r="IV152" s="574"/>
      <c r="IW152" s="574"/>
      <c r="IX152" s="574"/>
      <c r="IY152" s="574"/>
      <c r="IZ152" s="574"/>
      <c r="JA152" s="574"/>
      <c r="JB152" s="574"/>
      <c r="JC152" s="574"/>
      <c r="JD152" s="574"/>
      <c r="JE152" s="574"/>
      <c r="JF152" s="574"/>
      <c r="JG152" s="574"/>
      <c r="JH152" s="574"/>
      <c r="JI152" s="574"/>
      <c r="JJ152" s="574"/>
      <c r="JK152" s="574"/>
      <c r="JL152" s="574"/>
      <c r="JM152" s="574"/>
      <c r="JN152" s="574"/>
      <c r="JO152" s="574"/>
      <c r="JP152" s="574"/>
      <c r="JQ152" s="574"/>
      <c r="JR152" s="574"/>
      <c r="JS152" s="574"/>
      <c r="JT152" s="574"/>
      <c r="JU152" s="574"/>
      <c r="JV152" s="574"/>
      <c r="JW152" s="574"/>
      <c r="JX152" s="574"/>
      <c r="JY152" s="574"/>
      <c r="JZ152" s="574"/>
      <c r="KA152" s="574"/>
      <c r="KB152" s="574"/>
      <c r="KC152" s="574"/>
      <c r="KD152" s="574"/>
      <c r="KE152" s="574"/>
      <c r="KF152" s="574"/>
      <c r="KG152" s="574"/>
      <c r="KH152" s="574"/>
      <c r="KI152" s="574"/>
      <c r="KJ152" s="574"/>
      <c r="KK152" s="574"/>
      <c r="KL152" s="574"/>
      <c r="KM152" s="574"/>
      <c r="KN152" s="574"/>
      <c r="KO152" s="574"/>
      <c r="KP152" s="574"/>
      <c r="KQ152" s="574"/>
      <c r="KR152" s="574"/>
      <c r="KS152" s="574"/>
      <c r="KT152" s="574"/>
      <c r="KU152" s="574"/>
      <c r="KV152" s="574"/>
      <c r="KW152" s="574"/>
      <c r="KX152" s="574"/>
      <c r="KY152" s="574"/>
      <c r="KZ152" s="574"/>
      <c r="LA152" s="574"/>
      <c r="LB152" s="574"/>
      <c r="LC152" s="574"/>
      <c r="LD152" s="574"/>
      <c r="LE152" s="574"/>
      <c r="LF152" s="574"/>
      <c r="LG152" s="574"/>
      <c r="LH152" s="574"/>
      <c r="LI152" s="574"/>
      <c r="LJ152" s="574"/>
      <c r="LK152" s="574"/>
      <c r="LL152" s="574"/>
      <c r="LM152" s="574"/>
      <c r="LN152" s="574"/>
      <c r="LO152" s="574"/>
      <c r="LP152" s="574"/>
      <c r="LQ152" s="574"/>
    </row>
    <row r="153" spans="1:329" s="120" customFormat="1" ht="37.5" customHeight="1" x14ac:dyDescent="0.25">
      <c r="A153" s="81">
        <f t="shared" si="24"/>
        <v>115</v>
      </c>
      <c r="B153" s="106" t="s">
        <v>1221</v>
      </c>
      <c r="C153" s="112" t="s">
        <v>1222</v>
      </c>
      <c r="D153" s="113" t="s">
        <v>828</v>
      </c>
      <c r="E153" s="109"/>
      <c r="F153" s="114" t="s">
        <v>1223</v>
      </c>
      <c r="G153" s="114" t="s">
        <v>43</v>
      </c>
      <c r="H153" s="108">
        <v>150</v>
      </c>
      <c r="I153" s="107">
        <v>41.2</v>
      </c>
      <c r="J153" s="345">
        <f t="shared" si="23"/>
        <v>6180</v>
      </c>
      <c r="K153" s="102"/>
      <c r="L153" s="574"/>
      <c r="M153" s="574"/>
      <c r="N153" s="574"/>
      <c r="O153" s="574"/>
      <c r="P153" s="574"/>
      <c r="Q153" s="574"/>
      <c r="R153" s="574"/>
      <c r="S153" s="574"/>
      <c r="T153" s="574"/>
      <c r="U153" s="574"/>
      <c r="V153" s="574"/>
      <c r="W153" s="574"/>
      <c r="X153" s="574"/>
      <c r="Y153" s="574"/>
      <c r="Z153" s="574"/>
      <c r="AA153" s="574"/>
      <c r="AB153" s="574"/>
      <c r="AC153" s="574"/>
      <c r="AD153" s="574"/>
      <c r="AE153" s="574"/>
      <c r="AF153" s="574"/>
      <c r="AG153" s="574"/>
      <c r="AH153" s="574"/>
      <c r="AI153" s="574"/>
      <c r="AJ153" s="574"/>
      <c r="AK153" s="574"/>
      <c r="AL153" s="574"/>
      <c r="AM153" s="574"/>
      <c r="AN153" s="574"/>
      <c r="AO153" s="574"/>
      <c r="AP153" s="574"/>
      <c r="AQ153" s="574"/>
      <c r="AR153" s="574"/>
      <c r="AS153" s="574"/>
      <c r="AT153" s="574"/>
      <c r="AU153" s="574"/>
      <c r="AV153" s="574"/>
      <c r="AW153" s="574"/>
      <c r="AX153" s="574"/>
      <c r="AY153" s="574"/>
      <c r="AZ153" s="574"/>
      <c r="BA153" s="574"/>
      <c r="BB153" s="574"/>
      <c r="BC153" s="574"/>
      <c r="BD153" s="574"/>
      <c r="BE153" s="574"/>
      <c r="BF153" s="574"/>
      <c r="BG153" s="574"/>
      <c r="BH153" s="574"/>
      <c r="BI153" s="574"/>
      <c r="BJ153" s="574"/>
      <c r="BK153" s="574"/>
      <c r="BL153" s="574"/>
      <c r="BM153" s="574"/>
      <c r="BN153" s="574"/>
      <c r="BO153" s="574"/>
      <c r="BP153" s="574"/>
      <c r="BQ153" s="574"/>
      <c r="BR153" s="574"/>
      <c r="BS153" s="574"/>
      <c r="BT153" s="574"/>
      <c r="BU153" s="574"/>
      <c r="BV153" s="574"/>
      <c r="BW153" s="574"/>
      <c r="BX153" s="574"/>
      <c r="BY153" s="574"/>
      <c r="BZ153" s="574"/>
      <c r="CA153" s="574"/>
      <c r="CB153" s="574"/>
      <c r="CC153" s="574"/>
      <c r="CD153" s="574"/>
      <c r="CE153" s="574"/>
      <c r="CF153" s="574"/>
      <c r="CG153" s="574"/>
      <c r="CH153" s="574"/>
      <c r="CI153" s="574"/>
      <c r="CJ153" s="574"/>
      <c r="CK153" s="574"/>
      <c r="CL153" s="574"/>
      <c r="CM153" s="574"/>
      <c r="CN153" s="574"/>
      <c r="CO153" s="574"/>
      <c r="CP153" s="574"/>
      <c r="CQ153" s="574"/>
      <c r="CR153" s="574"/>
      <c r="CS153" s="574"/>
      <c r="CT153" s="574"/>
      <c r="CU153" s="574"/>
      <c r="CV153" s="574"/>
      <c r="CW153" s="574"/>
      <c r="CX153" s="574"/>
      <c r="CY153" s="574"/>
      <c r="CZ153" s="574"/>
      <c r="DA153" s="574"/>
      <c r="DB153" s="574"/>
      <c r="DC153" s="574"/>
      <c r="DD153" s="574"/>
      <c r="DE153" s="574"/>
      <c r="DF153" s="574"/>
      <c r="DG153" s="574"/>
      <c r="DH153" s="574"/>
      <c r="DI153" s="574"/>
      <c r="DJ153" s="574"/>
      <c r="DK153" s="574"/>
      <c r="DL153" s="574"/>
      <c r="DM153" s="574"/>
      <c r="DN153" s="574"/>
      <c r="DO153" s="574"/>
      <c r="DP153" s="574"/>
      <c r="DQ153" s="574"/>
      <c r="DR153" s="574"/>
      <c r="DS153" s="574"/>
      <c r="DT153" s="574"/>
      <c r="DU153" s="574"/>
      <c r="DV153" s="574"/>
      <c r="DW153" s="574"/>
      <c r="DX153" s="574"/>
      <c r="DY153" s="574"/>
      <c r="DZ153" s="574"/>
      <c r="EA153" s="574"/>
      <c r="EB153" s="574"/>
      <c r="EC153" s="574"/>
      <c r="ED153" s="574"/>
      <c r="EE153" s="574"/>
      <c r="EF153" s="574"/>
      <c r="EG153" s="574"/>
      <c r="EH153" s="574"/>
      <c r="EI153" s="574"/>
      <c r="EJ153" s="574"/>
      <c r="EK153" s="574"/>
      <c r="EL153" s="574"/>
      <c r="EM153" s="574"/>
      <c r="EN153" s="574"/>
      <c r="EO153" s="574"/>
      <c r="EP153" s="574"/>
      <c r="EQ153" s="574"/>
      <c r="ER153" s="574"/>
      <c r="ES153" s="574"/>
      <c r="ET153" s="574"/>
      <c r="EU153" s="574"/>
      <c r="EV153" s="574"/>
      <c r="EW153" s="574"/>
      <c r="EX153" s="574"/>
      <c r="EY153" s="574"/>
      <c r="EZ153" s="574"/>
      <c r="FA153" s="574"/>
      <c r="FB153" s="574"/>
      <c r="FC153" s="574"/>
      <c r="FD153" s="574"/>
      <c r="FE153" s="574"/>
      <c r="FF153" s="574"/>
      <c r="FG153" s="574"/>
      <c r="FH153" s="574"/>
      <c r="FI153" s="574"/>
      <c r="FJ153" s="574"/>
      <c r="FK153" s="574"/>
      <c r="FL153" s="574"/>
      <c r="FM153" s="574"/>
      <c r="FN153" s="574"/>
      <c r="FO153" s="574"/>
      <c r="FP153" s="574"/>
      <c r="FQ153" s="574"/>
      <c r="FR153" s="574"/>
      <c r="FS153" s="574"/>
      <c r="FT153" s="574"/>
      <c r="FU153" s="574"/>
      <c r="FV153" s="574"/>
      <c r="FW153" s="574"/>
      <c r="FX153" s="574"/>
      <c r="FY153" s="574"/>
      <c r="FZ153" s="574"/>
      <c r="GA153" s="574"/>
      <c r="GB153" s="574"/>
      <c r="GC153" s="574"/>
      <c r="GD153" s="574"/>
      <c r="GE153" s="574"/>
      <c r="GF153" s="574"/>
      <c r="GG153" s="574"/>
      <c r="GH153" s="574"/>
      <c r="GI153" s="574"/>
      <c r="GJ153" s="574"/>
      <c r="GK153" s="574"/>
      <c r="GL153" s="574"/>
      <c r="GM153" s="574"/>
      <c r="GN153" s="574"/>
      <c r="GO153" s="574"/>
      <c r="GP153" s="574"/>
      <c r="GQ153" s="574"/>
      <c r="GR153" s="574"/>
      <c r="GS153" s="574"/>
      <c r="GT153" s="574"/>
      <c r="GU153" s="574"/>
      <c r="GV153" s="574"/>
      <c r="GW153" s="574"/>
      <c r="GX153" s="574"/>
      <c r="GY153" s="574"/>
      <c r="GZ153" s="574"/>
      <c r="HA153" s="574"/>
      <c r="HB153" s="574"/>
      <c r="HC153" s="574"/>
      <c r="HD153" s="574"/>
      <c r="HE153" s="574"/>
      <c r="HF153" s="574"/>
      <c r="HG153" s="574"/>
      <c r="HH153" s="574"/>
      <c r="HI153" s="574"/>
      <c r="HJ153" s="574"/>
      <c r="HK153" s="574"/>
      <c r="HL153" s="574"/>
      <c r="HM153" s="574"/>
      <c r="HN153" s="574"/>
      <c r="HO153" s="574"/>
      <c r="HP153" s="574"/>
      <c r="HQ153" s="574"/>
      <c r="HR153" s="574"/>
      <c r="HS153" s="574"/>
      <c r="HT153" s="574"/>
      <c r="HU153" s="574"/>
      <c r="HV153" s="574"/>
      <c r="HW153" s="574"/>
      <c r="HX153" s="574"/>
      <c r="HY153" s="574"/>
      <c r="HZ153" s="574"/>
      <c r="IA153" s="574"/>
      <c r="IB153" s="574"/>
      <c r="IC153" s="574"/>
      <c r="ID153" s="574"/>
      <c r="IE153" s="574"/>
      <c r="IF153" s="574"/>
      <c r="IG153" s="574"/>
      <c r="IH153" s="574"/>
      <c r="II153" s="574"/>
      <c r="IJ153" s="574"/>
      <c r="IK153" s="574"/>
      <c r="IL153" s="574"/>
      <c r="IM153" s="574"/>
      <c r="IN153" s="574"/>
      <c r="IO153" s="574"/>
      <c r="IP153" s="574"/>
      <c r="IQ153" s="574"/>
      <c r="IR153" s="574"/>
      <c r="IS153" s="574"/>
      <c r="IT153" s="574"/>
      <c r="IU153" s="574"/>
      <c r="IV153" s="574"/>
      <c r="IW153" s="574"/>
      <c r="IX153" s="574"/>
      <c r="IY153" s="574"/>
      <c r="IZ153" s="574"/>
      <c r="JA153" s="574"/>
      <c r="JB153" s="574"/>
      <c r="JC153" s="574"/>
      <c r="JD153" s="574"/>
      <c r="JE153" s="574"/>
      <c r="JF153" s="574"/>
      <c r="JG153" s="574"/>
      <c r="JH153" s="574"/>
      <c r="JI153" s="574"/>
      <c r="JJ153" s="574"/>
      <c r="JK153" s="574"/>
      <c r="JL153" s="574"/>
      <c r="JM153" s="574"/>
      <c r="JN153" s="574"/>
      <c r="JO153" s="574"/>
      <c r="JP153" s="574"/>
      <c r="JQ153" s="574"/>
      <c r="JR153" s="574"/>
      <c r="JS153" s="574"/>
      <c r="JT153" s="574"/>
      <c r="JU153" s="574"/>
      <c r="JV153" s="574"/>
      <c r="JW153" s="574"/>
      <c r="JX153" s="574"/>
      <c r="JY153" s="574"/>
      <c r="JZ153" s="574"/>
      <c r="KA153" s="574"/>
      <c r="KB153" s="574"/>
      <c r="KC153" s="574"/>
      <c r="KD153" s="574"/>
      <c r="KE153" s="574"/>
      <c r="KF153" s="574"/>
      <c r="KG153" s="574"/>
      <c r="KH153" s="574"/>
      <c r="KI153" s="574"/>
      <c r="KJ153" s="574"/>
      <c r="KK153" s="574"/>
      <c r="KL153" s="574"/>
      <c r="KM153" s="574"/>
      <c r="KN153" s="574"/>
      <c r="KO153" s="574"/>
      <c r="KP153" s="574"/>
      <c r="KQ153" s="574"/>
      <c r="KR153" s="574"/>
      <c r="KS153" s="574"/>
      <c r="KT153" s="574"/>
      <c r="KU153" s="574"/>
      <c r="KV153" s="574"/>
      <c r="KW153" s="574"/>
      <c r="KX153" s="574"/>
      <c r="KY153" s="574"/>
      <c r="KZ153" s="574"/>
      <c r="LA153" s="574"/>
      <c r="LB153" s="574"/>
      <c r="LC153" s="574"/>
      <c r="LD153" s="574"/>
      <c r="LE153" s="574"/>
      <c r="LF153" s="574"/>
      <c r="LG153" s="574"/>
      <c r="LH153" s="574"/>
      <c r="LI153" s="574"/>
      <c r="LJ153" s="574"/>
      <c r="LK153" s="574"/>
      <c r="LL153" s="574"/>
      <c r="LM153" s="574"/>
      <c r="LN153" s="574"/>
      <c r="LO153" s="574"/>
      <c r="LP153" s="574"/>
      <c r="LQ153" s="574"/>
    </row>
    <row r="154" spans="1:329" s="120" customFormat="1" ht="37.5" customHeight="1" x14ac:dyDescent="0.25">
      <c r="A154" s="81">
        <f t="shared" si="24"/>
        <v>116</v>
      </c>
      <c r="B154" s="106" t="s">
        <v>1224</v>
      </c>
      <c r="C154" s="112" t="s">
        <v>1225</v>
      </c>
      <c r="D154" s="113" t="s">
        <v>364</v>
      </c>
      <c r="E154" s="109"/>
      <c r="F154" s="114" t="s">
        <v>1205</v>
      </c>
      <c r="G154" s="114" t="s">
        <v>1206</v>
      </c>
      <c r="H154" s="108">
        <v>300</v>
      </c>
      <c r="I154" s="107">
        <v>2.2000000000000002</v>
      </c>
      <c r="J154" s="345">
        <f t="shared" si="23"/>
        <v>660</v>
      </c>
      <c r="K154" s="102"/>
      <c r="L154" s="574"/>
      <c r="M154" s="574"/>
      <c r="N154" s="574"/>
      <c r="O154" s="574"/>
      <c r="P154" s="574"/>
      <c r="Q154" s="574"/>
      <c r="R154" s="574"/>
      <c r="S154" s="574"/>
      <c r="T154" s="574"/>
      <c r="U154" s="574"/>
      <c r="V154" s="574"/>
      <c r="W154" s="574"/>
      <c r="X154" s="574"/>
      <c r="Y154" s="574"/>
      <c r="Z154" s="574"/>
      <c r="AA154" s="574"/>
      <c r="AB154" s="574"/>
      <c r="AC154" s="574"/>
      <c r="AD154" s="574"/>
      <c r="AE154" s="574"/>
      <c r="AF154" s="574"/>
      <c r="AG154" s="574"/>
      <c r="AH154" s="574"/>
      <c r="AI154" s="574"/>
      <c r="AJ154" s="574"/>
      <c r="AK154" s="574"/>
      <c r="AL154" s="574"/>
      <c r="AM154" s="574"/>
      <c r="AN154" s="574"/>
      <c r="AO154" s="574"/>
      <c r="AP154" s="574"/>
      <c r="AQ154" s="574"/>
      <c r="AR154" s="574"/>
      <c r="AS154" s="574"/>
      <c r="AT154" s="574"/>
      <c r="AU154" s="574"/>
      <c r="AV154" s="574"/>
      <c r="AW154" s="574"/>
      <c r="AX154" s="574"/>
      <c r="AY154" s="574"/>
      <c r="AZ154" s="574"/>
      <c r="BA154" s="574"/>
      <c r="BB154" s="574"/>
      <c r="BC154" s="574"/>
      <c r="BD154" s="574"/>
      <c r="BE154" s="574"/>
      <c r="BF154" s="574"/>
      <c r="BG154" s="574"/>
      <c r="BH154" s="574"/>
      <c r="BI154" s="574"/>
      <c r="BJ154" s="574"/>
      <c r="BK154" s="574"/>
      <c r="BL154" s="574"/>
      <c r="BM154" s="574"/>
      <c r="BN154" s="574"/>
      <c r="BO154" s="574"/>
      <c r="BP154" s="574"/>
      <c r="BQ154" s="574"/>
      <c r="BR154" s="574"/>
      <c r="BS154" s="574"/>
      <c r="BT154" s="574"/>
      <c r="BU154" s="574"/>
      <c r="BV154" s="574"/>
      <c r="BW154" s="574"/>
      <c r="BX154" s="574"/>
      <c r="BY154" s="574"/>
      <c r="BZ154" s="574"/>
      <c r="CA154" s="574"/>
      <c r="CB154" s="574"/>
      <c r="CC154" s="574"/>
      <c r="CD154" s="574"/>
      <c r="CE154" s="574"/>
      <c r="CF154" s="574"/>
      <c r="CG154" s="574"/>
      <c r="CH154" s="574"/>
      <c r="CI154" s="574"/>
      <c r="CJ154" s="574"/>
      <c r="CK154" s="574"/>
      <c r="CL154" s="574"/>
      <c r="CM154" s="574"/>
      <c r="CN154" s="574"/>
      <c r="CO154" s="574"/>
      <c r="CP154" s="574"/>
      <c r="CQ154" s="574"/>
      <c r="CR154" s="574"/>
      <c r="CS154" s="574"/>
      <c r="CT154" s="574"/>
      <c r="CU154" s="574"/>
      <c r="CV154" s="574"/>
      <c r="CW154" s="574"/>
      <c r="CX154" s="574"/>
      <c r="CY154" s="574"/>
      <c r="CZ154" s="574"/>
      <c r="DA154" s="574"/>
      <c r="DB154" s="574"/>
      <c r="DC154" s="574"/>
      <c r="DD154" s="574"/>
      <c r="DE154" s="574"/>
      <c r="DF154" s="574"/>
      <c r="DG154" s="574"/>
      <c r="DH154" s="574"/>
      <c r="DI154" s="574"/>
      <c r="DJ154" s="574"/>
      <c r="DK154" s="574"/>
      <c r="DL154" s="574"/>
      <c r="DM154" s="574"/>
      <c r="DN154" s="574"/>
      <c r="DO154" s="574"/>
      <c r="DP154" s="574"/>
      <c r="DQ154" s="574"/>
      <c r="DR154" s="574"/>
      <c r="DS154" s="574"/>
      <c r="DT154" s="574"/>
      <c r="DU154" s="574"/>
      <c r="DV154" s="574"/>
      <c r="DW154" s="574"/>
      <c r="DX154" s="574"/>
      <c r="DY154" s="574"/>
      <c r="DZ154" s="574"/>
      <c r="EA154" s="574"/>
      <c r="EB154" s="574"/>
      <c r="EC154" s="574"/>
      <c r="ED154" s="574"/>
      <c r="EE154" s="574"/>
      <c r="EF154" s="574"/>
      <c r="EG154" s="574"/>
      <c r="EH154" s="574"/>
      <c r="EI154" s="574"/>
      <c r="EJ154" s="574"/>
      <c r="EK154" s="574"/>
      <c r="EL154" s="574"/>
      <c r="EM154" s="574"/>
      <c r="EN154" s="574"/>
      <c r="EO154" s="574"/>
      <c r="EP154" s="574"/>
      <c r="EQ154" s="574"/>
      <c r="ER154" s="574"/>
      <c r="ES154" s="574"/>
      <c r="ET154" s="574"/>
      <c r="EU154" s="574"/>
      <c r="EV154" s="574"/>
      <c r="EW154" s="574"/>
      <c r="EX154" s="574"/>
      <c r="EY154" s="574"/>
      <c r="EZ154" s="574"/>
      <c r="FA154" s="574"/>
      <c r="FB154" s="574"/>
      <c r="FC154" s="574"/>
      <c r="FD154" s="574"/>
      <c r="FE154" s="574"/>
      <c r="FF154" s="574"/>
      <c r="FG154" s="574"/>
      <c r="FH154" s="574"/>
      <c r="FI154" s="574"/>
      <c r="FJ154" s="574"/>
      <c r="FK154" s="574"/>
      <c r="FL154" s="574"/>
      <c r="FM154" s="574"/>
      <c r="FN154" s="574"/>
      <c r="FO154" s="574"/>
      <c r="FP154" s="574"/>
      <c r="FQ154" s="574"/>
      <c r="FR154" s="574"/>
      <c r="FS154" s="574"/>
      <c r="FT154" s="574"/>
      <c r="FU154" s="574"/>
      <c r="FV154" s="574"/>
      <c r="FW154" s="574"/>
      <c r="FX154" s="574"/>
      <c r="FY154" s="574"/>
      <c r="FZ154" s="574"/>
      <c r="GA154" s="574"/>
      <c r="GB154" s="574"/>
      <c r="GC154" s="574"/>
      <c r="GD154" s="574"/>
      <c r="GE154" s="574"/>
      <c r="GF154" s="574"/>
      <c r="GG154" s="574"/>
      <c r="GH154" s="574"/>
      <c r="GI154" s="574"/>
      <c r="GJ154" s="574"/>
      <c r="GK154" s="574"/>
      <c r="GL154" s="574"/>
      <c r="GM154" s="574"/>
      <c r="GN154" s="574"/>
      <c r="GO154" s="574"/>
      <c r="GP154" s="574"/>
      <c r="GQ154" s="574"/>
      <c r="GR154" s="574"/>
      <c r="GS154" s="574"/>
      <c r="GT154" s="574"/>
      <c r="GU154" s="574"/>
      <c r="GV154" s="574"/>
      <c r="GW154" s="574"/>
      <c r="GX154" s="574"/>
      <c r="GY154" s="574"/>
      <c r="GZ154" s="574"/>
      <c r="HA154" s="574"/>
      <c r="HB154" s="574"/>
      <c r="HC154" s="574"/>
      <c r="HD154" s="574"/>
      <c r="HE154" s="574"/>
      <c r="HF154" s="574"/>
      <c r="HG154" s="574"/>
      <c r="HH154" s="574"/>
      <c r="HI154" s="574"/>
      <c r="HJ154" s="574"/>
      <c r="HK154" s="574"/>
      <c r="HL154" s="574"/>
      <c r="HM154" s="574"/>
      <c r="HN154" s="574"/>
      <c r="HO154" s="574"/>
      <c r="HP154" s="574"/>
      <c r="HQ154" s="574"/>
      <c r="HR154" s="574"/>
      <c r="HS154" s="574"/>
      <c r="HT154" s="574"/>
      <c r="HU154" s="574"/>
      <c r="HV154" s="574"/>
      <c r="HW154" s="574"/>
      <c r="HX154" s="574"/>
      <c r="HY154" s="574"/>
      <c r="HZ154" s="574"/>
      <c r="IA154" s="574"/>
      <c r="IB154" s="574"/>
      <c r="IC154" s="574"/>
      <c r="ID154" s="574"/>
      <c r="IE154" s="574"/>
      <c r="IF154" s="574"/>
      <c r="IG154" s="574"/>
      <c r="IH154" s="574"/>
      <c r="II154" s="574"/>
      <c r="IJ154" s="574"/>
      <c r="IK154" s="574"/>
      <c r="IL154" s="574"/>
      <c r="IM154" s="574"/>
      <c r="IN154" s="574"/>
      <c r="IO154" s="574"/>
      <c r="IP154" s="574"/>
      <c r="IQ154" s="574"/>
      <c r="IR154" s="574"/>
      <c r="IS154" s="574"/>
      <c r="IT154" s="574"/>
      <c r="IU154" s="574"/>
      <c r="IV154" s="574"/>
      <c r="IW154" s="574"/>
      <c r="IX154" s="574"/>
      <c r="IY154" s="574"/>
      <c r="IZ154" s="574"/>
      <c r="JA154" s="574"/>
      <c r="JB154" s="574"/>
      <c r="JC154" s="574"/>
      <c r="JD154" s="574"/>
      <c r="JE154" s="574"/>
      <c r="JF154" s="574"/>
      <c r="JG154" s="574"/>
      <c r="JH154" s="574"/>
      <c r="JI154" s="574"/>
      <c r="JJ154" s="574"/>
      <c r="JK154" s="574"/>
      <c r="JL154" s="574"/>
      <c r="JM154" s="574"/>
      <c r="JN154" s="574"/>
      <c r="JO154" s="574"/>
      <c r="JP154" s="574"/>
      <c r="JQ154" s="574"/>
      <c r="JR154" s="574"/>
      <c r="JS154" s="574"/>
      <c r="JT154" s="574"/>
      <c r="JU154" s="574"/>
      <c r="JV154" s="574"/>
      <c r="JW154" s="574"/>
      <c r="JX154" s="574"/>
      <c r="JY154" s="574"/>
      <c r="JZ154" s="574"/>
      <c r="KA154" s="574"/>
      <c r="KB154" s="574"/>
      <c r="KC154" s="574"/>
      <c r="KD154" s="574"/>
      <c r="KE154" s="574"/>
      <c r="KF154" s="574"/>
      <c r="KG154" s="574"/>
      <c r="KH154" s="574"/>
      <c r="KI154" s="574"/>
      <c r="KJ154" s="574"/>
      <c r="KK154" s="574"/>
      <c r="KL154" s="574"/>
      <c r="KM154" s="574"/>
      <c r="KN154" s="574"/>
      <c r="KO154" s="574"/>
      <c r="KP154" s="574"/>
      <c r="KQ154" s="574"/>
      <c r="KR154" s="574"/>
      <c r="KS154" s="574"/>
      <c r="KT154" s="574"/>
      <c r="KU154" s="574"/>
      <c r="KV154" s="574"/>
      <c r="KW154" s="574"/>
      <c r="KX154" s="574"/>
      <c r="KY154" s="574"/>
      <c r="KZ154" s="574"/>
      <c r="LA154" s="574"/>
      <c r="LB154" s="574"/>
      <c r="LC154" s="574"/>
      <c r="LD154" s="574"/>
      <c r="LE154" s="574"/>
      <c r="LF154" s="574"/>
      <c r="LG154" s="574"/>
      <c r="LH154" s="574"/>
      <c r="LI154" s="574"/>
      <c r="LJ154" s="574"/>
      <c r="LK154" s="574"/>
      <c r="LL154" s="574"/>
      <c r="LM154" s="574"/>
      <c r="LN154" s="574"/>
      <c r="LO154" s="574"/>
      <c r="LP154" s="574"/>
      <c r="LQ154" s="574"/>
    </row>
    <row r="155" spans="1:329" s="120" customFormat="1" ht="37.5" customHeight="1" x14ac:dyDescent="0.25">
      <c r="A155" s="81">
        <f t="shared" si="24"/>
        <v>117</v>
      </c>
      <c r="B155" s="106" t="s">
        <v>1226</v>
      </c>
      <c r="C155" s="112" t="s">
        <v>1227</v>
      </c>
      <c r="D155" s="113" t="s">
        <v>369</v>
      </c>
      <c r="E155" s="109"/>
      <c r="F155" s="114" t="s">
        <v>1209</v>
      </c>
      <c r="G155" s="114" t="s">
        <v>54</v>
      </c>
      <c r="H155" s="108">
        <v>8</v>
      </c>
      <c r="I155" s="107">
        <v>1290</v>
      </c>
      <c r="J155" s="345">
        <f t="shared" si="23"/>
        <v>10320</v>
      </c>
      <c r="K155" s="102"/>
      <c r="L155" s="574"/>
      <c r="M155" s="574"/>
      <c r="N155" s="574"/>
      <c r="O155" s="574"/>
      <c r="P155" s="574"/>
      <c r="Q155" s="574"/>
      <c r="R155" s="574"/>
      <c r="S155" s="574"/>
      <c r="T155" s="574"/>
      <c r="U155" s="574"/>
      <c r="V155" s="574"/>
      <c r="W155" s="574"/>
      <c r="X155" s="574"/>
      <c r="Y155" s="574"/>
      <c r="Z155" s="574"/>
      <c r="AA155" s="574"/>
      <c r="AB155" s="574"/>
      <c r="AC155" s="574"/>
      <c r="AD155" s="574"/>
      <c r="AE155" s="574"/>
      <c r="AF155" s="574"/>
      <c r="AG155" s="574"/>
      <c r="AH155" s="574"/>
      <c r="AI155" s="574"/>
      <c r="AJ155" s="574"/>
      <c r="AK155" s="574"/>
      <c r="AL155" s="574"/>
      <c r="AM155" s="574"/>
      <c r="AN155" s="574"/>
      <c r="AO155" s="574"/>
      <c r="AP155" s="574"/>
      <c r="AQ155" s="574"/>
      <c r="AR155" s="574"/>
      <c r="AS155" s="574"/>
      <c r="AT155" s="574"/>
      <c r="AU155" s="574"/>
      <c r="AV155" s="574"/>
      <c r="AW155" s="574"/>
      <c r="AX155" s="574"/>
      <c r="AY155" s="574"/>
      <c r="AZ155" s="574"/>
      <c r="BA155" s="574"/>
      <c r="BB155" s="574"/>
      <c r="BC155" s="574"/>
      <c r="BD155" s="574"/>
      <c r="BE155" s="574"/>
      <c r="BF155" s="574"/>
      <c r="BG155" s="574"/>
      <c r="BH155" s="574"/>
      <c r="BI155" s="574"/>
      <c r="BJ155" s="574"/>
      <c r="BK155" s="574"/>
      <c r="BL155" s="574"/>
      <c r="BM155" s="574"/>
      <c r="BN155" s="574"/>
      <c r="BO155" s="574"/>
      <c r="BP155" s="574"/>
      <c r="BQ155" s="574"/>
      <c r="BR155" s="574"/>
      <c r="BS155" s="574"/>
      <c r="BT155" s="574"/>
      <c r="BU155" s="574"/>
      <c r="BV155" s="574"/>
      <c r="BW155" s="574"/>
      <c r="BX155" s="574"/>
      <c r="BY155" s="574"/>
      <c r="BZ155" s="574"/>
      <c r="CA155" s="574"/>
      <c r="CB155" s="574"/>
      <c r="CC155" s="574"/>
      <c r="CD155" s="574"/>
      <c r="CE155" s="574"/>
      <c r="CF155" s="574"/>
      <c r="CG155" s="574"/>
      <c r="CH155" s="574"/>
      <c r="CI155" s="574"/>
      <c r="CJ155" s="574"/>
      <c r="CK155" s="574"/>
      <c r="CL155" s="574"/>
      <c r="CM155" s="574"/>
      <c r="CN155" s="574"/>
      <c r="CO155" s="574"/>
      <c r="CP155" s="574"/>
      <c r="CQ155" s="574"/>
      <c r="CR155" s="574"/>
      <c r="CS155" s="574"/>
      <c r="CT155" s="574"/>
      <c r="CU155" s="574"/>
      <c r="CV155" s="574"/>
      <c r="CW155" s="574"/>
      <c r="CX155" s="574"/>
      <c r="CY155" s="574"/>
      <c r="CZ155" s="574"/>
      <c r="DA155" s="574"/>
      <c r="DB155" s="574"/>
      <c r="DC155" s="574"/>
      <c r="DD155" s="574"/>
      <c r="DE155" s="574"/>
      <c r="DF155" s="574"/>
      <c r="DG155" s="574"/>
      <c r="DH155" s="574"/>
      <c r="DI155" s="574"/>
      <c r="DJ155" s="574"/>
      <c r="DK155" s="574"/>
      <c r="DL155" s="574"/>
      <c r="DM155" s="574"/>
      <c r="DN155" s="574"/>
      <c r="DO155" s="574"/>
      <c r="DP155" s="574"/>
      <c r="DQ155" s="574"/>
      <c r="DR155" s="574"/>
      <c r="DS155" s="574"/>
      <c r="DT155" s="574"/>
      <c r="DU155" s="574"/>
      <c r="DV155" s="574"/>
      <c r="DW155" s="574"/>
      <c r="DX155" s="574"/>
      <c r="DY155" s="574"/>
      <c r="DZ155" s="574"/>
      <c r="EA155" s="574"/>
      <c r="EB155" s="574"/>
      <c r="EC155" s="574"/>
      <c r="ED155" s="574"/>
      <c r="EE155" s="574"/>
      <c r="EF155" s="574"/>
      <c r="EG155" s="574"/>
      <c r="EH155" s="574"/>
      <c r="EI155" s="574"/>
      <c r="EJ155" s="574"/>
      <c r="EK155" s="574"/>
      <c r="EL155" s="574"/>
      <c r="EM155" s="574"/>
      <c r="EN155" s="574"/>
      <c r="EO155" s="574"/>
      <c r="EP155" s="574"/>
      <c r="EQ155" s="574"/>
      <c r="ER155" s="574"/>
      <c r="ES155" s="574"/>
      <c r="ET155" s="574"/>
      <c r="EU155" s="574"/>
      <c r="EV155" s="574"/>
      <c r="EW155" s="574"/>
      <c r="EX155" s="574"/>
      <c r="EY155" s="574"/>
      <c r="EZ155" s="574"/>
      <c r="FA155" s="574"/>
      <c r="FB155" s="574"/>
      <c r="FC155" s="574"/>
      <c r="FD155" s="574"/>
      <c r="FE155" s="574"/>
      <c r="FF155" s="574"/>
      <c r="FG155" s="574"/>
      <c r="FH155" s="574"/>
      <c r="FI155" s="574"/>
      <c r="FJ155" s="574"/>
      <c r="FK155" s="574"/>
      <c r="FL155" s="574"/>
      <c r="FM155" s="574"/>
      <c r="FN155" s="574"/>
      <c r="FO155" s="574"/>
      <c r="FP155" s="574"/>
      <c r="FQ155" s="574"/>
      <c r="FR155" s="574"/>
      <c r="FS155" s="574"/>
      <c r="FT155" s="574"/>
      <c r="FU155" s="574"/>
      <c r="FV155" s="574"/>
      <c r="FW155" s="574"/>
      <c r="FX155" s="574"/>
      <c r="FY155" s="574"/>
      <c r="FZ155" s="574"/>
      <c r="GA155" s="574"/>
      <c r="GB155" s="574"/>
      <c r="GC155" s="574"/>
      <c r="GD155" s="574"/>
      <c r="GE155" s="574"/>
      <c r="GF155" s="574"/>
      <c r="GG155" s="574"/>
      <c r="GH155" s="574"/>
      <c r="GI155" s="574"/>
      <c r="GJ155" s="574"/>
      <c r="GK155" s="574"/>
      <c r="GL155" s="574"/>
      <c r="GM155" s="574"/>
      <c r="GN155" s="574"/>
      <c r="GO155" s="574"/>
      <c r="GP155" s="574"/>
      <c r="GQ155" s="574"/>
      <c r="GR155" s="574"/>
      <c r="GS155" s="574"/>
      <c r="GT155" s="574"/>
      <c r="GU155" s="574"/>
      <c r="GV155" s="574"/>
      <c r="GW155" s="574"/>
      <c r="GX155" s="574"/>
      <c r="GY155" s="574"/>
      <c r="GZ155" s="574"/>
      <c r="HA155" s="574"/>
      <c r="HB155" s="574"/>
      <c r="HC155" s="574"/>
      <c r="HD155" s="574"/>
      <c r="HE155" s="574"/>
      <c r="HF155" s="574"/>
      <c r="HG155" s="574"/>
      <c r="HH155" s="574"/>
      <c r="HI155" s="574"/>
      <c r="HJ155" s="574"/>
      <c r="HK155" s="574"/>
      <c r="HL155" s="574"/>
      <c r="HM155" s="574"/>
      <c r="HN155" s="574"/>
      <c r="HO155" s="574"/>
      <c r="HP155" s="574"/>
      <c r="HQ155" s="574"/>
      <c r="HR155" s="574"/>
      <c r="HS155" s="574"/>
      <c r="HT155" s="574"/>
      <c r="HU155" s="574"/>
      <c r="HV155" s="574"/>
      <c r="HW155" s="574"/>
      <c r="HX155" s="574"/>
      <c r="HY155" s="574"/>
      <c r="HZ155" s="574"/>
      <c r="IA155" s="574"/>
      <c r="IB155" s="574"/>
      <c r="IC155" s="574"/>
      <c r="ID155" s="574"/>
      <c r="IE155" s="574"/>
      <c r="IF155" s="574"/>
      <c r="IG155" s="574"/>
      <c r="IH155" s="574"/>
      <c r="II155" s="574"/>
      <c r="IJ155" s="574"/>
      <c r="IK155" s="574"/>
      <c r="IL155" s="574"/>
      <c r="IM155" s="574"/>
      <c r="IN155" s="574"/>
      <c r="IO155" s="574"/>
      <c r="IP155" s="574"/>
      <c r="IQ155" s="574"/>
      <c r="IR155" s="574"/>
      <c r="IS155" s="574"/>
      <c r="IT155" s="574"/>
      <c r="IU155" s="574"/>
      <c r="IV155" s="574"/>
      <c r="IW155" s="574"/>
      <c r="IX155" s="574"/>
      <c r="IY155" s="574"/>
      <c r="IZ155" s="574"/>
      <c r="JA155" s="574"/>
      <c r="JB155" s="574"/>
      <c r="JC155" s="574"/>
      <c r="JD155" s="574"/>
      <c r="JE155" s="574"/>
      <c r="JF155" s="574"/>
      <c r="JG155" s="574"/>
      <c r="JH155" s="574"/>
      <c r="JI155" s="574"/>
      <c r="JJ155" s="574"/>
      <c r="JK155" s="574"/>
      <c r="JL155" s="574"/>
      <c r="JM155" s="574"/>
      <c r="JN155" s="574"/>
      <c r="JO155" s="574"/>
      <c r="JP155" s="574"/>
      <c r="JQ155" s="574"/>
      <c r="JR155" s="574"/>
      <c r="JS155" s="574"/>
      <c r="JT155" s="574"/>
      <c r="JU155" s="574"/>
      <c r="JV155" s="574"/>
      <c r="JW155" s="574"/>
      <c r="JX155" s="574"/>
      <c r="JY155" s="574"/>
      <c r="JZ155" s="574"/>
      <c r="KA155" s="574"/>
      <c r="KB155" s="574"/>
      <c r="KC155" s="574"/>
      <c r="KD155" s="574"/>
      <c r="KE155" s="574"/>
      <c r="KF155" s="574"/>
      <c r="KG155" s="574"/>
      <c r="KH155" s="574"/>
      <c r="KI155" s="574"/>
      <c r="KJ155" s="574"/>
      <c r="KK155" s="574"/>
      <c r="KL155" s="574"/>
      <c r="KM155" s="574"/>
      <c r="KN155" s="574"/>
      <c r="KO155" s="574"/>
      <c r="KP155" s="574"/>
      <c r="KQ155" s="574"/>
      <c r="KR155" s="574"/>
      <c r="KS155" s="574"/>
      <c r="KT155" s="574"/>
      <c r="KU155" s="574"/>
      <c r="KV155" s="574"/>
      <c r="KW155" s="574"/>
      <c r="KX155" s="574"/>
      <c r="KY155" s="574"/>
      <c r="KZ155" s="574"/>
      <c r="LA155" s="574"/>
      <c r="LB155" s="574"/>
      <c r="LC155" s="574"/>
      <c r="LD155" s="574"/>
      <c r="LE155" s="574"/>
      <c r="LF155" s="574"/>
      <c r="LG155" s="574"/>
      <c r="LH155" s="574"/>
      <c r="LI155" s="574"/>
      <c r="LJ155" s="574"/>
      <c r="LK155" s="574"/>
      <c r="LL155" s="574"/>
      <c r="LM155" s="574"/>
      <c r="LN155" s="574"/>
      <c r="LO155" s="574"/>
      <c r="LP155" s="574"/>
      <c r="LQ155" s="574"/>
    </row>
    <row r="156" spans="1:329" s="120" customFormat="1" ht="37.5" customHeight="1" x14ac:dyDescent="0.25">
      <c r="A156" s="81">
        <f t="shared" si="24"/>
        <v>118</v>
      </c>
      <c r="B156" s="106" t="s">
        <v>1228</v>
      </c>
      <c r="C156" s="112" t="s">
        <v>1229</v>
      </c>
      <c r="D156" s="113" t="s">
        <v>370</v>
      </c>
      <c r="E156" s="109"/>
      <c r="F156" s="114" t="s">
        <v>1230</v>
      </c>
      <c r="G156" s="114" t="s">
        <v>1206</v>
      </c>
      <c r="H156" s="108">
        <v>120</v>
      </c>
      <c r="I156" s="107">
        <v>10.199999999999999</v>
      </c>
      <c r="J156" s="345">
        <f t="shared" si="23"/>
        <v>1224</v>
      </c>
      <c r="K156" s="102"/>
      <c r="L156" s="574"/>
      <c r="M156" s="574"/>
      <c r="N156" s="574"/>
      <c r="O156" s="574"/>
      <c r="P156" s="574"/>
      <c r="Q156" s="574"/>
      <c r="R156" s="574"/>
      <c r="S156" s="574"/>
      <c r="T156" s="574"/>
      <c r="U156" s="574"/>
      <c r="V156" s="574"/>
      <c r="W156" s="574"/>
      <c r="X156" s="574"/>
      <c r="Y156" s="574"/>
      <c r="Z156" s="574"/>
      <c r="AA156" s="574"/>
      <c r="AB156" s="574"/>
      <c r="AC156" s="574"/>
      <c r="AD156" s="574"/>
      <c r="AE156" s="574"/>
      <c r="AF156" s="574"/>
      <c r="AG156" s="574"/>
      <c r="AH156" s="574"/>
      <c r="AI156" s="574"/>
      <c r="AJ156" s="574"/>
      <c r="AK156" s="574"/>
      <c r="AL156" s="574"/>
      <c r="AM156" s="574"/>
      <c r="AN156" s="574"/>
      <c r="AO156" s="574"/>
      <c r="AP156" s="574"/>
      <c r="AQ156" s="574"/>
      <c r="AR156" s="574"/>
      <c r="AS156" s="574"/>
      <c r="AT156" s="574"/>
      <c r="AU156" s="574"/>
      <c r="AV156" s="574"/>
      <c r="AW156" s="574"/>
      <c r="AX156" s="574"/>
      <c r="AY156" s="574"/>
      <c r="AZ156" s="574"/>
      <c r="BA156" s="574"/>
      <c r="BB156" s="574"/>
      <c r="BC156" s="574"/>
      <c r="BD156" s="574"/>
      <c r="BE156" s="574"/>
      <c r="BF156" s="574"/>
      <c r="BG156" s="574"/>
      <c r="BH156" s="574"/>
      <c r="BI156" s="574"/>
      <c r="BJ156" s="574"/>
      <c r="BK156" s="574"/>
      <c r="BL156" s="574"/>
      <c r="BM156" s="574"/>
      <c r="BN156" s="574"/>
      <c r="BO156" s="574"/>
      <c r="BP156" s="574"/>
      <c r="BQ156" s="574"/>
      <c r="BR156" s="574"/>
      <c r="BS156" s="574"/>
      <c r="BT156" s="574"/>
      <c r="BU156" s="574"/>
      <c r="BV156" s="574"/>
      <c r="BW156" s="574"/>
      <c r="BX156" s="574"/>
      <c r="BY156" s="574"/>
      <c r="BZ156" s="574"/>
      <c r="CA156" s="574"/>
      <c r="CB156" s="574"/>
      <c r="CC156" s="574"/>
      <c r="CD156" s="574"/>
      <c r="CE156" s="574"/>
      <c r="CF156" s="574"/>
      <c r="CG156" s="574"/>
      <c r="CH156" s="574"/>
      <c r="CI156" s="574"/>
      <c r="CJ156" s="574"/>
      <c r="CK156" s="574"/>
      <c r="CL156" s="574"/>
      <c r="CM156" s="574"/>
      <c r="CN156" s="574"/>
      <c r="CO156" s="574"/>
      <c r="CP156" s="574"/>
      <c r="CQ156" s="574"/>
      <c r="CR156" s="574"/>
      <c r="CS156" s="574"/>
      <c r="CT156" s="574"/>
      <c r="CU156" s="574"/>
      <c r="CV156" s="574"/>
      <c r="CW156" s="574"/>
      <c r="CX156" s="574"/>
      <c r="CY156" s="574"/>
      <c r="CZ156" s="574"/>
      <c r="DA156" s="574"/>
      <c r="DB156" s="574"/>
      <c r="DC156" s="574"/>
      <c r="DD156" s="574"/>
      <c r="DE156" s="574"/>
      <c r="DF156" s="574"/>
      <c r="DG156" s="574"/>
      <c r="DH156" s="574"/>
      <c r="DI156" s="574"/>
      <c r="DJ156" s="574"/>
      <c r="DK156" s="574"/>
      <c r="DL156" s="574"/>
      <c r="DM156" s="574"/>
      <c r="DN156" s="574"/>
      <c r="DO156" s="574"/>
      <c r="DP156" s="574"/>
      <c r="DQ156" s="574"/>
      <c r="DR156" s="574"/>
      <c r="DS156" s="574"/>
      <c r="DT156" s="574"/>
      <c r="DU156" s="574"/>
      <c r="DV156" s="574"/>
      <c r="DW156" s="574"/>
      <c r="DX156" s="574"/>
      <c r="DY156" s="574"/>
      <c r="DZ156" s="574"/>
      <c r="EA156" s="574"/>
      <c r="EB156" s="574"/>
      <c r="EC156" s="574"/>
      <c r="ED156" s="574"/>
      <c r="EE156" s="574"/>
      <c r="EF156" s="574"/>
      <c r="EG156" s="574"/>
      <c r="EH156" s="574"/>
      <c r="EI156" s="574"/>
      <c r="EJ156" s="574"/>
      <c r="EK156" s="574"/>
      <c r="EL156" s="574"/>
      <c r="EM156" s="574"/>
      <c r="EN156" s="574"/>
      <c r="EO156" s="574"/>
      <c r="EP156" s="574"/>
      <c r="EQ156" s="574"/>
      <c r="ER156" s="574"/>
      <c r="ES156" s="574"/>
      <c r="ET156" s="574"/>
      <c r="EU156" s="574"/>
      <c r="EV156" s="574"/>
      <c r="EW156" s="574"/>
      <c r="EX156" s="574"/>
      <c r="EY156" s="574"/>
      <c r="EZ156" s="574"/>
      <c r="FA156" s="574"/>
      <c r="FB156" s="574"/>
      <c r="FC156" s="574"/>
      <c r="FD156" s="574"/>
      <c r="FE156" s="574"/>
      <c r="FF156" s="574"/>
      <c r="FG156" s="574"/>
      <c r="FH156" s="574"/>
      <c r="FI156" s="574"/>
      <c r="FJ156" s="574"/>
      <c r="FK156" s="574"/>
      <c r="FL156" s="574"/>
      <c r="FM156" s="574"/>
      <c r="FN156" s="574"/>
      <c r="FO156" s="574"/>
      <c r="FP156" s="574"/>
      <c r="FQ156" s="574"/>
      <c r="FR156" s="574"/>
      <c r="FS156" s="574"/>
      <c r="FT156" s="574"/>
      <c r="FU156" s="574"/>
      <c r="FV156" s="574"/>
      <c r="FW156" s="574"/>
      <c r="FX156" s="574"/>
      <c r="FY156" s="574"/>
      <c r="FZ156" s="574"/>
      <c r="GA156" s="574"/>
      <c r="GB156" s="574"/>
      <c r="GC156" s="574"/>
      <c r="GD156" s="574"/>
      <c r="GE156" s="574"/>
      <c r="GF156" s="574"/>
      <c r="GG156" s="574"/>
      <c r="GH156" s="574"/>
      <c r="GI156" s="574"/>
      <c r="GJ156" s="574"/>
      <c r="GK156" s="574"/>
      <c r="GL156" s="574"/>
      <c r="GM156" s="574"/>
      <c r="GN156" s="574"/>
      <c r="GO156" s="574"/>
      <c r="GP156" s="574"/>
      <c r="GQ156" s="574"/>
      <c r="GR156" s="574"/>
      <c r="GS156" s="574"/>
      <c r="GT156" s="574"/>
      <c r="GU156" s="574"/>
      <c r="GV156" s="574"/>
      <c r="GW156" s="574"/>
      <c r="GX156" s="574"/>
      <c r="GY156" s="574"/>
      <c r="GZ156" s="574"/>
      <c r="HA156" s="574"/>
      <c r="HB156" s="574"/>
      <c r="HC156" s="574"/>
      <c r="HD156" s="574"/>
      <c r="HE156" s="574"/>
      <c r="HF156" s="574"/>
      <c r="HG156" s="574"/>
      <c r="HH156" s="574"/>
      <c r="HI156" s="574"/>
      <c r="HJ156" s="574"/>
      <c r="HK156" s="574"/>
      <c r="HL156" s="574"/>
      <c r="HM156" s="574"/>
      <c r="HN156" s="574"/>
      <c r="HO156" s="574"/>
      <c r="HP156" s="574"/>
      <c r="HQ156" s="574"/>
      <c r="HR156" s="574"/>
      <c r="HS156" s="574"/>
      <c r="HT156" s="574"/>
      <c r="HU156" s="574"/>
      <c r="HV156" s="574"/>
      <c r="HW156" s="574"/>
      <c r="HX156" s="574"/>
      <c r="HY156" s="574"/>
      <c r="HZ156" s="574"/>
      <c r="IA156" s="574"/>
      <c r="IB156" s="574"/>
      <c r="IC156" s="574"/>
      <c r="ID156" s="574"/>
      <c r="IE156" s="574"/>
      <c r="IF156" s="574"/>
      <c r="IG156" s="574"/>
      <c r="IH156" s="574"/>
      <c r="II156" s="574"/>
      <c r="IJ156" s="574"/>
      <c r="IK156" s="574"/>
      <c r="IL156" s="574"/>
      <c r="IM156" s="574"/>
      <c r="IN156" s="574"/>
      <c r="IO156" s="574"/>
      <c r="IP156" s="574"/>
      <c r="IQ156" s="574"/>
      <c r="IR156" s="574"/>
      <c r="IS156" s="574"/>
      <c r="IT156" s="574"/>
      <c r="IU156" s="574"/>
      <c r="IV156" s="574"/>
      <c r="IW156" s="574"/>
      <c r="IX156" s="574"/>
      <c r="IY156" s="574"/>
      <c r="IZ156" s="574"/>
      <c r="JA156" s="574"/>
      <c r="JB156" s="574"/>
      <c r="JC156" s="574"/>
      <c r="JD156" s="574"/>
      <c r="JE156" s="574"/>
      <c r="JF156" s="574"/>
      <c r="JG156" s="574"/>
      <c r="JH156" s="574"/>
      <c r="JI156" s="574"/>
      <c r="JJ156" s="574"/>
      <c r="JK156" s="574"/>
      <c r="JL156" s="574"/>
      <c r="JM156" s="574"/>
      <c r="JN156" s="574"/>
      <c r="JO156" s="574"/>
      <c r="JP156" s="574"/>
      <c r="JQ156" s="574"/>
      <c r="JR156" s="574"/>
      <c r="JS156" s="574"/>
      <c r="JT156" s="574"/>
      <c r="JU156" s="574"/>
      <c r="JV156" s="574"/>
      <c r="JW156" s="574"/>
      <c r="JX156" s="574"/>
      <c r="JY156" s="574"/>
      <c r="JZ156" s="574"/>
      <c r="KA156" s="574"/>
      <c r="KB156" s="574"/>
      <c r="KC156" s="574"/>
      <c r="KD156" s="574"/>
      <c r="KE156" s="574"/>
      <c r="KF156" s="574"/>
      <c r="KG156" s="574"/>
      <c r="KH156" s="574"/>
      <c r="KI156" s="574"/>
      <c r="KJ156" s="574"/>
      <c r="KK156" s="574"/>
      <c r="KL156" s="574"/>
      <c r="KM156" s="574"/>
      <c r="KN156" s="574"/>
      <c r="KO156" s="574"/>
      <c r="KP156" s="574"/>
      <c r="KQ156" s="574"/>
      <c r="KR156" s="574"/>
      <c r="KS156" s="574"/>
      <c r="KT156" s="574"/>
      <c r="KU156" s="574"/>
      <c r="KV156" s="574"/>
      <c r="KW156" s="574"/>
      <c r="KX156" s="574"/>
      <c r="KY156" s="574"/>
      <c r="KZ156" s="574"/>
      <c r="LA156" s="574"/>
      <c r="LB156" s="574"/>
      <c r="LC156" s="574"/>
      <c r="LD156" s="574"/>
      <c r="LE156" s="574"/>
      <c r="LF156" s="574"/>
      <c r="LG156" s="574"/>
      <c r="LH156" s="574"/>
      <c r="LI156" s="574"/>
      <c r="LJ156" s="574"/>
      <c r="LK156" s="574"/>
      <c r="LL156" s="574"/>
      <c r="LM156" s="574"/>
      <c r="LN156" s="574"/>
      <c r="LO156" s="574"/>
      <c r="LP156" s="574"/>
      <c r="LQ156" s="574"/>
    </row>
    <row r="157" spans="1:329" s="120" customFormat="1" ht="37.5" customHeight="1" x14ac:dyDescent="0.25">
      <c r="A157" s="81">
        <f t="shared" si="24"/>
        <v>119</v>
      </c>
      <c r="B157" s="106" t="s">
        <v>1231</v>
      </c>
      <c r="C157" s="112" t="s">
        <v>1232</v>
      </c>
      <c r="D157" s="113" t="s">
        <v>372</v>
      </c>
      <c r="E157" s="109"/>
      <c r="F157" s="114" t="s">
        <v>1233</v>
      </c>
      <c r="G157" s="114" t="s">
        <v>1206</v>
      </c>
      <c r="H157" s="108">
        <v>190</v>
      </c>
      <c r="I157" s="107">
        <v>1.75</v>
      </c>
      <c r="J157" s="345">
        <f t="shared" si="23"/>
        <v>332.5</v>
      </c>
      <c r="K157" s="102"/>
      <c r="L157" s="574"/>
      <c r="M157" s="574"/>
      <c r="N157" s="574"/>
      <c r="O157" s="574"/>
      <c r="P157" s="574"/>
      <c r="Q157" s="574"/>
      <c r="R157" s="574"/>
      <c r="S157" s="574"/>
      <c r="T157" s="574"/>
      <c r="U157" s="574"/>
      <c r="V157" s="574"/>
      <c r="W157" s="574"/>
      <c r="X157" s="574"/>
      <c r="Y157" s="574"/>
      <c r="Z157" s="574"/>
      <c r="AA157" s="574"/>
      <c r="AB157" s="574"/>
      <c r="AC157" s="574"/>
      <c r="AD157" s="574"/>
      <c r="AE157" s="574"/>
      <c r="AF157" s="574"/>
      <c r="AG157" s="574"/>
      <c r="AH157" s="574"/>
      <c r="AI157" s="574"/>
      <c r="AJ157" s="574"/>
      <c r="AK157" s="574"/>
      <c r="AL157" s="574"/>
      <c r="AM157" s="574"/>
      <c r="AN157" s="574"/>
      <c r="AO157" s="574"/>
      <c r="AP157" s="574"/>
      <c r="AQ157" s="574"/>
      <c r="AR157" s="574"/>
      <c r="AS157" s="574"/>
      <c r="AT157" s="574"/>
      <c r="AU157" s="574"/>
      <c r="AV157" s="574"/>
      <c r="AW157" s="574"/>
      <c r="AX157" s="574"/>
      <c r="AY157" s="574"/>
      <c r="AZ157" s="574"/>
      <c r="BA157" s="574"/>
      <c r="BB157" s="574"/>
      <c r="BC157" s="574"/>
      <c r="BD157" s="574"/>
      <c r="BE157" s="574"/>
      <c r="BF157" s="574"/>
      <c r="BG157" s="574"/>
      <c r="BH157" s="574"/>
      <c r="BI157" s="574"/>
      <c r="BJ157" s="574"/>
      <c r="BK157" s="574"/>
      <c r="BL157" s="574"/>
      <c r="BM157" s="574"/>
      <c r="BN157" s="574"/>
      <c r="BO157" s="574"/>
      <c r="BP157" s="574"/>
      <c r="BQ157" s="574"/>
      <c r="BR157" s="574"/>
      <c r="BS157" s="574"/>
      <c r="BT157" s="574"/>
      <c r="BU157" s="574"/>
      <c r="BV157" s="574"/>
      <c r="BW157" s="574"/>
      <c r="BX157" s="574"/>
      <c r="BY157" s="574"/>
      <c r="BZ157" s="574"/>
      <c r="CA157" s="574"/>
      <c r="CB157" s="574"/>
      <c r="CC157" s="574"/>
      <c r="CD157" s="574"/>
      <c r="CE157" s="574"/>
      <c r="CF157" s="574"/>
      <c r="CG157" s="574"/>
      <c r="CH157" s="574"/>
      <c r="CI157" s="574"/>
      <c r="CJ157" s="574"/>
      <c r="CK157" s="574"/>
      <c r="CL157" s="574"/>
      <c r="CM157" s="574"/>
      <c r="CN157" s="574"/>
      <c r="CO157" s="574"/>
      <c r="CP157" s="574"/>
      <c r="CQ157" s="574"/>
      <c r="CR157" s="574"/>
      <c r="CS157" s="574"/>
      <c r="CT157" s="574"/>
      <c r="CU157" s="574"/>
      <c r="CV157" s="574"/>
      <c r="CW157" s="574"/>
      <c r="CX157" s="574"/>
      <c r="CY157" s="574"/>
      <c r="CZ157" s="574"/>
      <c r="DA157" s="574"/>
      <c r="DB157" s="574"/>
      <c r="DC157" s="574"/>
      <c r="DD157" s="574"/>
      <c r="DE157" s="574"/>
      <c r="DF157" s="574"/>
      <c r="DG157" s="574"/>
      <c r="DH157" s="574"/>
      <c r="DI157" s="574"/>
      <c r="DJ157" s="574"/>
      <c r="DK157" s="574"/>
      <c r="DL157" s="574"/>
      <c r="DM157" s="574"/>
      <c r="DN157" s="574"/>
      <c r="DO157" s="574"/>
      <c r="DP157" s="574"/>
      <c r="DQ157" s="574"/>
      <c r="DR157" s="574"/>
      <c r="DS157" s="574"/>
      <c r="DT157" s="574"/>
      <c r="DU157" s="574"/>
      <c r="DV157" s="574"/>
      <c r="DW157" s="574"/>
      <c r="DX157" s="574"/>
      <c r="DY157" s="574"/>
      <c r="DZ157" s="574"/>
      <c r="EA157" s="574"/>
      <c r="EB157" s="574"/>
      <c r="EC157" s="574"/>
      <c r="ED157" s="574"/>
      <c r="EE157" s="574"/>
      <c r="EF157" s="574"/>
      <c r="EG157" s="574"/>
      <c r="EH157" s="574"/>
      <c r="EI157" s="574"/>
      <c r="EJ157" s="574"/>
      <c r="EK157" s="574"/>
      <c r="EL157" s="574"/>
      <c r="EM157" s="574"/>
      <c r="EN157" s="574"/>
      <c r="EO157" s="574"/>
      <c r="EP157" s="574"/>
      <c r="EQ157" s="574"/>
      <c r="ER157" s="574"/>
      <c r="ES157" s="574"/>
      <c r="ET157" s="574"/>
      <c r="EU157" s="574"/>
      <c r="EV157" s="574"/>
      <c r="EW157" s="574"/>
      <c r="EX157" s="574"/>
      <c r="EY157" s="574"/>
      <c r="EZ157" s="574"/>
      <c r="FA157" s="574"/>
      <c r="FB157" s="574"/>
      <c r="FC157" s="574"/>
      <c r="FD157" s="574"/>
      <c r="FE157" s="574"/>
      <c r="FF157" s="574"/>
      <c r="FG157" s="574"/>
      <c r="FH157" s="574"/>
      <c r="FI157" s="574"/>
      <c r="FJ157" s="574"/>
      <c r="FK157" s="574"/>
      <c r="FL157" s="574"/>
      <c r="FM157" s="574"/>
      <c r="FN157" s="574"/>
      <c r="FO157" s="574"/>
      <c r="FP157" s="574"/>
      <c r="FQ157" s="574"/>
      <c r="FR157" s="574"/>
      <c r="FS157" s="574"/>
      <c r="FT157" s="574"/>
      <c r="FU157" s="574"/>
      <c r="FV157" s="574"/>
      <c r="FW157" s="574"/>
      <c r="FX157" s="574"/>
      <c r="FY157" s="574"/>
      <c r="FZ157" s="574"/>
      <c r="GA157" s="574"/>
      <c r="GB157" s="574"/>
      <c r="GC157" s="574"/>
      <c r="GD157" s="574"/>
      <c r="GE157" s="574"/>
      <c r="GF157" s="574"/>
      <c r="GG157" s="574"/>
      <c r="GH157" s="574"/>
      <c r="GI157" s="574"/>
      <c r="GJ157" s="574"/>
      <c r="GK157" s="574"/>
      <c r="GL157" s="574"/>
      <c r="GM157" s="574"/>
      <c r="GN157" s="574"/>
      <c r="GO157" s="574"/>
      <c r="GP157" s="574"/>
      <c r="GQ157" s="574"/>
      <c r="GR157" s="574"/>
      <c r="GS157" s="574"/>
      <c r="GT157" s="574"/>
      <c r="GU157" s="574"/>
      <c r="GV157" s="574"/>
      <c r="GW157" s="574"/>
      <c r="GX157" s="574"/>
      <c r="GY157" s="574"/>
      <c r="GZ157" s="574"/>
      <c r="HA157" s="574"/>
      <c r="HB157" s="574"/>
      <c r="HC157" s="574"/>
      <c r="HD157" s="574"/>
      <c r="HE157" s="574"/>
      <c r="HF157" s="574"/>
      <c r="HG157" s="574"/>
      <c r="HH157" s="574"/>
      <c r="HI157" s="574"/>
      <c r="HJ157" s="574"/>
      <c r="HK157" s="574"/>
      <c r="HL157" s="574"/>
      <c r="HM157" s="574"/>
      <c r="HN157" s="574"/>
      <c r="HO157" s="574"/>
      <c r="HP157" s="574"/>
      <c r="HQ157" s="574"/>
      <c r="HR157" s="574"/>
      <c r="HS157" s="574"/>
      <c r="HT157" s="574"/>
      <c r="HU157" s="574"/>
      <c r="HV157" s="574"/>
      <c r="HW157" s="574"/>
      <c r="HX157" s="574"/>
      <c r="HY157" s="574"/>
      <c r="HZ157" s="574"/>
      <c r="IA157" s="574"/>
      <c r="IB157" s="574"/>
      <c r="IC157" s="574"/>
      <c r="ID157" s="574"/>
      <c r="IE157" s="574"/>
      <c r="IF157" s="574"/>
      <c r="IG157" s="574"/>
      <c r="IH157" s="574"/>
      <c r="II157" s="574"/>
      <c r="IJ157" s="574"/>
      <c r="IK157" s="574"/>
      <c r="IL157" s="574"/>
      <c r="IM157" s="574"/>
      <c r="IN157" s="574"/>
      <c r="IO157" s="574"/>
      <c r="IP157" s="574"/>
      <c r="IQ157" s="574"/>
      <c r="IR157" s="574"/>
      <c r="IS157" s="574"/>
      <c r="IT157" s="574"/>
      <c r="IU157" s="574"/>
      <c r="IV157" s="574"/>
      <c r="IW157" s="574"/>
      <c r="IX157" s="574"/>
      <c r="IY157" s="574"/>
      <c r="IZ157" s="574"/>
      <c r="JA157" s="574"/>
      <c r="JB157" s="574"/>
      <c r="JC157" s="574"/>
      <c r="JD157" s="574"/>
      <c r="JE157" s="574"/>
      <c r="JF157" s="574"/>
      <c r="JG157" s="574"/>
      <c r="JH157" s="574"/>
      <c r="JI157" s="574"/>
      <c r="JJ157" s="574"/>
      <c r="JK157" s="574"/>
      <c r="JL157" s="574"/>
      <c r="JM157" s="574"/>
      <c r="JN157" s="574"/>
      <c r="JO157" s="574"/>
      <c r="JP157" s="574"/>
      <c r="JQ157" s="574"/>
      <c r="JR157" s="574"/>
      <c r="JS157" s="574"/>
      <c r="JT157" s="574"/>
      <c r="JU157" s="574"/>
      <c r="JV157" s="574"/>
      <c r="JW157" s="574"/>
      <c r="JX157" s="574"/>
      <c r="JY157" s="574"/>
      <c r="JZ157" s="574"/>
      <c r="KA157" s="574"/>
      <c r="KB157" s="574"/>
      <c r="KC157" s="574"/>
      <c r="KD157" s="574"/>
      <c r="KE157" s="574"/>
      <c r="KF157" s="574"/>
      <c r="KG157" s="574"/>
      <c r="KH157" s="574"/>
      <c r="KI157" s="574"/>
      <c r="KJ157" s="574"/>
      <c r="KK157" s="574"/>
      <c r="KL157" s="574"/>
      <c r="KM157" s="574"/>
      <c r="KN157" s="574"/>
      <c r="KO157" s="574"/>
      <c r="KP157" s="574"/>
      <c r="KQ157" s="574"/>
      <c r="KR157" s="574"/>
      <c r="KS157" s="574"/>
      <c r="KT157" s="574"/>
      <c r="KU157" s="574"/>
      <c r="KV157" s="574"/>
      <c r="KW157" s="574"/>
      <c r="KX157" s="574"/>
      <c r="KY157" s="574"/>
      <c r="KZ157" s="574"/>
      <c r="LA157" s="574"/>
      <c r="LB157" s="574"/>
      <c r="LC157" s="574"/>
      <c r="LD157" s="574"/>
      <c r="LE157" s="574"/>
      <c r="LF157" s="574"/>
      <c r="LG157" s="574"/>
      <c r="LH157" s="574"/>
      <c r="LI157" s="574"/>
      <c r="LJ157" s="574"/>
      <c r="LK157" s="574"/>
      <c r="LL157" s="574"/>
      <c r="LM157" s="574"/>
      <c r="LN157" s="574"/>
      <c r="LO157" s="574"/>
      <c r="LP157" s="574"/>
      <c r="LQ157" s="574"/>
    </row>
    <row r="158" spans="1:329" s="120" customFormat="1" ht="37.5" customHeight="1" x14ac:dyDescent="0.25">
      <c r="A158" s="81">
        <f t="shared" si="24"/>
        <v>120</v>
      </c>
      <c r="B158" s="106" t="s">
        <v>1234</v>
      </c>
      <c r="C158" s="112" t="s">
        <v>1235</v>
      </c>
      <c r="D158" s="113" t="s">
        <v>377</v>
      </c>
      <c r="E158" s="109"/>
      <c r="F158" s="114" t="s">
        <v>1236</v>
      </c>
      <c r="G158" s="114" t="s">
        <v>25</v>
      </c>
      <c r="H158" s="108">
        <v>26</v>
      </c>
      <c r="I158" s="107">
        <v>103</v>
      </c>
      <c r="J158" s="345">
        <f t="shared" si="23"/>
        <v>2678</v>
      </c>
      <c r="K158" s="459"/>
      <c r="L158" s="574"/>
      <c r="M158" s="574"/>
      <c r="N158" s="574"/>
      <c r="O158" s="574"/>
      <c r="P158" s="574"/>
      <c r="Q158" s="574"/>
      <c r="R158" s="574"/>
      <c r="S158" s="574"/>
      <c r="T158" s="574"/>
      <c r="U158" s="574"/>
      <c r="V158" s="574"/>
      <c r="W158" s="574"/>
      <c r="X158" s="574"/>
      <c r="Y158" s="574"/>
      <c r="Z158" s="574"/>
      <c r="AA158" s="574"/>
      <c r="AB158" s="574"/>
      <c r="AC158" s="574"/>
      <c r="AD158" s="574"/>
      <c r="AE158" s="574"/>
      <c r="AF158" s="574"/>
      <c r="AG158" s="574"/>
      <c r="AH158" s="574"/>
      <c r="AI158" s="574"/>
      <c r="AJ158" s="574"/>
      <c r="AK158" s="574"/>
      <c r="AL158" s="574"/>
      <c r="AM158" s="574"/>
      <c r="AN158" s="574"/>
      <c r="AO158" s="574"/>
      <c r="AP158" s="574"/>
      <c r="AQ158" s="574"/>
      <c r="AR158" s="574"/>
      <c r="AS158" s="574"/>
      <c r="AT158" s="574"/>
      <c r="AU158" s="574"/>
      <c r="AV158" s="574"/>
      <c r="AW158" s="574"/>
      <c r="AX158" s="574"/>
      <c r="AY158" s="574"/>
      <c r="AZ158" s="574"/>
      <c r="BA158" s="574"/>
      <c r="BB158" s="574"/>
      <c r="BC158" s="574"/>
      <c r="BD158" s="574"/>
      <c r="BE158" s="574"/>
      <c r="BF158" s="574"/>
      <c r="BG158" s="574"/>
      <c r="BH158" s="574"/>
      <c r="BI158" s="574"/>
      <c r="BJ158" s="574"/>
      <c r="BK158" s="574"/>
      <c r="BL158" s="574"/>
      <c r="BM158" s="574"/>
      <c r="BN158" s="574"/>
      <c r="BO158" s="574"/>
      <c r="BP158" s="574"/>
      <c r="BQ158" s="574"/>
      <c r="BR158" s="574"/>
      <c r="BS158" s="574"/>
      <c r="BT158" s="574"/>
      <c r="BU158" s="574"/>
      <c r="BV158" s="574"/>
      <c r="BW158" s="574"/>
      <c r="BX158" s="574"/>
      <c r="BY158" s="574"/>
      <c r="BZ158" s="574"/>
      <c r="CA158" s="574"/>
      <c r="CB158" s="574"/>
      <c r="CC158" s="574"/>
      <c r="CD158" s="574"/>
      <c r="CE158" s="574"/>
      <c r="CF158" s="574"/>
      <c r="CG158" s="574"/>
      <c r="CH158" s="574"/>
      <c r="CI158" s="574"/>
      <c r="CJ158" s="574"/>
      <c r="CK158" s="574"/>
      <c r="CL158" s="574"/>
      <c r="CM158" s="574"/>
      <c r="CN158" s="574"/>
      <c r="CO158" s="574"/>
      <c r="CP158" s="574"/>
      <c r="CQ158" s="574"/>
      <c r="CR158" s="574"/>
      <c r="CS158" s="574"/>
      <c r="CT158" s="574"/>
      <c r="CU158" s="574"/>
      <c r="CV158" s="574"/>
      <c r="CW158" s="574"/>
      <c r="CX158" s="574"/>
      <c r="CY158" s="574"/>
      <c r="CZ158" s="574"/>
      <c r="DA158" s="574"/>
      <c r="DB158" s="574"/>
      <c r="DC158" s="574"/>
      <c r="DD158" s="574"/>
      <c r="DE158" s="574"/>
      <c r="DF158" s="574"/>
      <c r="DG158" s="574"/>
      <c r="DH158" s="574"/>
      <c r="DI158" s="574"/>
      <c r="DJ158" s="574"/>
      <c r="DK158" s="574"/>
      <c r="DL158" s="574"/>
      <c r="DM158" s="574"/>
      <c r="DN158" s="574"/>
      <c r="DO158" s="574"/>
      <c r="DP158" s="574"/>
      <c r="DQ158" s="574"/>
      <c r="DR158" s="574"/>
      <c r="DS158" s="574"/>
      <c r="DT158" s="574"/>
      <c r="DU158" s="574"/>
      <c r="DV158" s="574"/>
      <c r="DW158" s="574"/>
      <c r="DX158" s="574"/>
      <c r="DY158" s="574"/>
      <c r="DZ158" s="574"/>
      <c r="EA158" s="574"/>
      <c r="EB158" s="574"/>
      <c r="EC158" s="574"/>
      <c r="ED158" s="574"/>
      <c r="EE158" s="574"/>
      <c r="EF158" s="574"/>
      <c r="EG158" s="574"/>
      <c r="EH158" s="574"/>
      <c r="EI158" s="574"/>
      <c r="EJ158" s="574"/>
      <c r="EK158" s="574"/>
      <c r="EL158" s="574"/>
      <c r="EM158" s="574"/>
      <c r="EN158" s="574"/>
      <c r="EO158" s="574"/>
      <c r="EP158" s="574"/>
      <c r="EQ158" s="574"/>
      <c r="ER158" s="574"/>
      <c r="ES158" s="574"/>
      <c r="ET158" s="574"/>
      <c r="EU158" s="574"/>
      <c r="EV158" s="574"/>
      <c r="EW158" s="574"/>
      <c r="EX158" s="574"/>
      <c r="EY158" s="574"/>
      <c r="EZ158" s="574"/>
      <c r="FA158" s="574"/>
      <c r="FB158" s="574"/>
      <c r="FC158" s="574"/>
      <c r="FD158" s="574"/>
      <c r="FE158" s="574"/>
      <c r="FF158" s="574"/>
      <c r="FG158" s="574"/>
      <c r="FH158" s="574"/>
      <c r="FI158" s="574"/>
      <c r="FJ158" s="574"/>
      <c r="FK158" s="574"/>
      <c r="FL158" s="574"/>
      <c r="FM158" s="574"/>
      <c r="FN158" s="574"/>
      <c r="FO158" s="574"/>
      <c r="FP158" s="574"/>
      <c r="FQ158" s="574"/>
      <c r="FR158" s="574"/>
      <c r="FS158" s="574"/>
      <c r="FT158" s="574"/>
      <c r="FU158" s="574"/>
      <c r="FV158" s="574"/>
      <c r="FW158" s="574"/>
      <c r="FX158" s="574"/>
      <c r="FY158" s="574"/>
      <c r="FZ158" s="574"/>
      <c r="GA158" s="574"/>
      <c r="GB158" s="574"/>
      <c r="GC158" s="574"/>
      <c r="GD158" s="574"/>
      <c r="GE158" s="574"/>
      <c r="GF158" s="574"/>
      <c r="GG158" s="574"/>
      <c r="GH158" s="574"/>
      <c r="GI158" s="574"/>
      <c r="GJ158" s="574"/>
      <c r="GK158" s="574"/>
      <c r="GL158" s="574"/>
      <c r="GM158" s="574"/>
      <c r="GN158" s="574"/>
      <c r="GO158" s="574"/>
      <c r="GP158" s="574"/>
      <c r="GQ158" s="574"/>
      <c r="GR158" s="574"/>
      <c r="GS158" s="574"/>
      <c r="GT158" s="574"/>
      <c r="GU158" s="574"/>
      <c r="GV158" s="574"/>
      <c r="GW158" s="574"/>
      <c r="GX158" s="574"/>
      <c r="GY158" s="574"/>
      <c r="GZ158" s="574"/>
      <c r="HA158" s="574"/>
      <c r="HB158" s="574"/>
      <c r="HC158" s="574"/>
      <c r="HD158" s="574"/>
      <c r="HE158" s="574"/>
      <c r="HF158" s="574"/>
      <c r="HG158" s="574"/>
      <c r="HH158" s="574"/>
      <c r="HI158" s="574"/>
      <c r="HJ158" s="574"/>
      <c r="HK158" s="574"/>
      <c r="HL158" s="574"/>
      <c r="HM158" s="574"/>
      <c r="HN158" s="574"/>
      <c r="HO158" s="574"/>
      <c r="HP158" s="574"/>
      <c r="HQ158" s="574"/>
      <c r="HR158" s="574"/>
      <c r="HS158" s="574"/>
      <c r="HT158" s="574"/>
      <c r="HU158" s="574"/>
      <c r="HV158" s="574"/>
      <c r="HW158" s="574"/>
      <c r="HX158" s="574"/>
      <c r="HY158" s="574"/>
      <c r="HZ158" s="574"/>
      <c r="IA158" s="574"/>
      <c r="IB158" s="574"/>
      <c r="IC158" s="574"/>
      <c r="ID158" s="574"/>
      <c r="IE158" s="574"/>
      <c r="IF158" s="574"/>
      <c r="IG158" s="574"/>
      <c r="IH158" s="574"/>
      <c r="II158" s="574"/>
      <c r="IJ158" s="574"/>
      <c r="IK158" s="574"/>
      <c r="IL158" s="574"/>
      <c r="IM158" s="574"/>
      <c r="IN158" s="574"/>
      <c r="IO158" s="574"/>
      <c r="IP158" s="574"/>
      <c r="IQ158" s="574"/>
      <c r="IR158" s="574"/>
      <c r="IS158" s="574"/>
      <c r="IT158" s="574"/>
      <c r="IU158" s="574"/>
      <c r="IV158" s="574"/>
      <c r="IW158" s="574"/>
      <c r="IX158" s="574"/>
      <c r="IY158" s="574"/>
      <c r="IZ158" s="574"/>
      <c r="JA158" s="574"/>
      <c r="JB158" s="574"/>
      <c r="JC158" s="574"/>
      <c r="JD158" s="574"/>
      <c r="JE158" s="574"/>
      <c r="JF158" s="574"/>
      <c r="JG158" s="574"/>
      <c r="JH158" s="574"/>
      <c r="JI158" s="574"/>
      <c r="JJ158" s="574"/>
      <c r="JK158" s="574"/>
      <c r="JL158" s="574"/>
      <c r="JM158" s="574"/>
      <c r="JN158" s="574"/>
      <c r="JO158" s="574"/>
      <c r="JP158" s="574"/>
      <c r="JQ158" s="574"/>
      <c r="JR158" s="574"/>
      <c r="JS158" s="574"/>
      <c r="JT158" s="574"/>
      <c r="JU158" s="574"/>
      <c r="JV158" s="574"/>
      <c r="JW158" s="574"/>
      <c r="JX158" s="574"/>
      <c r="JY158" s="574"/>
      <c r="JZ158" s="574"/>
      <c r="KA158" s="574"/>
      <c r="KB158" s="574"/>
      <c r="KC158" s="574"/>
      <c r="KD158" s="574"/>
      <c r="KE158" s="574"/>
      <c r="KF158" s="574"/>
      <c r="KG158" s="574"/>
      <c r="KH158" s="574"/>
      <c r="KI158" s="574"/>
      <c r="KJ158" s="574"/>
      <c r="KK158" s="574"/>
      <c r="KL158" s="574"/>
      <c r="KM158" s="574"/>
      <c r="KN158" s="574"/>
      <c r="KO158" s="574"/>
      <c r="KP158" s="574"/>
      <c r="KQ158" s="574"/>
      <c r="KR158" s="574"/>
      <c r="KS158" s="574"/>
      <c r="KT158" s="574"/>
      <c r="KU158" s="574"/>
      <c r="KV158" s="574"/>
      <c r="KW158" s="574"/>
      <c r="KX158" s="574"/>
      <c r="KY158" s="574"/>
      <c r="KZ158" s="574"/>
      <c r="LA158" s="574"/>
      <c r="LB158" s="574"/>
      <c r="LC158" s="574"/>
      <c r="LD158" s="574"/>
      <c r="LE158" s="574"/>
      <c r="LF158" s="574"/>
      <c r="LG158" s="574"/>
      <c r="LH158" s="574"/>
      <c r="LI158" s="574"/>
      <c r="LJ158" s="574"/>
      <c r="LK158" s="574"/>
      <c r="LL158" s="574"/>
      <c r="LM158" s="574"/>
      <c r="LN158" s="574"/>
      <c r="LO158" s="574"/>
      <c r="LP158" s="574"/>
      <c r="LQ158" s="574"/>
    </row>
    <row r="159" spans="1:329" s="120" customFormat="1" ht="95.25" customHeight="1" x14ac:dyDescent="0.25">
      <c r="A159" s="81">
        <f t="shared" si="24"/>
        <v>121</v>
      </c>
      <c r="B159" s="276" t="s">
        <v>614</v>
      </c>
      <c r="C159" s="228" t="s">
        <v>613</v>
      </c>
      <c r="D159" s="113" t="s">
        <v>381</v>
      </c>
      <c r="E159" s="229"/>
      <c r="F159" s="229" t="s">
        <v>615</v>
      </c>
      <c r="G159" s="229" t="s">
        <v>54</v>
      </c>
      <c r="H159" s="215">
        <v>2</v>
      </c>
      <c r="I159" s="232">
        <v>320</v>
      </c>
      <c r="J159" s="345">
        <f>ROUND(H159*I159,2)</f>
        <v>640</v>
      </c>
      <c r="K159" s="346"/>
      <c r="N159" s="356"/>
    </row>
    <row r="160" spans="1:329" s="120" customFormat="1" ht="95.25" customHeight="1" x14ac:dyDescent="0.25">
      <c r="A160" s="81">
        <f t="shared" si="24"/>
        <v>122</v>
      </c>
      <c r="B160" s="276" t="s">
        <v>616</v>
      </c>
      <c r="C160" s="228" t="s">
        <v>617</v>
      </c>
      <c r="D160" s="113" t="s">
        <v>829</v>
      </c>
      <c r="E160" s="229"/>
      <c r="F160" s="229" t="s">
        <v>615</v>
      </c>
      <c r="G160" s="229" t="s">
        <v>54</v>
      </c>
      <c r="H160" s="215">
        <v>2</v>
      </c>
      <c r="I160" s="232">
        <v>69.36</v>
      </c>
      <c r="J160" s="345">
        <f>ROUND(H160*I160,2)</f>
        <v>138.72</v>
      </c>
      <c r="K160" s="346"/>
    </row>
    <row r="161" spans="1:464" s="120" customFormat="1" ht="96.75" customHeight="1" x14ac:dyDescent="0.25">
      <c r="A161" s="81">
        <f t="shared" si="24"/>
        <v>123</v>
      </c>
      <c r="B161" s="276" t="s">
        <v>618</v>
      </c>
      <c r="C161" s="228" t="s">
        <v>619</v>
      </c>
      <c r="D161" s="113" t="s">
        <v>1422</v>
      </c>
      <c r="E161" s="229"/>
      <c r="F161" s="229" t="s">
        <v>615</v>
      </c>
      <c r="G161" s="229" t="s">
        <v>54</v>
      </c>
      <c r="H161" s="215">
        <v>1</v>
      </c>
      <c r="I161" s="347">
        <v>51.63</v>
      </c>
      <c r="J161" s="345">
        <f>ROUND(H161*I161,2)</f>
        <v>51.63</v>
      </c>
      <c r="K161" s="346"/>
    </row>
    <row r="162" spans="1:464" s="571" customFormat="1" ht="24" x14ac:dyDescent="0.25">
      <c r="A162" s="81">
        <f t="shared" si="24"/>
        <v>124</v>
      </c>
      <c r="B162" s="228" t="s">
        <v>1260</v>
      </c>
      <c r="C162" s="228" t="s">
        <v>1261</v>
      </c>
      <c r="D162" s="113" t="s">
        <v>1423</v>
      </c>
      <c r="E162" s="229"/>
      <c r="F162" s="229" t="s">
        <v>636</v>
      </c>
      <c r="G162" s="229" t="s">
        <v>43</v>
      </c>
      <c r="H162" s="215">
        <v>30</v>
      </c>
      <c r="I162" s="347">
        <v>8.5</v>
      </c>
      <c r="J162" s="570">
        <f t="shared" ref="J162:J163" si="25">ROUND(H162*I162,2)</f>
        <v>255</v>
      </c>
      <c r="K162" s="101"/>
      <c r="L162" s="535"/>
      <c r="M162" s="535"/>
      <c r="N162" s="535"/>
      <c r="O162" s="535"/>
      <c r="P162" s="535"/>
      <c r="Q162" s="535"/>
      <c r="R162" s="535"/>
      <c r="S162" s="535"/>
      <c r="T162" s="535"/>
      <c r="U162" s="535"/>
      <c r="V162" s="535"/>
      <c r="W162" s="535"/>
      <c r="X162" s="535"/>
      <c r="Y162" s="535"/>
      <c r="Z162" s="535"/>
      <c r="AA162" s="535"/>
      <c r="AB162" s="535"/>
      <c r="AC162" s="535"/>
      <c r="AD162" s="535"/>
      <c r="AE162" s="535"/>
      <c r="AF162" s="535"/>
      <c r="AG162" s="535"/>
      <c r="AH162" s="535"/>
      <c r="AI162" s="535"/>
      <c r="AJ162" s="535"/>
      <c r="AK162" s="535"/>
      <c r="AL162" s="535"/>
      <c r="AM162" s="535"/>
      <c r="AN162" s="535"/>
      <c r="AO162" s="535"/>
      <c r="AP162" s="535"/>
      <c r="AQ162" s="535"/>
      <c r="AR162" s="535"/>
      <c r="AS162" s="535"/>
      <c r="AT162" s="535"/>
      <c r="AU162" s="535"/>
      <c r="AV162" s="535"/>
      <c r="AW162" s="535"/>
      <c r="AX162" s="535"/>
      <c r="AY162" s="535"/>
      <c r="AZ162" s="535"/>
      <c r="BA162" s="535"/>
      <c r="BB162" s="535"/>
      <c r="BC162" s="535"/>
      <c r="BD162" s="535"/>
      <c r="BE162" s="535"/>
      <c r="BF162" s="535"/>
      <c r="BG162" s="535"/>
      <c r="BH162" s="535"/>
      <c r="BI162" s="535"/>
      <c r="BJ162" s="535"/>
      <c r="BK162" s="535"/>
      <c r="BL162" s="535"/>
      <c r="BM162" s="535"/>
      <c r="BN162" s="535"/>
      <c r="BO162" s="535"/>
      <c r="BP162" s="535"/>
      <c r="BQ162" s="535"/>
      <c r="BR162" s="535"/>
      <c r="BS162" s="535"/>
      <c r="BT162" s="535"/>
      <c r="BU162" s="535"/>
      <c r="BV162" s="535"/>
      <c r="BW162" s="535"/>
      <c r="BX162" s="535"/>
      <c r="BY162" s="535"/>
      <c r="BZ162" s="535"/>
      <c r="CA162" s="535"/>
      <c r="CB162" s="535"/>
      <c r="CC162" s="535"/>
      <c r="CD162" s="535"/>
      <c r="CE162" s="535"/>
      <c r="CF162" s="535"/>
      <c r="CG162" s="535"/>
      <c r="CH162" s="535"/>
      <c r="CI162" s="535"/>
      <c r="CJ162" s="535"/>
      <c r="CK162" s="535"/>
      <c r="CL162" s="535"/>
      <c r="CM162" s="535"/>
      <c r="CN162" s="535"/>
      <c r="CO162" s="535"/>
      <c r="CP162" s="535"/>
      <c r="CQ162" s="535"/>
      <c r="CR162" s="535"/>
      <c r="CS162" s="535"/>
      <c r="CT162" s="535"/>
      <c r="CU162" s="535"/>
      <c r="CV162" s="535"/>
      <c r="CW162" s="535"/>
      <c r="CX162" s="535"/>
      <c r="CY162" s="535"/>
      <c r="CZ162" s="535"/>
      <c r="DA162" s="535"/>
      <c r="DB162" s="535"/>
      <c r="DC162" s="535"/>
      <c r="DD162" s="535"/>
      <c r="DE162" s="535"/>
      <c r="DF162" s="535"/>
      <c r="DG162" s="535"/>
      <c r="DH162" s="535"/>
      <c r="DI162" s="535"/>
      <c r="DJ162" s="535"/>
      <c r="DK162" s="535"/>
      <c r="DL162" s="535"/>
      <c r="DM162" s="535"/>
      <c r="DN162" s="535"/>
      <c r="DO162" s="535"/>
      <c r="DP162" s="535"/>
      <c r="DQ162" s="535"/>
      <c r="DR162" s="535"/>
      <c r="DS162" s="535"/>
      <c r="DT162" s="535"/>
      <c r="DU162" s="535"/>
      <c r="DV162" s="535"/>
      <c r="DW162" s="535"/>
      <c r="DX162" s="535"/>
      <c r="DY162" s="535"/>
      <c r="DZ162" s="535"/>
      <c r="EA162" s="535"/>
      <c r="EB162" s="535"/>
      <c r="EC162" s="535"/>
      <c r="ED162" s="535"/>
      <c r="EE162" s="535"/>
      <c r="EF162" s="535"/>
      <c r="EG162" s="535"/>
      <c r="EH162" s="535"/>
      <c r="EI162" s="535"/>
      <c r="EJ162" s="535"/>
      <c r="EK162" s="535"/>
      <c r="EL162" s="535"/>
      <c r="EM162" s="535"/>
      <c r="EN162" s="535"/>
      <c r="EO162" s="535"/>
      <c r="EP162" s="535"/>
      <c r="EQ162" s="535"/>
      <c r="ER162" s="535"/>
      <c r="ES162" s="535"/>
      <c r="ET162" s="535"/>
      <c r="EU162" s="535"/>
      <c r="EV162" s="535"/>
      <c r="EW162" s="535"/>
      <c r="EX162" s="535"/>
      <c r="EY162" s="535"/>
      <c r="EZ162" s="535"/>
      <c r="FA162" s="535"/>
      <c r="FB162" s="535"/>
      <c r="FC162" s="535"/>
      <c r="FD162" s="535"/>
      <c r="FE162" s="535"/>
      <c r="FF162" s="535"/>
      <c r="FG162" s="535"/>
      <c r="FH162" s="535"/>
      <c r="FI162" s="535"/>
      <c r="FJ162" s="535"/>
      <c r="FK162" s="535"/>
      <c r="FL162" s="535"/>
      <c r="FM162" s="535"/>
      <c r="FN162" s="535"/>
      <c r="FO162" s="535"/>
      <c r="FP162" s="535"/>
      <c r="FQ162" s="535"/>
      <c r="FR162" s="535"/>
      <c r="FS162" s="535"/>
      <c r="FT162" s="535"/>
      <c r="FU162" s="535"/>
      <c r="FV162" s="535"/>
      <c r="FW162" s="535"/>
      <c r="FX162" s="535"/>
      <c r="FY162" s="535"/>
      <c r="FZ162" s="535"/>
      <c r="GA162" s="535"/>
      <c r="GB162" s="535"/>
      <c r="GC162" s="535"/>
      <c r="GD162" s="535"/>
      <c r="GE162" s="535"/>
      <c r="GF162" s="535"/>
      <c r="GG162" s="535"/>
      <c r="GH162" s="535"/>
      <c r="GI162" s="535"/>
      <c r="GJ162" s="535"/>
      <c r="GK162" s="535"/>
      <c r="GL162" s="535"/>
      <c r="GM162" s="535"/>
      <c r="GN162" s="535"/>
      <c r="GO162" s="535"/>
      <c r="GP162" s="535"/>
      <c r="GQ162" s="535"/>
      <c r="GR162" s="535"/>
      <c r="GS162" s="535"/>
      <c r="GT162" s="535"/>
      <c r="GU162" s="535"/>
      <c r="GV162" s="535"/>
      <c r="GW162" s="535"/>
      <c r="GX162" s="535"/>
      <c r="GY162" s="535"/>
      <c r="GZ162" s="535"/>
      <c r="HA162" s="535"/>
      <c r="HB162" s="535"/>
      <c r="HC162" s="535"/>
      <c r="HD162" s="535"/>
      <c r="HE162" s="535"/>
      <c r="HF162" s="535"/>
      <c r="HG162" s="535"/>
      <c r="HH162" s="535"/>
      <c r="HI162" s="535"/>
      <c r="HJ162" s="535"/>
      <c r="HK162" s="535"/>
      <c r="HL162" s="535"/>
      <c r="HM162" s="535"/>
      <c r="HN162" s="535"/>
      <c r="HO162" s="535"/>
      <c r="HP162" s="535"/>
      <c r="HQ162" s="535"/>
      <c r="HR162" s="535"/>
      <c r="HS162" s="535"/>
      <c r="HT162" s="535"/>
      <c r="HU162" s="535"/>
      <c r="HV162" s="535"/>
      <c r="HW162" s="535"/>
      <c r="HX162" s="535"/>
      <c r="HY162" s="535"/>
      <c r="HZ162" s="535"/>
      <c r="IA162" s="535"/>
      <c r="IB162" s="535"/>
      <c r="IC162" s="535"/>
      <c r="ID162" s="535"/>
      <c r="IE162" s="535"/>
      <c r="IF162" s="535"/>
      <c r="IG162" s="535"/>
      <c r="IH162" s="535"/>
      <c r="II162" s="535"/>
      <c r="IJ162" s="535"/>
      <c r="IK162" s="535"/>
      <c r="IL162" s="535"/>
      <c r="IM162" s="535"/>
      <c r="IN162" s="535"/>
      <c r="IO162" s="535"/>
      <c r="IP162" s="535"/>
      <c r="IQ162" s="535"/>
      <c r="IR162" s="535"/>
      <c r="IS162" s="535"/>
      <c r="IT162" s="535"/>
      <c r="IU162" s="535"/>
      <c r="IV162" s="535"/>
      <c r="IW162" s="535"/>
      <c r="IX162" s="535"/>
      <c r="IY162" s="535"/>
      <c r="IZ162" s="535"/>
      <c r="JA162" s="535"/>
      <c r="JB162" s="535"/>
      <c r="JC162" s="535"/>
      <c r="JD162" s="535"/>
      <c r="JE162" s="535"/>
      <c r="JF162" s="535"/>
      <c r="JG162" s="535"/>
      <c r="JH162" s="535"/>
      <c r="JI162" s="535"/>
      <c r="JJ162" s="535"/>
      <c r="JK162" s="535"/>
      <c r="JL162" s="535"/>
      <c r="JM162" s="535"/>
      <c r="JN162" s="535"/>
      <c r="JO162" s="535"/>
      <c r="JP162" s="535"/>
      <c r="JQ162" s="535"/>
      <c r="JR162" s="535"/>
      <c r="JS162" s="535"/>
      <c r="JT162" s="535"/>
      <c r="JU162" s="535"/>
      <c r="JV162" s="535"/>
      <c r="JW162" s="535"/>
      <c r="JX162" s="535"/>
      <c r="JY162" s="535"/>
      <c r="JZ162" s="535"/>
      <c r="KA162" s="535"/>
      <c r="KB162" s="535"/>
      <c r="KC162" s="535"/>
      <c r="KD162" s="535"/>
      <c r="KE162" s="535"/>
      <c r="KF162" s="535"/>
      <c r="KG162" s="535"/>
      <c r="KH162" s="535"/>
      <c r="KI162" s="535"/>
      <c r="KJ162" s="535"/>
      <c r="KK162" s="535"/>
      <c r="KL162" s="535"/>
      <c r="KM162" s="535"/>
      <c r="KN162" s="535"/>
      <c r="KO162" s="535"/>
      <c r="KP162" s="535"/>
      <c r="KQ162" s="535"/>
      <c r="KR162" s="535"/>
      <c r="KS162" s="535"/>
      <c r="KT162" s="535"/>
      <c r="KU162" s="535"/>
      <c r="KV162" s="535"/>
      <c r="KW162" s="535"/>
      <c r="KX162" s="535"/>
      <c r="KY162" s="535"/>
      <c r="KZ162" s="535"/>
      <c r="LA162" s="535"/>
      <c r="LB162" s="535"/>
      <c r="LC162" s="535"/>
      <c r="LD162" s="535"/>
      <c r="LE162" s="535"/>
      <c r="LF162" s="535"/>
      <c r="LG162" s="535"/>
      <c r="LH162" s="535"/>
      <c r="LI162" s="535"/>
      <c r="LJ162" s="535"/>
      <c r="LK162" s="535"/>
      <c r="LL162" s="535"/>
      <c r="LM162" s="535"/>
      <c r="LN162" s="535"/>
      <c r="LO162" s="535"/>
      <c r="LP162" s="535"/>
      <c r="LQ162" s="535"/>
      <c r="LR162" s="535"/>
      <c r="LS162" s="535"/>
      <c r="LT162" s="535"/>
      <c r="LU162" s="535"/>
      <c r="LV162" s="535"/>
      <c r="LW162" s="535"/>
    </row>
    <row r="163" spans="1:464" s="571" customFormat="1" ht="24" x14ac:dyDescent="0.25">
      <c r="A163" s="81">
        <f t="shared" si="24"/>
        <v>125</v>
      </c>
      <c r="B163" s="228" t="s">
        <v>1262</v>
      </c>
      <c r="C163" s="228" t="s">
        <v>1263</v>
      </c>
      <c r="D163" s="113" t="s">
        <v>1424</v>
      </c>
      <c r="E163" s="229"/>
      <c r="F163" s="229" t="s">
        <v>636</v>
      </c>
      <c r="G163" s="229" t="s">
        <v>43</v>
      </c>
      <c r="H163" s="215">
        <v>40</v>
      </c>
      <c r="I163" s="347">
        <v>10.5</v>
      </c>
      <c r="J163" s="570">
        <f t="shared" si="25"/>
        <v>420</v>
      </c>
      <c r="K163" s="101"/>
      <c r="L163" s="535"/>
      <c r="M163" s="535"/>
      <c r="N163" s="535"/>
      <c r="O163" s="535"/>
      <c r="P163" s="535"/>
      <c r="Q163" s="535"/>
      <c r="R163" s="535"/>
      <c r="S163" s="535"/>
      <c r="T163" s="535"/>
      <c r="U163" s="535"/>
      <c r="V163" s="535"/>
      <c r="W163" s="535"/>
      <c r="X163" s="535"/>
      <c r="Y163" s="535"/>
      <c r="Z163" s="535"/>
      <c r="AA163" s="535"/>
      <c r="AB163" s="535"/>
      <c r="AC163" s="535"/>
      <c r="AD163" s="535"/>
      <c r="AE163" s="535"/>
      <c r="AF163" s="535"/>
      <c r="AG163" s="535"/>
      <c r="AH163" s="535"/>
      <c r="AI163" s="535"/>
      <c r="AJ163" s="535"/>
      <c r="AK163" s="535"/>
      <c r="AL163" s="535"/>
      <c r="AM163" s="535"/>
      <c r="AN163" s="535"/>
      <c r="AO163" s="535"/>
      <c r="AP163" s="535"/>
      <c r="AQ163" s="535"/>
      <c r="AR163" s="535"/>
      <c r="AS163" s="535"/>
      <c r="AT163" s="535"/>
      <c r="AU163" s="535"/>
      <c r="AV163" s="535"/>
      <c r="AW163" s="535"/>
      <c r="AX163" s="535"/>
      <c r="AY163" s="535"/>
      <c r="AZ163" s="535"/>
      <c r="BA163" s="535"/>
      <c r="BB163" s="535"/>
      <c r="BC163" s="535"/>
      <c r="BD163" s="535"/>
      <c r="BE163" s="535"/>
      <c r="BF163" s="535"/>
      <c r="BG163" s="535"/>
      <c r="BH163" s="535"/>
      <c r="BI163" s="535"/>
      <c r="BJ163" s="535"/>
      <c r="BK163" s="535"/>
      <c r="BL163" s="535"/>
      <c r="BM163" s="535"/>
      <c r="BN163" s="535"/>
      <c r="BO163" s="535"/>
      <c r="BP163" s="535"/>
      <c r="BQ163" s="535"/>
      <c r="BR163" s="535"/>
      <c r="BS163" s="535"/>
      <c r="BT163" s="535"/>
      <c r="BU163" s="535"/>
      <c r="BV163" s="535"/>
      <c r="BW163" s="535"/>
      <c r="BX163" s="535"/>
      <c r="BY163" s="535"/>
      <c r="BZ163" s="535"/>
      <c r="CA163" s="535"/>
      <c r="CB163" s="535"/>
      <c r="CC163" s="535"/>
      <c r="CD163" s="535"/>
      <c r="CE163" s="535"/>
      <c r="CF163" s="535"/>
      <c r="CG163" s="535"/>
      <c r="CH163" s="535"/>
      <c r="CI163" s="535"/>
      <c r="CJ163" s="535"/>
      <c r="CK163" s="535"/>
      <c r="CL163" s="535"/>
      <c r="CM163" s="535"/>
      <c r="CN163" s="535"/>
      <c r="CO163" s="535"/>
      <c r="CP163" s="535"/>
      <c r="CQ163" s="535"/>
      <c r="CR163" s="535"/>
      <c r="CS163" s="535"/>
      <c r="CT163" s="535"/>
      <c r="CU163" s="535"/>
      <c r="CV163" s="535"/>
      <c r="CW163" s="535"/>
      <c r="CX163" s="535"/>
      <c r="CY163" s="535"/>
      <c r="CZ163" s="535"/>
      <c r="DA163" s="535"/>
      <c r="DB163" s="535"/>
      <c r="DC163" s="535"/>
      <c r="DD163" s="535"/>
      <c r="DE163" s="535"/>
      <c r="DF163" s="535"/>
      <c r="DG163" s="535"/>
      <c r="DH163" s="535"/>
      <c r="DI163" s="535"/>
      <c r="DJ163" s="535"/>
      <c r="DK163" s="535"/>
      <c r="DL163" s="535"/>
      <c r="DM163" s="535"/>
      <c r="DN163" s="535"/>
      <c r="DO163" s="535"/>
      <c r="DP163" s="535"/>
      <c r="DQ163" s="535"/>
      <c r="DR163" s="535"/>
      <c r="DS163" s="535"/>
      <c r="DT163" s="535"/>
      <c r="DU163" s="535"/>
      <c r="DV163" s="535"/>
      <c r="DW163" s="535"/>
      <c r="DX163" s="535"/>
      <c r="DY163" s="535"/>
      <c r="DZ163" s="535"/>
      <c r="EA163" s="535"/>
      <c r="EB163" s="535"/>
      <c r="EC163" s="535"/>
      <c r="ED163" s="535"/>
      <c r="EE163" s="535"/>
      <c r="EF163" s="535"/>
      <c r="EG163" s="535"/>
      <c r="EH163" s="535"/>
      <c r="EI163" s="535"/>
      <c r="EJ163" s="535"/>
      <c r="EK163" s="535"/>
      <c r="EL163" s="535"/>
      <c r="EM163" s="535"/>
      <c r="EN163" s="535"/>
      <c r="EO163" s="535"/>
      <c r="EP163" s="535"/>
      <c r="EQ163" s="535"/>
      <c r="ER163" s="535"/>
      <c r="ES163" s="535"/>
      <c r="ET163" s="535"/>
      <c r="EU163" s="535"/>
      <c r="EV163" s="535"/>
      <c r="EW163" s="535"/>
      <c r="EX163" s="535"/>
      <c r="EY163" s="535"/>
      <c r="EZ163" s="535"/>
      <c r="FA163" s="535"/>
      <c r="FB163" s="535"/>
      <c r="FC163" s="535"/>
      <c r="FD163" s="535"/>
      <c r="FE163" s="535"/>
      <c r="FF163" s="535"/>
      <c r="FG163" s="535"/>
      <c r="FH163" s="535"/>
      <c r="FI163" s="535"/>
      <c r="FJ163" s="535"/>
      <c r="FK163" s="535"/>
      <c r="FL163" s="535"/>
      <c r="FM163" s="535"/>
      <c r="FN163" s="535"/>
      <c r="FO163" s="535"/>
      <c r="FP163" s="535"/>
      <c r="FQ163" s="535"/>
      <c r="FR163" s="535"/>
      <c r="FS163" s="535"/>
      <c r="FT163" s="535"/>
      <c r="FU163" s="535"/>
      <c r="FV163" s="535"/>
      <c r="FW163" s="535"/>
      <c r="FX163" s="535"/>
      <c r="FY163" s="535"/>
      <c r="FZ163" s="535"/>
      <c r="GA163" s="535"/>
      <c r="GB163" s="535"/>
      <c r="GC163" s="535"/>
      <c r="GD163" s="535"/>
      <c r="GE163" s="535"/>
      <c r="GF163" s="535"/>
      <c r="GG163" s="535"/>
      <c r="GH163" s="535"/>
      <c r="GI163" s="535"/>
      <c r="GJ163" s="535"/>
      <c r="GK163" s="535"/>
      <c r="GL163" s="535"/>
      <c r="GM163" s="535"/>
      <c r="GN163" s="535"/>
      <c r="GO163" s="535"/>
      <c r="GP163" s="535"/>
      <c r="GQ163" s="535"/>
      <c r="GR163" s="535"/>
      <c r="GS163" s="535"/>
      <c r="GT163" s="535"/>
      <c r="GU163" s="535"/>
      <c r="GV163" s="535"/>
      <c r="GW163" s="535"/>
      <c r="GX163" s="535"/>
      <c r="GY163" s="535"/>
      <c r="GZ163" s="535"/>
      <c r="HA163" s="535"/>
      <c r="HB163" s="535"/>
      <c r="HC163" s="535"/>
      <c r="HD163" s="535"/>
      <c r="HE163" s="535"/>
      <c r="HF163" s="535"/>
      <c r="HG163" s="535"/>
      <c r="HH163" s="535"/>
      <c r="HI163" s="535"/>
      <c r="HJ163" s="535"/>
      <c r="HK163" s="535"/>
      <c r="HL163" s="535"/>
      <c r="HM163" s="535"/>
      <c r="HN163" s="535"/>
      <c r="HO163" s="535"/>
      <c r="HP163" s="535"/>
      <c r="HQ163" s="535"/>
      <c r="HR163" s="535"/>
      <c r="HS163" s="535"/>
      <c r="HT163" s="535"/>
      <c r="HU163" s="535"/>
      <c r="HV163" s="535"/>
      <c r="HW163" s="535"/>
      <c r="HX163" s="535"/>
      <c r="HY163" s="535"/>
      <c r="HZ163" s="535"/>
      <c r="IA163" s="535"/>
      <c r="IB163" s="535"/>
      <c r="IC163" s="535"/>
      <c r="ID163" s="535"/>
      <c r="IE163" s="535"/>
      <c r="IF163" s="535"/>
      <c r="IG163" s="535"/>
      <c r="IH163" s="535"/>
      <c r="II163" s="535"/>
      <c r="IJ163" s="535"/>
      <c r="IK163" s="535"/>
      <c r="IL163" s="535"/>
      <c r="IM163" s="535"/>
      <c r="IN163" s="535"/>
      <c r="IO163" s="535"/>
      <c r="IP163" s="535"/>
      <c r="IQ163" s="535"/>
      <c r="IR163" s="535"/>
      <c r="IS163" s="535"/>
      <c r="IT163" s="535"/>
      <c r="IU163" s="535"/>
      <c r="IV163" s="535"/>
      <c r="IW163" s="535"/>
      <c r="IX163" s="535"/>
      <c r="IY163" s="535"/>
      <c r="IZ163" s="535"/>
      <c r="JA163" s="535"/>
      <c r="JB163" s="535"/>
      <c r="JC163" s="535"/>
      <c r="JD163" s="535"/>
      <c r="JE163" s="535"/>
      <c r="JF163" s="535"/>
      <c r="JG163" s="535"/>
      <c r="JH163" s="535"/>
      <c r="JI163" s="535"/>
      <c r="JJ163" s="535"/>
      <c r="JK163" s="535"/>
      <c r="JL163" s="535"/>
      <c r="JM163" s="535"/>
      <c r="JN163" s="535"/>
      <c r="JO163" s="535"/>
      <c r="JP163" s="535"/>
      <c r="JQ163" s="535"/>
      <c r="JR163" s="535"/>
      <c r="JS163" s="535"/>
      <c r="JT163" s="535"/>
      <c r="JU163" s="535"/>
      <c r="JV163" s="535"/>
      <c r="JW163" s="535"/>
      <c r="JX163" s="535"/>
      <c r="JY163" s="535"/>
      <c r="JZ163" s="535"/>
      <c r="KA163" s="535"/>
      <c r="KB163" s="535"/>
      <c r="KC163" s="535"/>
      <c r="KD163" s="535"/>
      <c r="KE163" s="535"/>
      <c r="KF163" s="535"/>
      <c r="KG163" s="535"/>
      <c r="KH163" s="535"/>
      <c r="KI163" s="535"/>
      <c r="KJ163" s="535"/>
      <c r="KK163" s="535"/>
      <c r="KL163" s="535"/>
      <c r="KM163" s="535"/>
      <c r="KN163" s="535"/>
      <c r="KO163" s="535"/>
      <c r="KP163" s="535"/>
      <c r="KQ163" s="535"/>
      <c r="KR163" s="535"/>
      <c r="KS163" s="535"/>
      <c r="KT163" s="535"/>
      <c r="KU163" s="535"/>
      <c r="KV163" s="535"/>
      <c r="KW163" s="535"/>
      <c r="KX163" s="535"/>
      <c r="KY163" s="535"/>
      <c r="KZ163" s="535"/>
      <c r="LA163" s="535"/>
      <c r="LB163" s="535"/>
      <c r="LC163" s="535"/>
      <c r="LD163" s="535"/>
      <c r="LE163" s="535"/>
      <c r="LF163" s="535"/>
      <c r="LG163" s="535"/>
      <c r="LH163" s="535"/>
      <c r="LI163" s="535"/>
      <c r="LJ163" s="535"/>
      <c r="LK163" s="535"/>
      <c r="LL163" s="535"/>
      <c r="LM163" s="535"/>
      <c r="LN163" s="535"/>
      <c r="LO163" s="535"/>
      <c r="LP163" s="535"/>
      <c r="LQ163" s="535"/>
      <c r="LR163" s="535"/>
      <c r="LS163" s="535"/>
      <c r="LT163" s="535"/>
      <c r="LU163" s="535"/>
      <c r="LV163" s="535"/>
      <c r="LW163" s="535"/>
    </row>
    <row r="164" spans="1:464" s="349" customFormat="1" ht="24.75" customHeight="1" x14ac:dyDescent="0.25">
      <c r="A164" s="81">
        <f t="shared" si="24"/>
        <v>126</v>
      </c>
      <c r="B164" s="276" t="s">
        <v>427</v>
      </c>
      <c r="C164" s="228" t="s">
        <v>492</v>
      </c>
      <c r="D164" s="113" t="s">
        <v>1425</v>
      </c>
      <c r="E164" s="229"/>
      <c r="F164" s="229" t="s">
        <v>308</v>
      </c>
      <c r="G164" s="229" t="s">
        <v>29</v>
      </c>
      <c r="H164" s="215">
        <f>'ΥΔΡΕΥΣΗ - ΚΑΠΑΚΙΑ'!J14</f>
        <v>1456</v>
      </c>
      <c r="I164" s="232">
        <v>2.9</v>
      </c>
      <c r="J164" s="345">
        <f>ROUND(H164*I164,2)</f>
        <v>4222.3999999999996</v>
      </c>
      <c r="K164" s="353"/>
      <c r="L164" s="335"/>
      <c r="M164" s="335"/>
      <c r="N164" s="335"/>
      <c r="O164" s="335"/>
      <c r="P164" s="335"/>
      <c r="Q164" s="335"/>
      <c r="R164" s="335"/>
      <c r="S164" s="335"/>
      <c r="T164" s="335"/>
      <c r="U164" s="335"/>
      <c r="V164" s="335"/>
      <c r="W164" s="335"/>
      <c r="X164" s="335"/>
      <c r="Y164" s="335"/>
      <c r="Z164" s="335"/>
      <c r="AA164" s="335"/>
      <c r="AB164" s="335"/>
      <c r="AC164" s="335"/>
      <c r="AD164" s="335"/>
      <c r="AE164" s="335"/>
      <c r="AF164" s="335"/>
      <c r="AG164" s="335"/>
      <c r="AH164" s="335"/>
      <c r="AI164" s="335"/>
      <c r="AJ164" s="335"/>
      <c r="AK164" s="335"/>
      <c r="AL164" s="335"/>
      <c r="AM164" s="335"/>
      <c r="AN164" s="335"/>
      <c r="AO164" s="335"/>
      <c r="AP164" s="335"/>
      <c r="AQ164" s="335"/>
      <c r="AR164" s="335"/>
      <c r="AS164" s="335"/>
      <c r="AT164" s="335"/>
      <c r="AU164" s="335"/>
      <c r="AV164" s="335"/>
      <c r="AW164" s="335"/>
      <c r="AX164" s="335"/>
      <c r="AY164" s="335"/>
      <c r="AZ164" s="335"/>
      <c r="BA164" s="335"/>
      <c r="BB164" s="335"/>
      <c r="BC164" s="335"/>
      <c r="BD164" s="335"/>
      <c r="BE164" s="335"/>
      <c r="BF164" s="335"/>
      <c r="BG164" s="335"/>
      <c r="BH164" s="335"/>
      <c r="BI164" s="335"/>
      <c r="BJ164" s="335"/>
      <c r="BK164" s="335"/>
      <c r="BL164" s="335"/>
      <c r="BM164" s="335"/>
      <c r="BN164" s="335"/>
      <c r="BO164" s="335"/>
      <c r="BP164" s="335"/>
      <c r="BQ164" s="335"/>
      <c r="BR164" s="335"/>
      <c r="BS164" s="335"/>
      <c r="BT164" s="335"/>
      <c r="BU164" s="335"/>
      <c r="BV164" s="335"/>
      <c r="BW164" s="335"/>
      <c r="BX164" s="335"/>
      <c r="BY164" s="335"/>
      <c r="BZ164" s="335"/>
      <c r="CA164" s="335"/>
      <c r="CB164" s="335"/>
      <c r="CC164" s="335"/>
      <c r="CD164" s="335"/>
      <c r="CE164" s="335"/>
      <c r="CF164" s="335"/>
      <c r="CG164" s="335"/>
      <c r="CH164" s="335"/>
      <c r="CI164" s="335"/>
      <c r="CJ164" s="335"/>
      <c r="CK164" s="335"/>
      <c r="CL164" s="335"/>
      <c r="CM164" s="335"/>
      <c r="CN164" s="335"/>
      <c r="CO164" s="335"/>
      <c r="CP164" s="335"/>
      <c r="CQ164" s="335"/>
      <c r="CR164" s="335"/>
      <c r="CS164" s="335"/>
      <c r="CT164" s="335"/>
      <c r="CU164" s="335"/>
      <c r="CV164" s="335"/>
      <c r="CW164" s="335"/>
      <c r="CX164" s="335"/>
      <c r="CY164" s="335"/>
      <c r="CZ164" s="335"/>
      <c r="DA164" s="335"/>
      <c r="DB164" s="335"/>
      <c r="DC164" s="335"/>
      <c r="DD164" s="335"/>
      <c r="DE164" s="335"/>
      <c r="DF164" s="335"/>
      <c r="DG164" s="335"/>
      <c r="DH164" s="335"/>
      <c r="DI164" s="335"/>
      <c r="DJ164" s="335"/>
      <c r="DK164" s="335"/>
      <c r="DL164" s="335"/>
      <c r="DM164" s="335"/>
      <c r="DN164" s="335"/>
      <c r="DO164" s="335"/>
      <c r="DP164" s="335"/>
      <c r="DQ164" s="335"/>
      <c r="DR164" s="335"/>
      <c r="DS164" s="335"/>
      <c r="DT164" s="335"/>
      <c r="DU164" s="335"/>
      <c r="DV164" s="335"/>
      <c r="DW164" s="335"/>
      <c r="DX164" s="335"/>
      <c r="DY164" s="335"/>
      <c r="DZ164" s="335"/>
      <c r="EA164" s="335"/>
      <c r="EB164" s="335"/>
      <c r="EC164" s="335"/>
      <c r="ED164" s="335"/>
      <c r="EE164" s="335"/>
      <c r="EF164" s="335"/>
      <c r="EG164" s="335"/>
      <c r="EH164" s="335"/>
      <c r="EI164" s="335"/>
      <c r="EJ164" s="335"/>
      <c r="EK164" s="335"/>
      <c r="EL164" s="335"/>
      <c r="EM164" s="335"/>
      <c r="EN164" s="335"/>
      <c r="EO164" s="335"/>
      <c r="EP164" s="335"/>
      <c r="EQ164" s="335"/>
      <c r="ER164" s="335"/>
      <c r="ES164" s="335"/>
      <c r="ET164" s="335"/>
      <c r="EU164" s="335"/>
      <c r="EV164" s="335"/>
      <c r="EW164" s="335"/>
      <c r="EX164" s="335"/>
      <c r="EY164" s="335"/>
      <c r="EZ164" s="335"/>
      <c r="FA164" s="335"/>
      <c r="FB164" s="335"/>
      <c r="FC164" s="335"/>
      <c r="FD164" s="335"/>
      <c r="FE164" s="335"/>
      <c r="FF164" s="335"/>
      <c r="FG164" s="335"/>
      <c r="FH164" s="335"/>
      <c r="FI164" s="335"/>
      <c r="FJ164" s="335"/>
      <c r="FK164" s="335"/>
      <c r="FL164" s="335"/>
      <c r="FM164" s="335"/>
      <c r="FN164" s="335"/>
      <c r="FO164" s="335"/>
      <c r="FP164" s="335"/>
      <c r="FQ164" s="335"/>
      <c r="FR164" s="335"/>
      <c r="FS164" s="335"/>
      <c r="FT164" s="335"/>
      <c r="FU164" s="335"/>
      <c r="FV164" s="335"/>
      <c r="FW164" s="335"/>
      <c r="FX164" s="335"/>
      <c r="FY164" s="335"/>
      <c r="FZ164" s="335"/>
      <c r="GA164" s="335"/>
      <c r="GB164" s="335"/>
      <c r="GC164" s="335"/>
      <c r="GD164" s="335"/>
      <c r="GE164" s="335"/>
      <c r="GF164" s="335"/>
      <c r="GG164" s="335"/>
      <c r="GH164" s="335"/>
      <c r="GI164" s="335"/>
      <c r="GJ164" s="335"/>
      <c r="GK164" s="335"/>
      <c r="GL164" s="335"/>
      <c r="GM164" s="335"/>
      <c r="GN164" s="335"/>
      <c r="GO164" s="335"/>
      <c r="GP164" s="335"/>
      <c r="GQ164" s="335"/>
      <c r="GR164" s="335"/>
      <c r="GS164" s="335"/>
      <c r="GT164" s="335"/>
      <c r="GU164" s="335"/>
      <c r="GV164" s="335"/>
      <c r="GW164" s="335"/>
      <c r="GX164" s="335"/>
      <c r="GY164" s="335"/>
      <c r="GZ164" s="335"/>
      <c r="HA164" s="335"/>
      <c r="HB164" s="335"/>
      <c r="HC164" s="335"/>
      <c r="HD164" s="335"/>
      <c r="HE164" s="335"/>
      <c r="HF164" s="335"/>
      <c r="HG164" s="335"/>
      <c r="HH164" s="335"/>
      <c r="HI164" s="335"/>
      <c r="HJ164" s="335"/>
      <c r="HK164" s="335"/>
      <c r="HL164" s="335"/>
      <c r="HM164" s="335"/>
      <c r="HN164" s="335"/>
      <c r="HO164" s="335"/>
      <c r="HP164" s="335"/>
      <c r="HQ164" s="335"/>
      <c r="HR164" s="335"/>
      <c r="HS164" s="335"/>
      <c r="HT164" s="335"/>
      <c r="HU164" s="335"/>
      <c r="HV164" s="335"/>
      <c r="HW164" s="335"/>
      <c r="HX164" s="335"/>
      <c r="HY164" s="335"/>
      <c r="HZ164" s="335"/>
      <c r="IA164" s="335"/>
      <c r="IB164" s="335"/>
      <c r="IC164" s="335"/>
      <c r="ID164" s="335"/>
      <c r="IE164" s="335"/>
      <c r="IF164" s="335"/>
      <c r="IG164" s="335"/>
      <c r="IH164" s="335"/>
      <c r="II164" s="335"/>
      <c r="IJ164" s="335"/>
      <c r="IK164" s="335"/>
      <c r="IL164" s="335"/>
      <c r="IM164" s="335"/>
      <c r="IN164" s="335"/>
      <c r="IO164" s="335"/>
      <c r="IP164" s="335"/>
      <c r="IQ164" s="335"/>
      <c r="IR164" s="335"/>
      <c r="IS164" s="335"/>
      <c r="IT164" s="335"/>
      <c r="IU164" s="335"/>
      <c r="IV164" s="335"/>
      <c r="IW164" s="335"/>
      <c r="IX164" s="335"/>
      <c r="IY164" s="335"/>
      <c r="IZ164" s="335"/>
      <c r="JA164" s="335"/>
      <c r="JB164" s="335"/>
      <c r="JC164" s="335"/>
      <c r="JD164" s="335"/>
      <c r="JE164" s="335"/>
      <c r="JF164" s="335"/>
      <c r="JG164" s="335"/>
      <c r="JH164" s="335"/>
      <c r="JI164" s="335"/>
      <c r="JJ164" s="335"/>
      <c r="JK164" s="335"/>
      <c r="JL164" s="335"/>
      <c r="JM164" s="335"/>
      <c r="JN164" s="335"/>
      <c r="JO164" s="335"/>
      <c r="JP164" s="335"/>
      <c r="JQ164" s="335"/>
      <c r="JR164" s="335"/>
      <c r="JS164" s="335"/>
      <c r="JT164" s="335"/>
      <c r="JU164" s="335"/>
      <c r="JV164" s="335"/>
      <c r="JW164" s="335"/>
      <c r="JX164" s="335"/>
      <c r="JY164" s="335"/>
      <c r="JZ164" s="335"/>
      <c r="KA164" s="335"/>
      <c r="KB164" s="348"/>
      <c r="KC164" s="348"/>
      <c r="KD164" s="348"/>
      <c r="KE164" s="348"/>
      <c r="KF164" s="348"/>
      <c r="KG164" s="348"/>
      <c r="KH164" s="348"/>
      <c r="KI164" s="348"/>
      <c r="KJ164" s="348"/>
      <c r="KK164" s="348"/>
      <c r="KL164" s="348"/>
      <c r="KM164" s="348"/>
      <c r="KN164" s="348"/>
      <c r="KO164" s="348"/>
      <c r="KP164" s="348"/>
      <c r="KQ164" s="348"/>
      <c r="KR164" s="348"/>
      <c r="KS164" s="348"/>
      <c r="KT164" s="348"/>
      <c r="KU164" s="348"/>
      <c r="KV164" s="348"/>
      <c r="KW164" s="348"/>
      <c r="KX164" s="348"/>
      <c r="KY164" s="348"/>
      <c r="KZ164" s="348"/>
      <c r="LA164" s="348"/>
      <c r="LB164" s="348"/>
      <c r="LC164" s="348"/>
      <c r="LD164" s="348"/>
      <c r="LE164" s="348"/>
      <c r="LF164" s="348"/>
      <c r="LG164" s="348"/>
      <c r="LH164" s="348"/>
      <c r="LI164" s="348"/>
      <c r="LJ164" s="348"/>
      <c r="LK164" s="348"/>
      <c r="LL164" s="348"/>
      <c r="LM164" s="348"/>
      <c r="LN164" s="348"/>
      <c r="LO164" s="348"/>
      <c r="LP164" s="348"/>
      <c r="LQ164" s="348"/>
    </row>
    <row r="165" spans="1:464" s="176" customFormat="1" ht="20.25" customHeight="1" x14ac:dyDescent="0.25">
      <c r="A165" s="46"/>
      <c r="B165" s="649" t="s">
        <v>944</v>
      </c>
      <c r="C165" s="650"/>
      <c r="D165" s="650"/>
      <c r="E165" s="650"/>
      <c r="F165" s="650"/>
      <c r="G165" s="650"/>
      <c r="H165" s="650"/>
      <c r="I165" s="650"/>
      <c r="J165" s="651"/>
      <c r="K165" s="363">
        <f>SUM(J141:J164)</f>
        <v>57429.85</v>
      </c>
      <c r="L165" s="104"/>
      <c r="M165" s="104"/>
      <c r="N165" s="104"/>
      <c r="O165" s="104"/>
      <c r="P165" s="104"/>
      <c r="Q165" s="104"/>
      <c r="R165" s="104"/>
      <c r="S165" s="104"/>
      <c r="T165" s="104"/>
      <c r="U165" s="104"/>
      <c r="V165" s="104"/>
      <c r="W165" s="104"/>
      <c r="X165" s="104"/>
      <c r="Y165" s="104"/>
      <c r="Z165" s="104"/>
      <c r="AA165" s="104"/>
      <c r="AB165" s="104"/>
      <c r="AC165" s="104"/>
      <c r="AD165" s="104"/>
      <c r="AE165" s="104"/>
      <c r="AF165" s="104"/>
      <c r="AG165" s="104"/>
      <c r="AH165" s="104"/>
      <c r="AI165" s="104"/>
      <c r="AJ165" s="104"/>
      <c r="AK165" s="104"/>
      <c r="AL165" s="104"/>
      <c r="AM165" s="104"/>
      <c r="AN165" s="104"/>
      <c r="AO165" s="104"/>
      <c r="AP165" s="104"/>
      <c r="AQ165" s="104"/>
      <c r="AR165" s="104"/>
      <c r="AS165" s="104"/>
      <c r="AT165" s="104"/>
      <c r="AU165" s="104"/>
      <c r="AV165" s="104"/>
      <c r="AW165" s="104"/>
      <c r="AX165" s="104"/>
      <c r="AY165" s="104"/>
      <c r="AZ165" s="104"/>
      <c r="BA165" s="104"/>
      <c r="BB165" s="104"/>
      <c r="BC165" s="104"/>
      <c r="BD165" s="104"/>
      <c r="BE165" s="104"/>
      <c r="BF165" s="104"/>
      <c r="BG165" s="104"/>
      <c r="BH165" s="104"/>
      <c r="BI165" s="104"/>
      <c r="BJ165" s="104"/>
      <c r="BK165" s="104"/>
      <c r="BL165" s="104"/>
      <c r="BM165" s="104"/>
      <c r="BN165" s="104"/>
      <c r="BO165" s="104"/>
      <c r="BP165" s="104"/>
      <c r="BQ165" s="104"/>
      <c r="BR165" s="104"/>
      <c r="BS165" s="104"/>
      <c r="BT165" s="104"/>
      <c r="BU165" s="104"/>
      <c r="BV165" s="104"/>
      <c r="BW165" s="104"/>
      <c r="BX165" s="104"/>
      <c r="BY165" s="104"/>
      <c r="BZ165" s="104"/>
      <c r="CA165" s="104"/>
      <c r="CB165" s="104"/>
      <c r="CC165" s="104"/>
      <c r="CD165" s="104"/>
      <c r="CE165" s="104"/>
      <c r="CF165" s="104"/>
      <c r="CG165" s="104"/>
      <c r="CH165" s="104"/>
      <c r="CI165" s="104"/>
      <c r="CJ165" s="104"/>
      <c r="CK165" s="104"/>
      <c r="CL165" s="104"/>
      <c r="CM165" s="104"/>
      <c r="CN165" s="104"/>
      <c r="CO165" s="104"/>
      <c r="CP165" s="104"/>
      <c r="CQ165" s="104"/>
      <c r="CR165" s="104"/>
      <c r="CS165" s="104"/>
      <c r="CT165" s="104"/>
      <c r="CU165" s="104"/>
      <c r="CV165" s="104"/>
      <c r="CW165" s="104"/>
      <c r="CX165" s="104"/>
      <c r="CY165" s="104"/>
      <c r="CZ165" s="104"/>
      <c r="DA165" s="104"/>
      <c r="DB165" s="104"/>
      <c r="DC165" s="104"/>
      <c r="DD165" s="104"/>
      <c r="DE165" s="104"/>
      <c r="DF165" s="104"/>
      <c r="DG165" s="104"/>
      <c r="DH165" s="104"/>
      <c r="DI165" s="104"/>
      <c r="DJ165" s="104"/>
      <c r="DK165" s="104"/>
      <c r="DL165" s="104"/>
      <c r="DM165" s="104"/>
      <c r="DN165" s="104"/>
      <c r="DO165" s="104"/>
      <c r="DP165" s="104"/>
      <c r="DQ165" s="104"/>
      <c r="DR165" s="104"/>
      <c r="DS165" s="104"/>
      <c r="DT165" s="104"/>
      <c r="DU165" s="104"/>
      <c r="DV165" s="104"/>
      <c r="DW165" s="104"/>
      <c r="DX165" s="104"/>
      <c r="DY165" s="104"/>
      <c r="DZ165" s="104"/>
      <c r="EA165" s="104"/>
      <c r="EB165" s="104"/>
      <c r="EC165" s="104"/>
      <c r="ED165" s="104"/>
      <c r="EE165" s="104"/>
      <c r="EF165" s="104"/>
      <c r="EG165" s="104"/>
      <c r="EH165" s="104"/>
      <c r="EI165" s="104"/>
      <c r="EJ165" s="104"/>
      <c r="EK165" s="104"/>
      <c r="EL165" s="104"/>
      <c r="EM165" s="104"/>
      <c r="EN165" s="104"/>
      <c r="EO165" s="104"/>
      <c r="EP165" s="104"/>
      <c r="EQ165" s="104"/>
      <c r="ER165" s="104"/>
      <c r="ES165" s="104"/>
      <c r="ET165" s="104"/>
      <c r="EU165" s="104"/>
      <c r="EV165" s="104"/>
      <c r="EW165" s="104"/>
      <c r="EX165" s="104"/>
      <c r="EY165" s="104"/>
      <c r="EZ165" s="104"/>
      <c r="FA165" s="104"/>
      <c r="FB165" s="104"/>
      <c r="FC165" s="104"/>
      <c r="FD165" s="104"/>
      <c r="FE165" s="104"/>
      <c r="FF165" s="104"/>
      <c r="FG165" s="104"/>
      <c r="FH165" s="104"/>
      <c r="FI165" s="104"/>
      <c r="FJ165" s="104"/>
      <c r="FK165" s="104"/>
      <c r="FL165" s="104"/>
      <c r="FM165" s="104"/>
      <c r="FN165" s="104"/>
      <c r="FO165" s="104"/>
      <c r="FP165" s="104"/>
      <c r="FQ165" s="104"/>
      <c r="FR165" s="104"/>
      <c r="FS165" s="104"/>
      <c r="FT165" s="104"/>
      <c r="FU165" s="104"/>
      <c r="FV165" s="104"/>
      <c r="FW165" s="104"/>
      <c r="FX165" s="104"/>
      <c r="FY165" s="104"/>
      <c r="FZ165" s="104"/>
      <c r="GA165" s="104"/>
      <c r="GB165" s="104"/>
      <c r="GC165" s="104"/>
      <c r="GD165" s="104"/>
      <c r="GE165" s="104"/>
      <c r="GF165" s="104"/>
      <c r="GG165" s="104"/>
      <c r="GH165" s="104"/>
      <c r="GI165" s="104"/>
      <c r="GJ165" s="104"/>
      <c r="GK165" s="104"/>
      <c r="GL165" s="104"/>
      <c r="GM165" s="104"/>
      <c r="GN165" s="104"/>
      <c r="GO165" s="104"/>
      <c r="GP165" s="104"/>
      <c r="GQ165" s="104"/>
      <c r="GR165" s="104"/>
      <c r="GS165" s="104"/>
      <c r="GT165" s="104"/>
      <c r="GU165" s="104"/>
      <c r="GV165" s="104"/>
      <c r="GW165" s="104"/>
      <c r="GX165" s="104"/>
      <c r="GY165" s="104"/>
      <c r="GZ165" s="104"/>
      <c r="HA165" s="104"/>
      <c r="HB165" s="104"/>
      <c r="HC165" s="104"/>
      <c r="HD165" s="104"/>
      <c r="HE165" s="104"/>
      <c r="HF165" s="104"/>
      <c r="HG165" s="104"/>
      <c r="HH165" s="104"/>
      <c r="HI165" s="104"/>
      <c r="HJ165" s="104"/>
      <c r="HK165" s="104"/>
      <c r="HL165" s="104"/>
      <c r="HM165" s="104"/>
      <c r="HN165" s="104"/>
      <c r="HO165" s="104"/>
      <c r="HP165" s="104"/>
      <c r="HQ165" s="104"/>
      <c r="HR165" s="104"/>
      <c r="HS165" s="104"/>
      <c r="HT165" s="104"/>
      <c r="HU165" s="104"/>
      <c r="HV165" s="104"/>
      <c r="HW165" s="104"/>
      <c r="HX165" s="104"/>
      <c r="HY165" s="104"/>
      <c r="HZ165" s="104"/>
      <c r="IA165" s="104"/>
      <c r="IB165" s="104"/>
      <c r="IC165" s="104"/>
      <c r="ID165" s="104"/>
      <c r="IE165" s="104"/>
      <c r="IF165" s="104"/>
      <c r="IG165" s="104"/>
      <c r="IH165" s="104"/>
      <c r="II165" s="104"/>
      <c r="IJ165" s="104"/>
      <c r="IK165" s="104"/>
      <c r="IL165" s="104"/>
      <c r="IM165" s="104"/>
      <c r="IN165" s="104"/>
      <c r="IO165" s="104"/>
      <c r="IP165" s="104"/>
      <c r="IQ165" s="104"/>
      <c r="IR165" s="104"/>
      <c r="IS165" s="104"/>
      <c r="IT165" s="104"/>
      <c r="IU165" s="104"/>
      <c r="IV165" s="104"/>
      <c r="IW165" s="104"/>
      <c r="IX165" s="104"/>
      <c r="IY165" s="104"/>
      <c r="IZ165" s="104"/>
      <c r="JA165" s="104"/>
      <c r="JB165" s="104"/>
      <c r="JC165" s="104"/>
      <c r="JD165" s="104"/>
      <c r="JE165" s="104"/>
      <c r="JF165" s="104"/>
      <c r="JG165" s="104"/>
      <c r="JH165" s="104"/>
      <c r="JI165" s="104"/>
      <c r="JJ165" s="104"/>
      <c r="JK165" s="104"/>
      <c r="JL165" s="104"/>
      <c r="JM165" s="104"/>
      <c r="JN165" s="104"/>
      <c r="JO165" s="104"/>
      <c r="JP165" s="104"/>
      <c r="JQ165" s="104"/>
      <c r="JR165" s="104"/>
      <c r="JS165" s="104"/>
      <c r="JT165" s="104"/>
      <c r="JU165" s="104"/>
      <c r="JV165" s="104"/>
      <c r="JW165" s="104"/>
      <c r="JX165" s="104"/>
      <c r="JY165" s="104"/>
      <c r="JZ165" s="104"/>
      <c r="KA165" s="104"/>
      <c r="KB165" s="104"/>
      <c r="KC165" s="104"/>
      <c r="KD165" s="104"/>
      <c r="KE165" s="104"/>
      <c r="KF165" s="104"/>
      <c r="KG165" s="104"/>
      <c r="KH165" s="104"/>
      <c r="KI165" s="104"/>
      <c r="KJ165" s="104"/>
      <c r="KK165" s="104"/>
      <c r="KL165" s="104"/>
      <c r="KM165" s="104"/>
      <c r="KN165" s="104"/>
      <c r="KO165" s="104"/>
      <c r="KP165" s="104"/>
      <c r="KQ165" s="104"/>
      <c r="KR165" s="104"/>
      <c r="KS165" s="104"/>
      <c r="KT165" s="104"/>
      <c r="KU165" s="104"/>
      <c r="KV165" s="104"/>
      <c r="KW165" s="104"/>
      <c r="KX165" s="104"/>
      <c r="KY165" s="104"/>
      <c r="KZ165" s="104"/>
      <c r="LA165" s="104"/>
      <c r="LB165" s="104"/>
      <c r="LC165" s="104"/>
      <c r="LD165" s="104"/>
      <c r="LE165" s="104"/>
      <c r="LF165" s="104"/>
      <c r="LG165" s="104"/>
      <c r="LH165" s="104"/>
      <c r="LI165" s="104"/>
      <c r="LJ165" s="104"/>
      <c r="LK165" s="104"/>
      <c r="LL165" s="104"/>
      <c r="LM165" s="104"/>
      <c r="LN165" s="104"/>
      <c r="LO165" s="104"/>
      <c r="LP165" s="104"/>
      <c r="LQ165" s="104"/>
      <c r="LR165" s="49"/>
      <c r="LS165" s="49"/>
      <c r="LT165" s="49"/>
      <c r="LU165" s="49"/>
      <c r="LV165" s="49"/>
      <c r="LW165" s="49"/>
      <c r="LX165" s="49"/>
      <c r="LY165" s="49"/>
      <c r="LZ165" s="49"/>
      <c r="MA165" s="49"/>
      <c r="MB165" s="49"/>
      <c r="MC165" s="49"/>
      <c r="MD165" s="49"/>
      <c r="ME165" s="49"/>
      <c r="MF165" s="49"/>
      <c r="MG165" s="49"/>
      <c r="MH165" s="49"/>
      <c r="MI165" s="49"/>
      <c r="MJ165" s="49"/>
      <c r="MK165" s="49"/>
      <c r="ML165" s="49"/>
      <c r="MM165" s="49"/>
      <c r="MN165" s="49"/>
      <c r="MO165" s="49"/>
      <c r="MP165" s="49"/>
      <c r="MQ165" s="49"/>
      <c r="MR165" s="49"/>
      <c r="MS165" s="49"/>
      <c r="MT165" s="49"/>
      <c r="MU165" s="49"/>
      <c r="MV165" s="49"/>
      <c r="MW165" s="49"/>
      <c r="MX165" s="49"/>
      <c r="MY165" s="49"/>
      <c r="MZ165" s="49"/>
      <c r="NA165" s="49"/>
      <c r="NB165" s="49"/>
      <c r="NC165" s="49"/>
      <c r="ND165" s="49"/>
      <c r="NE165" s="49"/>
      <c r="NF165" s="49"/>
      <c r="NG165" s="49"/>
      <c r="NH165" s="49"/>
      <c r="NI165" s="49"/>
      <c r="NJ165" s="49"/>
      <c r="NK165" s="49"/>
      <c r="NL165" s="49"/>
      <c r="NM165" s="49"/>
      <c r="NN165" s="49"/>
      <c r="NO165" s="49"/>
      <c r="NP165" s="49"/>
      <c r="NQ165" s="49"/>
      <c r="NR165" s="49"/>
      <c r="NS165" s="49"/>
      <c r="NT165" s="49"/>
      <c r="NU165" s="49"/>
      <c r="NV165" s="49"/>
      <c r="NW165" s="49"/>
      <c r="NX165" s="49"/>
      <c r="NY165" s="49"/>
      <c r="NZ165" s="49"/>
      <c r="OA165" s="49"/>
      <c r="OB165" s="49"/>
      <c r="OC165" s="49"/>
      <c r="OD165" s="49"/>
      <c r="OE165" s="49"/>
      <c r="OF165" s="49"/>
      <c r="OG165" s="49"/>
      <c r="OH165" s="49"/>
      <c r="OI165" s="49"/>
      <c r="OJ165" s="49"/>
      <c r="OK165" s="49"/>
      <c r="OL165" s="49"/>
      <c r="OM165" s="49"/>
      <c r="ON165" s="49"/>
      <c r="OO165" s="49"/>
      <c r="OP165" s="49"/>
      <c r="OQ165" s="49"/>
      <c r="OR165" s="49"/>
      <c r="OS165" s="49"/>
      <c r="OT165" s="49"/>
      <c r="OU165" s="49"/>
      <c r="OV165" s="49"/>
      <c r="OW165" s="49"/>
      <c r="OX165" s="49"/>
      <c r="OY165" s="49"/>
      <c r="OZ165" s="49"/>
      <c r="PA165" s="49"/>
      <c r="PB165" s="49"/>
      <c r="PC165" s="49"/>
      <c r="PD165" s="49"/>
      <c r="PE165" s="49"/>
      <c r="PF165" s="49"/>
      <c r="PG165" s="49"/>
      <c r="PH165" s="49"/>
      <c r="PI165" s="49"/>
      <c r="PJ165" s="49"/>
      <c r="PK165" s="49"/>
      <c r="PL165" s="49"/>
      <c r="PM165" s="49"/>
      <c r="PN165" s="49"/>
      <c r="PO165" s="49"/>
      <c r="PP165" s="49"/>
      <c r="PQ165" s="49"/>
      <c r="PR165" s="49"/>
      <c r="PS165" s="49"/>
      <c r="PT165" s="49"/>
      <c r="PU165" s="49"/>
      <c r="PV165" s="49"/>
      <c r="PW165" s="49"/>
      <c r="PX165" s="49"/>
      <c r="PY165" s="49"/>
      <c r="PZ165" s="49"/>
      <c r="QA165" s="49"/>
      <c r="QB165" s="49"/>
      <c r="QC165" s="49"/>
      <c r="QD165" s="49"/>
      <c r="QE165" s="49"/>
      <c r="QF165" s="49"/>
      <c r="QG165" s="49"/>
      <c r="QH165" s="49"/>
      <c r="QI165" s="49"/>
      <c r="QJ165" s="49"/>
      <c r="QK165" s="49"/>
      <c r="QL165" s="49"/>
      <c r="QM165" s="49"/>
      <c r="QN165" s="49"/>
      <c r="QO165" s="49"/>
      <c r="QP165" s="49"/>
      <c r="QQ165" s="49"/>
      <c r="QR165" s="49"/>
      <c r="QS165" s="49"/>
      <c r="QT165" s="49"/>
      <c r="QU165" s="49"/>
      <c r="QV165" s="49"/>
    </row>
    <row r="166" spans="1:464" s="176" customFormat="1" ht="20.100000000000001" customHeight="1" x14ac:dyDescent="0.25">
      <c r="A166" s="354"/>
      <c r="B166" s="643" t="s">
        <v>945</v>
      </c>
      <c r="C166" s="644"/>
      <c r="D166" s="644"/>
      <c r="E166" s="644"/>
      <c r="F166" s="645"/>
      <c r="G166" s="645"/>
      <c r="H166" s="645"/>
      <c r="I166" s="645"/>
      <c r="J166" s="646"/>
      <c r="K166" s="355">
        <f>K165+K139+K132</f>
        <v>138168.75573</v>
      </c>
    </row>
    <row r="167" spans="1:464" s="176" customFormat="1" ht="20.100000000000001" customHeight="1" x14ac:dyDescent="0.25">
      <c r="A167" s="634" t="s">
        <v>306</v>
      </c>
      <c r="B167" s="635"/>
      <c r="C167" s="635"/>
      <c r="D167" s="635"/>
      <c r="E167" s="635"/>
      <c r="F167" s="635"/>
      <c r="G167" s="635"/>
      <c r="H167" s="635"/>
      <c r="I167" s="635"/>
      <c r="J167" s="635"/>
      <c r="K167" s="636"/>
    </row>
    <row r="168" spans="1:464" s="4" customFormat="1" ht="15" customHeight="1" x14ac:dyDescent="0.25">
      <c r="A168" s="336"/>
      <c r="B168" s="344" t="s">
        <v>933</v>
      </c>
      <c r="C168" s="338"/>
      <c r="D168" s="339"/>
      <c r="E168" s="340"/>
      <c r="F168" s="340"/>
      <c r="G168" s="340"/>
      <c r="H168" s="341"/>
      <c r="I168" s="342"/>
      <c r="J168" s="343"/>
      <c r="K168" s="353"/>
      <c r="L168" s="607"/>
      <c r="M168" s="608"/>
      <c r="N168" s="119"/>
      <c r="O168" s="119"/>
      <c r="P168" s="119"/>
      <c r="Q168" s="119"/>
      <c r="R168" s="119"/>
      <c r="S168" s="119"/>
      <c r="T168" s="119"/>
      <c r="U168" s="119"/>
      <c r="V168" s="119"/>
      <c r="W168" s="119"/>
      <c r="X168" s="119"/>
      <c r="Y168" s="119"/>
      <c r="Z168" s="119"/>
      <c r="AA168" s="119"/>
      <c r="AB168" s="119"/>
      <c r="AC168" s="119"/>
      <c r="AD168" s="119"/>
      <c r="AE168" s="119"/>
      <c r="AF168" s="119"/>
      <c r="AG168" s="119"/>
      <c r="AH168" s="119"/>
      <c r="AI168" s="119"/>
      <c r="AJ168" s="119"/>
      <c r="AK168" s="119"/>
      <c r="AL168" s="119"/>
      <c r="AM168" s="119"/>
      <c r="AN168" s="119"/>
      <c r="AO168" s="119"/>
      <c r="AP168" s="119"/>
      <c r="AQ168" s="119"/>
      <c r="AR168" s="119"/>
      <c r="AS168" s="119"/>
      <c r="AT168" s="119"/>
      <c r="AU168" s="119"/>
      <c r="AV168" s="119"/>
      <c r="AW168" s="119"/>
      <c r="AX168" s="119"/>
      <c r="AY168" s="119"/>
      <c r="AZ168" s="119"/>
      <c r="BA168" s="119"/>
      <c r="BB168" s="119"/>
      <c r="BC168" s="119"/>
      <c r="BD168" s="119"/>
      <c r="BE168" s="119"/>
      <c r="BF168" s="119"/>
      <c r="BG168" s="119"/>
      <c r="BH168" s="119"/>
      <c r="BI168" s="119"/>
      <c r="BJ168" s="119"/>
      <c r="BK168" s="119"/>
      <c r="BL168" s="119"/>
      <c r="BM168" s="119"/>
      <c r="BN168" s="119"/>
      <c r="BO168" s="119"/>
      <c r="BP168" s="119"/>
      <c r="BQ168" s="119"/>
      <c r="BR168" s="119"/>
      <c r="BS168" s="119"/>
      <c r="BT168" s="119"/>
      <c r="BU168" s="119"/>
      <c r="BV168" s="119"/>
      <c r="BW168" s="119"/>
      <c r="BX168" s="119"/>
      <c r="BY168" s="119"/>
      <c r="BZ168" s="119"/>
      <c r="CA168" s="119"/>
      <c r="CB168" s="119"/>
      <c r="CC168" s="119"/>
      <c r="CD168" s="119"/>
      <c r="CE168" s="119"/>
      <c r="CF168" s="119"/>
      <c r="CG168" s="119"/>
      <c r="CH168" s="119"/>
      <c r="CI168" s="119"/>
      <c r="CJ168" s="119"/>
      <c r="CK168" s="119"/>
      <c r="CL168" s="119"/>
      <c r="CM168" s="119"/>
      <c r="CN168" s="119"/>
      <c r="CO168" s="119"/>
      <c r="CP168" s="119"/>
      <c r="CQ168" s="119"/>
      <c r="CR168" s="119"/>
      <c r="CS168" s="119"/>
      <c r="CT168" s="119"/>
      <c r="CU168" s="119"/>
      <c r="CV168" s="119"/>
      <c r="CW168" s="119"/>
      <c r="CX168" s="119"/>
      <c r="CY168" s="119"/>
      <c r="CZ168" s="119"/>
      <c r="DA168" s="119"/>
      <c r="DB168" s="119"/>
      <c r="DC168" s="119"/>
      <c r="DD168" s="119"/>
      <c r="DE168" s="119"/>
      <c r="DF168" s="119"/>
      <c r="DG168" s="119"/>
      <c r="DH168" s="119"/>
      <c r="DI168" s="119"/>
      <c r="DJ168" s="119"/>
      <c r="DK168" s="119"/>
      <c r="DL168" s="119"/>
      <c r="DM168" s="119"/>
      <c r="DN168" s="119"/>
      <c r="DO168" s="119"/>
      <c r="DP168" s="119"/>
      <c r="DQ168" s="119"/>
      <c r="DR168" s="119"/>
      <c r="DS168" s="119"/>
      <c r="DT168" s="119"/>
      <c r="DU168" s="119"/>
      <c r="DV168" s="119"/>
      <c r="DW168" s="119"/>
      <c r="DX168" s="119"/>
      <c r="DY168" s="119"/>
      <c r="DZ168" s="119"/>
      <c r="EA168" s="119"/>
      <c r="EB168" s="119"/>
      <c r="EC168" s="119"/>
      <c r="ED168" s="119"/>
      <c r="EE168" s="119"/>
      <c r="EF168" s="119"/>
      <c r="EG168" s="119"/>
      <c r="EH168" s="119"/>
      <c r="EI168" s="119"/>
      <c r="EJ168" s="119"/>
      <c r="EK168" s="119"/>
      <c r="EL168" s="119"/>
      <c r="EM168" s="119"/>
      <c r="EN168" s="119"/>
      <c r="EO168" s="119"/>
      <c r="EP168" s="119"/>
      <c r="EQ168" s="119"/>
      <c r="ER168" s="119"/>
      <c r="ES168" s="119"/>
      <c r="ET168" s="119"/>
      <c r="EU168" s="119"/>
      <c r="EV168" s="119"/>
      <c r="EW168" s="119"/>
      <c r="EX168" s="119"/>
      <c r="EY168" s="119"/>
      <c r="EZ168" s="119"/>
      <c r="FA168" s="119"/>
      <c r="FB168" s="119"/>
      <c r="FC168" s="119"/>
      <c r="FD168" s="119"/>
      <c r="FE168" s="119"/>
      <c r="FF168" s="119"/>
      <c r="FG168" s="119"/>
      <c r="FH168" s="119"/>
      <c r="FI168" s="119"/>
      <c r="FJ168" s="119"/>
      <c r="FK168" s="119"/>
      <c r="FL168" s="119"/>
      <c r="FM168" s="119"/>
      <c r="FN168" s="119"/>
      <c r="FO168" s="119"/>
      <c r="FP168" s="119"/>
      <c r="FQ168" s="119"/>
      <c r="FR168" s="119"/>
      <c r="FS168" s="119"/>
      <c r="FT168" s="119"/>
      <c r="FU168" s="119"/>
      <c r="FV168" s="119"/>
      <c r="FW168" s="119"/>
      <c r="FX168" s="119"/>
      <c r="FY168" s="119"/>
      <c r="FZ168" s="119"/>
      <c r="GA168" s="119"/>
      <c r="GB168" s="119"/>
      <c r="GC168" s="119"/>
      <c r="GD168" s="119"/>
      <c r="GE168" s="119"/>
      <c r="GF168" s="119"/>
      <c r="GG168" s="119"/>
      <c r="GH168" s="119"/>
      <c r="GI168" s="119"/>
      <c r="GJ168" s="119"/>
      <c r="GK168" s="119"/>
      <c r="GL168" s="119"/>
      <c r="GM168" s="119"/>
      <c r="GN168" s="119"/>
      <c r="GO168" s="119"/>
      <c r="GP168" s="119"/>
      <c r="GQ168" s="119"/>
      <c r="GR168" s="119"/>
      <c r="GS168" s="119"/>
      <c r="GT168" s="119"/>
      <c r="GU168" s="119"/>
      <c r="GV168" s="119"/>
      <c r="GW168" s="119"/>
      <c r="GX168" s="119"/>
      <c r="GY168" s="119"/>
      <c r="GZ168" s="119"/>
      <c r="HA168" s="119"/>
      <c r="HB168" s="119"/>
      <c r="HC168" s="119"/>
      <c r="HD168" s="119"/>
      <c r="HE168" s="119"/>
      <c r="HF168" s="119"/>
      <c r="HG168" s="119"/>
      <c r="HH168" s="119"/>
      <c r="HI168" s="119"/>
      <c r="HJ168" s="119"/>
      <c r="HK168" s="119"/>
      <c r="HL168" s="119"/>
      <c r="HM168" s="119"/>
      <c r="HN168" s="119"/>
      <c r="HO168" s="119"/>
      <c r="HP168" s="119"/>
      <c r="HQ168" s="119"/>
      <c r="HR168" s="119"/>
      <c r="HS168" s="119"/>
      <c r="HT168" s="119"/>
      <c r="HU168" s="119"/>
      <c r="HV168" s="119"/>
      <c r="HW168" s="119"/>
      <c r="HX168" s="119"/>
      <c r="HY168" s="119"/>
      <c r="HZ168" s="119"/>
      <c r="IA168" s="119"/>
      <c r="IB168" s="119"/>
      <c r="IC168" s="119"/>
      <c r="ID168" s="119"/>
      <c r="IE168" s="119"/>
      <c r="IF168" s="119"/>
      <c r="IG168" s="119"/>
      <c r="IH168" s="119"/>
      <c r="II168" s="119"/>
      <c r="IJ168" s="119"/>
      <c r="IK168" s="119"/>
      <c r="IL168" s="119"/>
      <c r="IM168" s="119"/>
      <c r="IN168" s="119"/>
      <c r="IO168" s="119"/>
      <c r="IP168" s="119"/>
      <c r="IQ168" s="119"/>
      <c r="IR168" s="119"/>
      <c r="IS168" s="119"/>
      <c r="IT168" s="119"/>
      <c r="IU168" s="119"/>
      <c r="IV168" s="119"/>
      <c r="IW168" s="119"/>
      <c r="IX168" s="119"/>
      <c r="IY168" s="119"/>
      <c r="IZ168" s="119"/>
      <c r="JA168" s="119"/>
      <c r="JB168" s="119"/>
      <c r="JC168" s="119"/>
      <c r="JD168" s="119"/>
      <c r="JE168" s="119"/>
      <c r="JF168" s="119"/>
      <c r="JG168" s="119"/>
      <c r="JH168" s="119"/>
      <c r="JI168" s="119"/>
      <c r="JJ168" s="119"/>
      <c r="JK168" s="119"/>
      <c r="JL168" s="119"/>
      <c r="JM168" s="119"/>
      <c r="JN168" s="119"/>
      <c r="JO168" s="119"/>
      <c r="JP168" s="119"/>
      <c r="JQ168" s="119"/>
      <c r="JR168" s="119"/>
      <c r="JS168" s="119"/>
      <c r="JT168" s="119"/>
      <c r="JU168" s="119"/>
      <c r="JV168" s="119"/>
      <c r="JW168" s="119"/>
      <c r="JX168" s="119"/>
      <c r="JY168" s="119"/>
      <c r="JZ168" s="119"/>
      <c r="KA168" s="119"/>
      <c r="KB168" s="119"/>
      <c r="KC168" s="119"/>
      <c r="KD168" s="119"/>
      <c r="KE168" s="119"/>
      <c r="KF168" s="119"/>
      <c r="KG168" s="119"/>
      <c r="KH168" s="119"/>
      <c r="KI168" s="119"/>
      <c r="KJ168" s="119"/>
      <c r="KK168" s="119"/>
      <c r="KL168" s="119"/>
      <c r="KM168" s="119"/>
      <c r="KN168" s="119"/>
      <c r="KO168" s="119"/>
      <c r="KP168" s="119"/>
      <c r="KQ168" s="119"/>
      <c r="KR168" s="119"/>
      <c r="KS168" s="119"/>
      <c r="KT168" s="119"/>
      <c r="KU168" s="119"/>
      <c r="KV168" s="119"/>
      <c r="KW168" s="119"/>
      <c r="KX168" s="119"/>
      <c r="KY168" s="119"/>
      <c r="KZ168" s="119"/>
      <c r="LA168" s="119"/>
      <c r="LB168" s="119"/>
      <c r="LC168" s="119"/>
      <c r="LD168" s="119"/>
      <c r="LE168" s="119"/>
      <c r="LF168" s="119"/>
      <c r="LG168" s="119"/>
      <c r="LH168" s="119"/>
      <c r="LI168" s="119"/>
      <c r="LJ168" s="119"/>
      <c r="LK168" s="119"/>
      <c r="LL168" s="119"/>
      <c r="LM168" s="119"/>
      <c r="LN168" s="119"/>
      <c r="LO168" s="119"/>
      <c r="LP168" s="119"/>
      <c r="LQ168" s="119"/>
    </row>
    <row r="169" spans="1:464" s="519" customFormat="1" ht="25.5" customHeight="1" x14ac:dyDescent="0.25">
      <c r="A169" s="81">
        <v>127</v>
      </c>
      <c r="B169" s="521" t="s">
        <v>1326</v>
      </c>
      <c r="C169" s="582" t="s">
        <v>1327</v>
      </c>
      <c r="D169" s="113" t="s">
        <v>1426</v>
      </c>
      <c r="E169" s="593"/>
      <c r="F169" s="521" t="s">
        <v>1328</v>
      </c>
      <c r="G169" s="522" t="s">
        <v>676</v>
      </c>
      <c r="H169" s="583">
        <v>5</v>
      </c>
      <c r="I169" s="583">
        <v>13.15</v>
      </c>
      <c r="J169" s="583">
        <f>H169*I169</f>
        <v>65.75</v>
      </c>
      <c r="K169" s="584"/>
    </row>
    <row r="170" spans="1:464" s="519" customFormat="1" ht="28.5" customHeight="1" x14ac:dyDescent="0.25">
      <c r="A170" s="81" t="s">
        <v>830</v>
      </c>
      <c r="B170" s="521" t="s">
        <v>1329</v>
      </c>
      <c r="C170" s="521" t="s">
        <v>1330</v>
      </c>
      <c r="D170" s="113" t="s">
        <v>830</v>
      </c>
      <c r="E170" s="593"/>
      <c r="F170" s="521" t="s">
        <v>673</v>
      </c>
      <c r="G170" s="522" t="s">
        <v>676</v>
      </c>
      <c r="H170" s="585">
        <v>650</v>
      </c>
      <c r="I170" s="583">
        <v>5.85</v>
      </c>
      <c r="J170" s="583">
        <f t="shared" ref="J170:J194" si="26">H170*I170</f>
        <v>3802.4999999999995</v>
      </c>
      <c r="K170" s="584"/>
    </row>
    <row r="171" spans="1:464" s="519" customFormat="1" ht="22.5" customHeight="1" x14ac:dyDescent="0.25">
      <c r="A171" s="81" t="s">
        <v>831</v>
      </c>
      <c r="B171" s="521" t="s">
        <v>1397</v>
      </c>
      <c r="C171" s="521" t="s">
        <v>1398</v>
      </c>
      <c r="D171" s="113" t="s">
        <v>831</v>
      </c>
      <c r="E171" s="593"/>
      <c r="F171" s="521" t="s">
        <v>673</v>
      </c>
      <c r="G171" s="522" t="s">
        <v>676</v>
      </c>
      <c r="H171" s="585">
        <v>1040</v>
      </c>
      <c r="I171" s="583">
        <v>10.25</v>
      </c>
      <c r="J171" s="583">
        <f t="shared" si="26"/>
        <v>10660</v>
      </c>
      <c r="K171" s="584"/>
    </row>
    <row r="172" spans="1:464" s="519" customFormat="1" ht="26.25" customHeight="1" x14ac:dyDescent="0.25">
      <c r="A172" s="81" t="s">
        <v>832</v>
      </c>
      <c r="B172" s="521" t="s">
        <v>661</v>
      </c>
      <c r="C172" s="521" t="s">
        <v>665</v>
      </c>
      <c r="D172" s="113" t="s">
        <v>832</v>
      </c>
      <c r="E172" s="593"/>
      <c r="F172" s="521" t="s">
        <v>673</v>
      </c>
      <c r="G172" s="522" t="s">
        <v>676</v>
      </c>
      <c r="H172" s="585">
        <v>290</v>
      </c>
      <c r="I172" s="583">
        <v>5.13</v>
      </c>
      <c r="J172" s="583">
        <f t="shared" si="26"/>
        <v>1487.7</v>
      </c>
      <c r="K172" s="584"/>
    </row>
    <row r="173" spans="1:464" s="519" customFormat="1" ht="27" customHeight="1" x14ac:dyDescent="0.25">
      <c r="A173" s="81" t="s">
        <v>833</v>
      </c>
      <c r="B173" s="521" t="s">
        <v>662</v>
      </c>
      <c r="C173" s="521" t="s">
        <v>666</v>
      </c>
      <c r="D173" s="113" t="s">
        <v>833</v>
      </c>
      <c r="E173" s="593"/>
      <c r="F173" s="521" t="s">
        <v>674</v>
      </c>
      <c r="G173" s="522" t="s">
        <v>17</v>
      </c>
      <c r="H173" s="585">
        <v>180</v>
      </c>
      <c r="I173" s="583">
        <v>18.38</v>
      </c>
      <c r="J173" s="583">
        <f t="shared" si="26"/>
        <v>3308.3999999999996</v>
      </c>
      <c r="K173" s="584"/>
    </row>
    <row r="174" spans="1:464" s="519" customFormat="1" ht="28.5" customHeight="1" x14ac:dyDescent="0.25">
      <c r="A174" s="81" t="s">
        <v>834</v>
      </c>
      <c r="B174" s="521" t="s">
        <v>1331</v>
      </c>
      <c r="C174" s="521" t="s">
        <v>1332</v>
      </c>
      <c r="D174" s="113" t="s">
        <v>834</v>
      </c>
      <c r="E174" s="593"/>
      <c r="F174" s="521" t="s">
        <v>1333</v>
      </c>
      <c r="G174" s="586" t="s">
        <v>43</v>
      </c>
      <c r="H174" s="583">
        <v>77</v>
      </c>
      <c r="I174" s="583">
        <v>18.61</v>
      </c>
      <c r="J174" s="583">
        <f t="shared" si="26"/>
        <v>1432.97</v>
      </c>
      <c r="K174" s="584"/>
    </row>
    <row r="175" spans="1:464" s="519" customFormat="1" ht="30.75" customHeight="1" x14ac:dyDescent="0.25">
      <c r="A175" s="81" t="s">
        <v>835</v>
      </c>
      <c r="B175" s="521" t="s">
        <v>1334</v>
      </c>
      <c r="C175" s="521" t="s">
        <v>1335</v>
      </c>
      <c r="D175" s="113" t="s">
        <v>835</v>
      </c>
      <c r="E175" s="593"/>
      <c r="F175" s="521" t="s">
        <v>675</v>
      </c>
      <c r="G175" s="522" t="s">
        <v>676</v>
      </c>
      <c r="H175" s="583">
        <v>77</v>
      </c>
      <c r="I175" s="583">
        <v>38.99</v>
      </c>
      <c r="J175" s="583">
        <f t="shared" si="26"/>
        <v>3002.23</v>
      </c>
      <c r="K175" s="584"/>
    </row>
    <row r="176" spans="1:464" s="519" customFormat="1" ht="19.5" customHeight="1" x14ac:dyDescent="0.25">
      <c r="A176" s="81" t="s">
        <v>836</v>
      </c>
      <c r="B176" s="521" t="s">
        <v>1399</v>
      </c>
      <c r="C176" s="521" t="s">
        <v>1400</v>
      </c>
      <c r="D176" s="113" t="s">
        <v>836</v>
      </c>
      <c r="E176" s="593"/>
      <c r="F176" s="521" t="s">
        <v>672</v>
      </c>
      <c r="G176" s="522" t="s">
        <v>676</v>
      </c>
      <c r="H176" s="583">
        <v>90</v>
      </c>
      <c r="I176" s="583">
        <v>5.45</v>
      </c>
      <c r="J176" s="583">
        <f t="shared" si="26"/>
        <v>490.5</v>
      </c>
      <c r="K176" s="584"/>
    </row>
    <row r="177" spans="1:48" s="519" customFormat="1" ht="18.75" customHeight="1" x14ac:dyDescent="0.25">
      <c r="A177" s="81" t="s">
        <v>837</v>
      </c>
      <c r="B177" s="521" t="s">
        <v>663</v>
      </c>
      <c r="C177" s="521" t="s">
        <v>667</v>
      </c>
      <c r="D177" s="113" t="s">
        <v>837</v>
      </c>
      <c r="E177" s="593"/>
      <c r="F177" s="521" t="s">
        <v>672</v>
      </c>
      <c r="G177" s="522" t="s">
        <v>676</v>
      </c>
      <c r="H177" s="585">
        <v>820</v>
      </c>
      <c r="I177" s="583">
        <v>6.46</v>
      </c>
      <c r="J177" s="583">
        <f t="shared" si="26"/>
        <v>5297.2</v>
      </c>
      <c r="K177" s="584"/>
    </row>
    <row r="178" spans="1:48" s="519" customFormat="1" ht="18.75" customHeight="1" x14ac:dyDescent="0.25">
      <c r="A178" s="81" t="s">
        <v>838</v>
      </c>
      <c r="B178" s="521" t="s">
        <v>1401</v>
      </c>
      <c r="C178" s="521" t="s">
        <v>1402</v>
      </c>
      <c r="D178" s="113" t="s">
        <v>838</v>
      </c>
      <c r="E178" s="593"/>
      <c r="F178" s="521" t="s">
        <v>1315</v>
      </c>
      <c r="G178" s="586" t="s">
        <v>1403</v>
      </c>
      <c r="H178" s="583">
        <v>5</v>
      </c>
      <c r="I178" s="583">
        <v>256.97000000000003</v>
      </c>
      <c r="J178" s="583">
        <f t="shared" si="26"/>
        <v>1284.8500000000001</v>
      </c>
      <c r="K178" s="584"/>
    </row>
    <row r="179" spans="1:48" s="519" customFormat="1" ht="18.75" customHeight="1" x14ac:dyDescent="0.25">
      <c r="A179" s="81" t="s">
        <v>839</v>
      </c>
      <c r="B179" s="521" t="s">
        <v>1336</v>
      </c>
      <c r="C179" s="521" t="s">
        <v>1404</v>
      </c>
      <c r="D179" s="113" t="s">
        <v>839</v>
      </c>
      <c r="E179" s="593"/>
      <c r="F179" s="521" t="s">
        <v>1337</v>
      </c>
      <c r="G179" s="586" t="s">
        <v>1403</v>
      </c>
      <c r="H179" s="583">
        <v>1</v>
      </c>
      <c r="I179" s="583">
        <v>1573.42</v>
      </c>
      <c r="J179" s="583">
        <f t="shared" si="26"/>
        <v>1573.42</v>
      </c>
      <c r="K179" s="584"/>
    </row>
    <row r="180" spans="1:48" s="519" customFormat="1" ht="30.75" customHeight="1" x14ac:dyDescent="0.25">
      <c r="A180" s="81" t="s">
        <v>840</v>
      </c>
      <c r="B180" s="521" t="s">
        <v>658</v>
      </c>
      <c r="C180" s="521" t="s">
        <v>664</v>
      </c>
      <c r="D180" s="113" t="s">
        <v>840</v>
      </c>
      <c r="E180" s="593"/>
      <c r="F180" s="521" t="s">
        <v>669</v>
      </c>
      <c r="G180" s="522" t="s">
        <v>676</v>
      </c>
      <c r="H180" s="585">
        <v>720</v>
      </c>
      <c r="I180" s="583">
        <v>2.73</v>
      </c>
      <c r="J180" s="583">
        <f t="shared" si="26"/>
        <v>1965.6</v>
      </c>
      <c r="K180" s="584"/>
    </row>
    <row r="181" spans="1:48" s="519" customFormat="1" ht="18.75" customHeight="1" x14ac:dyDescent="0.25">
      <c r="A181" s="81" t="s">
        <v>841</v>
      </c>
      <c r="B181" s="521" t="s">
        <v>1338</v>
      </c>
      <c r="C181" s="521" t="s">
        <v>1339</v>
      </c>
      <c r="D181" s="113" t="s">
        <v>841</v>
      </c>
      <c r="E181" s="593"/>
      <c r="F181" s="521" t="s">
        <v>1325</v>
      </c>
      <c r="G181" s="586" t="s">
        <v>1403</v>
      </c>
      <c r="H181" s="583">
        <v>1</v>
      </c>
      <c r="I181" s="583">
        <v>348.55</v>
      </c>
      <c r="J181" s="583">
        <f t="shared" si="26"/>
        <v>348.55</v>
      </c>
      <c r="K181" s="584"/>
    </row>
    <row r="182" spans="1:48" s="519" customFormat="1" ht="24" customHeight="1" x14ac:dyDescent="0.25">
      <c r="A182" s="81" t="s">
        <v>1298</v>
      </c>
      <c r="B182" s="521" t="s">
        <v>1405</v>
      </c>
      <c r="C182" s="521" t="s">
        <v>1310</v>
      </c>
      <c r="D182" s="113" t="s">
        <v>1298</v>
      </c>
      <c r="E182" s="593"/>
      <c r="F182" s="521" t="s">
        <v>1406</v>
      </c>
      <c r="G182" s="522" t="s">
        <v>1403</v>
      </c>
      <c r="H182" s="583">
        <v>52</v>
      </c>
      <c r="I182" s="583">
        <v>150</v>
      </c>
      <c r="J182" s="583">
        <f t="shared" si="26"/>
        <v>7800</v>
      </c>
      <c r="K182" s="584"/>
    </row>
    <row r="183" spans="1:48" s="519" customFormat="1" ht="30.75" customHeight="1" x14ac:dyDescent="0.25">
      <c r="A183" s="81" t="s">
        <v>1299</v>
      </c>
      <c r="B183" s="521" t="s">
        <v>1407</v>
      </c>
      <c r="C183" s="521" t="s">
        <v>679</v>
      </c>
      <c r="D183" s="113" t="s">
        <v>1299</v>
      </c>
      <c r="E183" s="593"/>
      <c r="F183" s="521" t="s">
        <v>683</v>
      </c>
      <c r="G183" s="522" t="s">
        <v>1403</v>
      </c>
      <c r="H183" s="583">
        <v>52</v>
      </c>
      <c r="I183" s="583">
        <v>525</v>
      </c>
      <c r="J183" s="583">
        <f t="shared" si="26"/>
        <v>27300</v>
      </c>
      <c r="K183" s="584"/>
    </row>
    <row r="184" spans="1:48" s="519" customFormat="1" ht="48" customHeight="1" x14ac:dyDescent="0.25">
      <c r="A184" s="81" t="s">
        <v>1300</v>
      </c>
      <c r="B184" s="521" t="s">
        <v>1408</v>
      </c>
      <c r="C184" s="521" t="s">
        <v>680</v>
      </c>
      <c r="D184" s="113" t="s">
        <v>1300</v>
      </c>
      <c r="E184" s="593"/>
      <c r="F184" s="521" t="s">
        <v>684</v>
      </c>
      <c r="G184" s="522" t="s">
        <v>1403</v>
      </c>
      <c r="H184" s="583">
        <v>61</v>
      </c>
      <c r="I184" s="583">
        <v>682.5</v>
      </c>
      <c r="J184" s="583">
        <f t="shared" si="26"/>
        <v>41632.5</v>
      </c>
      <c r="K184" s="584"/>
      <c r="T184" s="520"/>
    </row>
    <row r="185" spans="1:48" s="519" customFormat="1" ht="43.5" customHeight="1" x14ac:dyDescent="0.25">
      <c r="A185" s="81" t="s">
        <v>1301</v>
      </c>
      <c r="B185" s="521" t="s">
        <v>1409</v>
      </c>
      <c r="C185" s="521" t="s">
        <v>681</v>
      </c>
      <c r="D185" s="113" t="s">
        <v>1301</v>
      </c>
      <c r="E185" s="594"/>
      <c r="F185" s="521" t="s">
        <v>684</v>
      </c>
      <c r="G185" s="522" t="s">
        <v>1403</v>
      </c>
      <c r="H185" s="583">
        <v>15</v>
      </c>
      <c r="I185" s="583">
        <v>200</v>
      </c>
      <c r="J185" s="583">
        <f t="shared" si="26"/>
        <v>3000</v>
      </c>
      <c r="K185" s="584"/>
      <c r="T185" s="520"/>
    </row>
    <row r="186" spans="1:48" s="519" customFormat="1" ht="17.25" customHeight="1" x14ac:dyDescent="0.25">
      <c r="A186" s="81" t="s">
        <v>1302</v>
      </c>
      <c r="B186" s="521" t="s">
        <v>678</v>
      </c>
      <c r="C186" s="521" t="s">
        <v>682</v>
      </c>
      <c r="D186" s="113" t="s">
        <v>1302</v>
      </c>
      <c r="E186" s="594"/>
      <c r="F186" s="521" t="s">
        <v>1311</v>
      </c>
      <c r="G186" s="522" t="s">
        <v>1403</v>
      </c>
      <c r="H186" s="583">
        <v>1</v>
      </c>
      <c r="I186" s="583">
        <v>1000</v>
      </c>
      <c r="J186" s="583">
        <f t="shared" si="26"/>
        <v>1000</v>
      </c>
      <c r="K186" s="584"/>
      <c r="T186" s="520"/>
    </row>
    <row r="187" spans="1:48" s="519" customFormat="1" ht="19.5" customHeight="1" x14ac:dyDescent="0.25">
      <c r="A187" s="81" t="s">
        <v>1303</v>
      </c>
      <c r="B187" s="521" t="s">
        <v>1312</v>
      </c>
      <c r="C187" s="521" t="s">
        <v>1313</v>
      </c>
      <c r="D187" s="113" t="s">
        <v>1303</v>
      </c>
      <c r="E187" s="594"/>
      <c r="F187" s="521" t="s">
        <v>1314</v>
      </c>
      <c r="G187" s="522" t="s">
        <v>1403</v>
      </c>
      <c r="H187" s="583">
        <v>9</v>
      </c>
      <c r="I187" s="583">
        <v>200</v>
      </c>
      <c r="J187" s="583">
        <f t="shared" si="26"/>
        <v>1800</v>
      </c>
      <c r="K187" s="584"/>
      <c r="T187" s="520"/>
    </row>
    <row r="188" spans="1:48" s="519" customFormat="1" ht="51" customHeight="1" x14ac:dyDescent="0.25">
      <c r="A188" s="81" t="s">
        <v>1304</v>
      </c>
      <c r="B188" s="521" t="s">
        <v>659</v>
      </c>
      <c r="C188" s="521" t="s">
        <v>1316</v>
      </c>
      <c r="D188" s="113" t="s">
        <v>1305</v>
      </c>
      <c r="E188" s="521" t="s">
        <v>1317</v>
      </c>
      <c r="F188" s="521" t="s">
        <v>670</v>
      </c>
      <c r="G188" s="522" t="s">
        <v>17</v>
      </c>
      <c r="H188" s="583">
        <v>72</v>
      </c>
      <c r="I188" s="583">
        <v>1.5</v>
      </c>
      <c r="J188" s="583">
        <f t="shared" si="26"/>
        <v>108</v>
      </c>
      <c r="K188" s="584"/>
      <c r="S188" s="520"/>
      <c r="T188" s="520"/>
      <c r="AB188" s="520"/>
      <c r="AL188" s="520"/>
      <c r="AV188" s="520"/>
    </row>
    <row r="189" spans="1:48" s="519" customFormat="1" ht="50.25" customHeight="1" x14ac:dyDescent="0.25">
      <c r="A189" s="81" t="s">
        <v>1305</v>
      </c>
      <c r="B189" s="521" t="s">
        <v>660</v>
      </c>
      <c r="C189" s="521" t="s">
        <v>1318</v>
      </c>
      <c r="D189" s="113" t="s">
        <v>1306</v>
      </c>
      <c r="E189" s="521" t="s">
        <v>1317</v>
      </c>
      <c r="F189" s="521" t="s">
        <v>671</v>
      </c>
      <c r="G189" s="522" t="s">
        <v>17</v>
      </c>
      <c r="H189" s="585">
        <v>123</v>
      </c>
      <c r="I189" s="583">
        <v>11.8</v>
      </c>
      <c r="J189" s="583">
        <f t="shared" si="26"/>
        <v>1451.4</v>
      </c>
      <c r="K189" s="584"/>
      <c r="S189" s="520"/>
      <c r="AB189" s="520"/>
      <c r="AL189" s="520"/>
      <c r="AV189" s="520"/>
    </row>
    <row r="190" spans="1:48" s="519" customFormat="1" ht="65.25" customHeight="1" x14ac:dyDescent="0.25">
      <c r="A190" s="81" t="s">
        <v>1306</v>
      </c>
      <c r="B190" s="521" t="s">
        <v>1320</v>
      </c>
      <c r="C190" s="521" t="s">
        <v>1321</v>
      </c>
      <c r="D190" s="113" t="s">
        <v>1254</v>
      </c>
      <c r="E190" s="521" t="s">
        <v>668</v>
      </c>
      <c r="F190" s="521" t="s">
        <v>1322</v>
      </c>
      <c r="G190" s="522" t="s">
        <v>677</v>
      </c>
      <c r="H190" s="583">
        <v>85</v>
      </c>
      <c r="I190" s="583">
        <v>1.55</v>
      </c>
      <c r="J190" s="583">
        <f t="shared" si="26"/>
        <v>131.75</v>
      </c>
      <c r="K190" s="584"/>
      <c r="S190" s="520"/>
      <c r="AB190" s="520"/>
      <c r="AL190" s="520"/>
      <c r="AV190" s="520"/>
    </row>
    <row r="191" spans="1:48" s="519" customFormat="1" ht="29.25" customHeight="1" x14ac:dyDescent="0.25">
      <c r="A191" s="81" t="s">
        <v>1254</v>
      </c>
      <c r="B191" s="521" t="s">
        <v>1410</v>
      </c>
      <c r="C191" s="521" t="s">
        <v>1411</v>
      </c>
      <c r="D191" s="113" t="s">
        <v>1307</v>
      </c>
      <c r="E191" s="594"/>
      <c r="F191" s="521" t="s">
        <v>1319</v>
      </c>
      <c r="G191" s="522" t="s">
        <v>1403</v>
      </c>
      <c r="H191" s="583">
        <v>83</v>
      </c>
      <c r="I191" s="583">
        <v>70</v>
      </c>
      <c r="J191" s="583">
        <f t="shared" si="26"/>
        <v>5810</v>
      </c>
      <c r="K191" s="584"/>
      <c r="S191" s="520"/>
      <c r="AB191" s="520"/>
      <c r="AL191" s="520"/>
      <c r="AV191" s="520"/>
    </row>
    <row r="192" spans="1:48" s="176" customFormat="1" ht="27" customHeight="1" x14ac:dyDescent="0.25">
      <c r="A192" s="81" t="s">
        <v>1307</v>
      </c>
      <c r="B192" s="521" t="s">
        <v>1323</v>
      </c>
      <c r="C192" s="521" t="s">
        <v>1324</v>
      </c>
      <c r="D192" s="113" t="s">
        <v>1308</v>
      </c>
      <c r="E192" s="594"/>
      <c r="F192" s="521" t="s">
        <v>1325</v>
      </c>
      <c r="G192" s="522" t="s">
        <v>1403</v>
      </c>
      <c r="H192" s="583">
        <v>20</v>
      </c>
      <c r="I192" s="583">
        <v>136</v>
      </c>
      <c r="J192" s="583">
        <f t="shared" si="26"/>
        <v>2720</v>
      </c>
      <c r="K192" s="584"/>
      <c r="T192" s="519"/>
    </row>
    <row r="193" spans="1:464" s="176" customFormat="1" ht="65.25" customHeight="1" x14ac:dyDescent="0.25">
      <c r="A193" s="81" t="s">
        <v>1308</v>
      </c>
      <c r="B193" s="521" t="s">
        <v>1412</v>
      </c>
      <c r="C193" s="521" t="s">
        <v>1413</v>
      </c>
      <c r="D193" s="113" t="s">
        <v>842</v>
      </c>
      <c r="E193" s="593"/>
      <c r="F193" s="521" t="s">
        <v>1414</v>
      </c>
      <c r="G193" s="522" t="s">
        <v>676</v>
      </c>
      <c r="H193" s="583">
        <v>52</v>
      </c>
      <c r="I193" s="583">
        <v>0.82</v>
      </c>
      <c r="J193" s="583">
        <f t="shared" si="26"/>
        <v>42.64</v>
      </c>
      <c r="K193" s="584"/>
    </row>
    <row r="194" spans="1:464" s="176" customFormat="1" ht="66" customHeight="1" x14ac:dyDescent="0.25">
      <c r="A194" s="81" t="s">
        <v>842</v>
      </c>
      <c r="B194" s="582" t="s">
        <v>1415</v>
      </c>
      <c r="C194" s="582" t="s">
        <v>1416</v>
      </c>
      <c r="D194" s="113" t="s">
        <v>843</v>
      </c>
      <c r="E194" s="595"/>
      <c r="F194" s="582" t="s">
        <v>1414</v>
      </c>
      <c r="G194" s="587" t="s">
        <v>676</v>
      </c>
      <c r="H194" s="583">
        <v>700</v>
      </c>
      <c r="I194" s="583">
        <v>2.1</v>
      </c>
      <c r="J194" s="583">
        <f t="shared" si="26"/>
        <v>1470</v>
      </c>
      <c r="K194" s="588"/>
    </row>
    <row r="195" spans="1:464" s="176" customFormat="1" ht="67.5" customHeight="1" x14ac:dyDescent="0.25">
      <c r="A195" s="81" t="s">
        <v>843</v>
      </c>
      <c r="B195" s="589" t="s">
        <v>1417</v>
      </c>
      <c r="C195" s="589" t="s">
        <v>1418</v>
      </c>
      <c r="D195" s="113" t="s">
        <v>844</v>
      </c>
      <c r="E195" s="229"/>
      <c r="F195" s="273" t="s">
        <v>615</v>
      </c>
      <c r="G195" s="273" t="s">
        <v>54</v>
      </c>
      <c r="H195" s="590">
        <v>2</v>
      </c>
      <c r="I195" s="591">
        <v>320</v>
      </c>
      <c r="J195" s="596">
        <f>ROUND(H195*I195,2)</f>
        <v>640</v>
      </c>
      <c r="K195" s="588"/>
    </row>
    <row r="196" spans="1:464" s="4" customFormat="1" ht="15" customHeight="1" x14ac:dyDescent="0.25">
      <c r="A196" s="505"/>
      <c r="B196" s="344"/>
      <c r="C196" s="338"/>
      <c r="D196" s="339"/>
      <c r="E196" s="340"/>
      <c r="F196" s="340"/>
      <c r="G196" s="340"/>
      <c r="H196" s="341"/>
      <c r="I196" s="342"/>
      <c r="J196" s="343"/>
      <c r="K196" s="173"/>
      <c r="L196" s="120"/>
      <c r="M196" s="120"/>
      <c r="N196" s="120"/>
      <c r="O196" s="119"/>
      <c r="P196" s="119"/>
      <c r="Q196" s="119"/>
      <c r="R196" s="119"/>
      <c r="S196" s="119"/>
      <c r="T196" s="119"/>
      <c r="U196" s="119"/>
      <c r="V196" s="119"/>
      <c r="W196" s="119"/>
      <c r="X196" s="119"/>
      <c r="Y196" s="119"/>
      <c r="Z196" s="119"/>
      <c r="AA196" s="119"/>
      <c r="AB196" s="119"/>
      <c r="AC196" s="119"/>
      <c r="AD196" s="119"/>
      <c r="AE196" s="119"/>
      <c r="AF196" s="119"/>
      <c r="AG196" s="119"/>
      <c r="AH196" s="119"/>
      <c r="AI196" s="119"/>
      <c r="AJ196" s="119"/>
      <c r="AK196" s="119"/>
      <c r="AL196" s="119"/>
      <c r="AM196" s="119"/>
      <c r="AN196" s="119"/>
      <c r="AO196" s="119"/>
      <c r="AP196" s="119"/>
      <c r="AQ196" s="119"/>
      <c r="AR196" s="119"/>
      <c r="AS196" s="119"/>
      <c r="AT196" s="119"/>
      <c r="AU196" s="119"/>
      <c r="AV196" s="119"/>
      <c r="AW196" s="119"/>
      <c r="AX196" s="119"/>
      <c r="AY196" s="119"/>
      <c r="AZ196" s="119"/>
      <c r="BA196" s="119"/>
      <c r="BB196" s="119"/>
      <c r="BC196" s="119"/>
      <c r="BD196" s="119"/>
      <c r="BE196" s="119"/>
      <c r="BF196" s="119"/>
      <c r="BG196" s="119"/>
      <c r="BH196" s="119"/>
      <c r="BI196" s="119"/>
      <c r="BJ196" s="119"/>
      <c r="BK196" s="119"/>
      <c r="BL196" s="119"/>
      <c r="BM196" s="119"/>
      <c r="BN196" s="119"/>
      <c r="BO196" s="119"/>
      <c r="BP196" s="119"/>
      <c r="BQ196" s="119"/>
      <c r="BR196" s="119"/>
      <c r="BS196" s="119"/>
      <c r="BT196" s="119"/>
      <c r="BU196" s="119"/>
      <c r="BV196" s="119"/>
      <c r="BW196" s="119"/>
      <c r="BX196" s="119"/>
      <c r="BY196" s="119"/>
      <c r="BZ196" s="119"/>
      <c r="CA196" s="119"/>
      <c r="CB196" s="119"/>
      <c r="CC196" s="119"/>
      <c r="CD196" s="119"/>
      <c r="CE196" s="119"/>
      <c r="CF196" s="119"/>
      <c r="CG196" s="119"/>
      <c r="CH196" s="119"/>
      <c r="CI196" s="119"/>
      <c r="CJ196" s="119"/>
      <c r="CK196" s="119"/>
      <c r="CL196" s="119"/>
      <c r="CM196" s="119"/>
      <c r="CN196" s="119"/>
      <c r="CO196" s="119"/>
      <c r="CP196" s="119"/>
      <c r="CQ196" s="119"/>
      <c r="CR196" s="119"/>
      <c r="CS196" s="119"/>
      <c r="CT196" s="119"/>
      <c r="CU196" s="119"/>
      <c r="CV196" s="119"/>
      <c r="CW196" s="119"/>
      <c r="CX196" s="119"/>
      <c r="CY196" s="119"/>
      <c r="CZ196" s="119"/>
      <c r="DA196" s="119"/>
      <c r="DB196" s="119"/>
      <c r="DC196" s="119"/>
      <c r="DD196" s="119"/>
      <c r="DE196" s="119"/>
      <c r="DF196" s="119"/>
      <c r="DG196" s="119"/>
      <c r="DH196" s="119"/>
      <c r="DI196" s="119"/>
      <c r="DJ196" s="119"/>
      <c r="DK196" s="119"/>
      <c r="DL196" s="119"/>
      <c r="DM196" s="119"/>
      <c r="DN196" s="119"/>
      <c r="DO196" s="119"/>
      <c r="DP196" s="119"/>
      <c r="DQ196" s="119"/>
      <c r="DR196" s="119"/>
      <c r="DS196" s="119"/>
      <c r="DT196" s="119"/>
      <c r="DU196" s="119"/>
      <c r="DV196" s="119"/>
      <c r="DW196" s="119"/>
      <c r="DX196" s="119"/>
      <c r="DY196" s="119"/>
      <c r="DZ196" s="119"/>
      <c r="EA196" s="119"/>
      <c r="EB196" s="119"/>
      <c r="EC196" s="119"/>
      <c r="ED196" s="119"/>
      <c r="EE196" s="119"/>
      <c r="EF196" s="119"/>
      <c r="EG196" s="119"/>
      <c r="EH196" s="119"/>
      <c r="EI196" s="119"/>
      <c r="EJ196" s="119"/>
      <c r="EK196" s="119"/>
      <c r="EL196" s="119"/>
      <c r="EM196" s="119"/>
      <c r="EN196" s="119"/>
      <c r="EO196" s="119"/>
      <c r="EP196" s="119"/>
      <c r="EQ196" s="119"/>
      <c r="ER196" s="119"/>
      <c r="ES196" s="119"/>
      <c r="ET196" s="119"/>
      <c r="EU196" s="119"/>
      <c r="EV196" s="119"/>
      <c r="EW196" s="119"/>
      <c r="EX196" s="119"/>
      <c r="EY196" s="119"/>
      <c r="EZ196" s="119"/>
      <c r="FA196" s="119"/>
      <c r="FB196" s="119"/>
      <c r="FC196" s="119"/>
      <c r="FD196" s="119"/>
      <c r="FE196" s="119"/>
      <c r="FF196" s="119"/>
      <c r="FG196" s="119"/>
      <c r="FH196" s="119"/>
      <c r="FI196" s="119"/>
      <c r="FJ196" s="119"/>
      <c r="FK196" s="119"/>
      <c r="FL196" s="119"/>
      <c r="FM196" s="119"/>
      <c r="FN196" s="119"/>
      <c r="FO196" s="119"/>
      <c r="FP196" s="119"/>
      <c r="FQ196" s="119"/>
      <c r="FR196" s="119"/>
      <c r="FS196" s="119"/>
      <c r="FT196" s="119"/>
      <c r="FU196" s="119"/>
      <c r="FV196" s="119"/>
      <c r="FW196" s="119"/>
      <c r="FX196" s="119"/>
      <c r="FY196" s="119"/>
      <c r="FZ196" s="119"/>
      <c r="GA196" s="119"/>
      <c r="GB196" s="119"/>
      <c r="GC196" s="119"/>
      <c r="GD196" s="119"/>
      <c r="GE196" s="119"/>
      <c r="GF196" s="119"/>
      <c r="GG196" s="119"/>
      <c r="GH196" s="119"/>
      <c r="GI196" s="119"/>
      <c r="GJ196" s="119"/>
      <c r="GK196" s="119"/>
      <c r="GL196" s="119"/>
      <c r="GM196" s="119"/>
      <c r="GN196" s="119"/>
      <c r="GO196" s="119"/>
      <c r="GP196" s="119"/>
      <c r="GQ196" s="119"/>
      <c r="GR196" s="119"/>
      <c r="GS196" s="119"/>
      <c r="GT196" s="119"/>
      <c r="GU196" s="119"/>
      <c r="GV196" s="119"/>
      <c r="GW196" s="119"/>
      <c r="GX196" s="119"/>
      <c r="GY196" s="119"/>
      <c r="GZ196" s="119"/>
      <c r="HA196" s="119"/>
      <c r="HB196" s="119"/>
      <c r="HC196" s="119"/>
      <c r="HD196" s="119"/>
      <c r="HE196" s="119"/>
      <c r="HF196" s="119"/>
      <c r="HG196" s="119"/>
      <c r="HH196" s="119"/>
      <c r="HI196" s="119"/>
      <c r="HJ196" s="119"/>
      <c r="HK196" s="119"/>
      <c r="HL196" s="119"/>
      <c r="HM196" s="119"/>
      <c r="HN196" s="119"/>
      <c r="HO196" s="119"/>
      <c r="HP196" s="119"/>
      <c r="HQ196" s="119"/>
      <c r="HR196" s="119"/>
      <c r="HS196" s="119"/>
      <c r="HT196" s="119"/>
      <c r="HU196" s="119"/>
      <c r="HV196" s="119"/>
      <c r="HW196" s="119"/>
      <c r="HX196" s="119"/>
      <c r="HY196" s="119"/>
      <c r="HZ196" s="119"/>
      <c r="IA196" s="119"/>
      <c r="IB196" s="119"/>
      <c r="IC196" s="119"/>
      <c r="ID196" s="119"/>
      <c r="IE196" s="119"/>
      <c r="IF196" s="119"/>
      <c r="IG196" s="119"/>
      <c r="IH196" s="119"/>
      <c r="II196" s="119"/>
      <c r="IJ196" s="119"/>
      <c r="IK196" s="119"/>
      <c r="IL196" s="119"/>
      <c r="IM196" s="119"/>
      <c r="IN196" s="119"/>
      <c r="IO196" s="119"/>
      <c r="IP196" s="119"/>
      <c r="IQ196" s="119"/>
      <c r="IR196" s="119"/>
      <c r="IS196" s="119"/>
      <c r="IT196" s="119"/>
      <c r="IU196" s="119"/>
      <c r="IV196" s="119"/>
      <c r="IW196" s="119"/>
      <c r="IX196" s="119"/>
      <c r="IY196" s="119"/>
      <c r="IZ196" s="119"/>
      <c r="JA196" s="119"/>
      <c r="JB196" s="119"/>
      <c r="JC196" s="119"/>
      <c r="JD196" s="119"/>
      <c r="JE196" s="119"/>
      <c r="JF196" s="119"/>
      <c r="JG196" s="119"/>
      <c r="JH196" s="119"/>
      <c r="JI196" s="119"/>
      <c r="JJ196" s="119"/>
      <c r="JK196" s="119"/>
      <c r="JL196" s="119"/>
      <c r="JM196" s="119"/>
      <c r="JN196" s="119"/>
      <c r="JO196" s="119"/>
      <c r="JP196" s="119"/>
      <c r="JQ196" s="119"/>
      <c r="JR196" s="119"/>
      <c r="JS196" s="119"/>
      <c r="JT196" s="119"/>
      <c r="JU196" s="119"/>
      <c r="JV196" s="119"/>
      <c r="JW196" s="119"/>
      <c r="JX196" s="119"/>
      <c r="JY196" s="119"/>
      <c r="JZ196" s="119"/>
      <c r="KA196" s="119"/>
      <c r="KB196" s="119"/>
      <c r="KC196" s="119"/>
      <c r="KD196" s="119"/>
      <c r="KE196" s="119"/>
      <c r="KF196" s="119"/>
      <c r="KG196" s="119"/>
      <c r="KH196" s="119"/>
      <c r="KI196" s="119"/>
      <c r="KJ196" s="119"/>
      <c r="KK196" s="119"/>
      <c r="KL196" s="119"/>
      <c r="KM196" s="119"/>
      <c r="KN196" s="119"/>
      <c r="KO196" s="119"/>
      <c r="KP196" s="119"/>
      <c r="KQ196" s="119"/>
      <c r="KR196" s="119"/>
      <c r="KS196" s="119"/>
      <c r="KT196" s="119"/>
      <c r="KU196" s="119"/>
      <c r="KV196" s="119"/>
      <c r="KW196" s="119"/>
      <c r="KX196" s="119"/>
      <c r="KY196" s="119"/>
      <c r="KZ196" s="119"/>
      <c r="LA196" s="119"/>
      <c r="LB196" s="119"/>
      <c r="LC196" s="119"/>
      <c r="LD196" s="119"/>
      <c r="LE196" s="119"/>
      <c r="LF196" s="119"/>
      <c r="LG196" s="119"/>
      <c r="LH196" s="119"/>
      <c r="LI196" s="119"/>
      <c r="LJ196" s="119"/>
      <c r="LK196" s="119"/>
      <c r="LL196" s="119"/>
      <c r="LM196" s="119"/>
      <c r="LN196" s="119"/>
      <c r="LO196" s="119"/>
      <c r="LP196" s="119"/>
      <c r="LQ196" s="119"/>
    </row>
    <row r="197" spans="1:464" s="174" customFormat="1" ht="20.100000000000001" customHeight="1" x14ac:dyDescent="0.25">
      <c r="A197" s="46"/>
      <c r="B197" s="609" t="s">
        <v>620</v>
      </c>
      <c r="C197" s="610"/>
      <c r="D197" s="610"/>
      <c r="E197" s="610"/>
      <c r="F197" s="610"/>
      <c r="G197" s="610"/>
      <c r="H197" s="610"/>
      <c r="I197" s="610"/>
      <c r="J197" s="611"/>
      <c r="K197" s="592">
        <f>SUM(J169:J195)</f>
        <v>129625.95999999999</v>
      </c>
      <c r="L197" s="73"/>
      <c r="M197" s="73"/>
      <c r="N197" s="73"/>
      <c r="O197" s="73"/>
      <c r="P197" s="104"/>
      <c r="Q197" s="104"/>
      <c r="R197" s="104"/>
      <c r="S197" s="104"/>
      <c r="T197" s="104"/>
      <c r="U197" s="104"/>
      <c r="V197" s="104"/>
      <c r="W197" s="104"/>
      <c r="X197" s="104"/>
      <c r="Y197" s="104"/>
      <c r="Z197" s="104"/>
      <c r="AA197" s="104"/>
      <c r="AB197" s="104"/>
      <c r="AC197" s="104"/>
      <c r="AD197" s="104"/>
      <c r="AE197" s="104"/>
      <c r="AF197" s="104"/>
      <c r="AG197" s="104"/>
      <c r="AH197" s="104"/>
      <c r="AI197" s="104"/>
      <c r="AJ197" s="104"/>
      <c r="AK197" s="104"/>
      <c r="AL197" s="104"/>
      <c r="AM197" s="104"/>
      <c r="AN197" s="104"/>
      <c r="AO197" s="104"/>
      <c r="AP197" s="104"/>
      <c r="AQ197" s="104"/>
      <c r="AR197" s="104"/>
      <c r="AS197" s="104"/>
      <c r="AT197" s="104"/>
      <c r="AU197" s="104"/>
      <c r="AV197" s="104"/>
      <c r="AW197" s="104"/>
      <c r="AX197" s="104"/>
      <c r="AY197" s="104"/>
      <c r="AZ197" s="104"/>
      <c r="BA197" s="104"/>
      <c r="BB197" s="104"/>
      <c r="BC197" s="104"/>
      <c r="BD197" s="104"/>
      <c r="BE197" s="104"/>
      <c r="BF197" s="104"/>
      <c r="BG197" s="104"/>
      <c r="BH197" s="104"/>
      <c r="BI197" s="104"/>
      <c r="BJ197" s="104"/>
      <c r="BK197" s="104"/>
      <c r="BL197" s="104"/>
      <c r="BM197" s="104"/>
      <c r="BN197" s="104"/>
      <c r="BO197" s="104"/>
      <c r="BP197" s="104"/>
      <c r="BQ197" s="104"/>
      <c r="BR197" s="104"/>
      <c r="BS197" s="104"/>
      <c r="BT197" s="104"/>
      <c r="BU197" s="104"/>
      <c r="BV197" s="104"/>
      <c r="BW197" s="104"/>
      <c r="BX197" s="104"/>
      <c r="BY197" s="104"/>
      <c r="BZ197" s="104"/>
      <c r="CA197" s="104"/>
      <c r="CB197" s="104"/>
      <c r="CC197" s="104"/>
      <c r="CD197" s="104"/>
      <c r="CE197" s="104"/>
      <c r="CF197" s="104"/>
      <c r="CG197" s="104"/>
      <c r="CH197" s="104"/>
      <c r="CI197" s="104"/>
      <c r="CJ197" s="104"/>
      <c r="CK197" s="104"/>
      <c r="CL197" s="104"/>
      <c r="CM197" s="104"/>
      <c r="CN197" s="104"/>
      <c r="CO197" s="104"/>
      <c r="CP197" s="104"/>
      <c r="CQ197" s="104"/>
      <c r="CR197" s="104"/>
      <c r="CS197" s="104"/>
      <c r="CT197" s="104"/>
      <c r="CU197" s="104"/>
      <c r="CV197" s="104"/>
      <c r="CW197" s="104"/>
      <c r="CX197" s="104"/>
      <c r="CY197" s="104"/>
      <c r="CZ197" s="104"/>
      <c r="DA197" s="104"/>
      <c r="DB197" s="104"/>
      <c r="DC197" s="104"/>
      <c r="DD197" s="104"/>
      <c r="DE197" s="104"/>
      <c r="DF197" s="104"/>
      <c r="DG197" s="104"/>
      <c r="DH197" s="104"/>
      <c r="DI197" s="104"/>
      <c r="DJ197" s="104"/>
      <c r="DK197" s="104"/>
      <c r="DL197" s="104"/>
      <c r="DM197" s="104"/>
      <c r="DN197" s="104"/>
      <c r="DO197" s="104"/>
      <c r="DP197" s="104"/>
      <c r="DQ197" s="104"/>
      <c r="DR197" s="104"/>
      <c r="DS197" s="104"/>
      <c r="DT197" s="104"/>
      <c r="DU197" s="104"/>
      <c r="DV197" s="104"/>
      <c r="DW197" s="104"/>
      <c r="DX197" s="104"/>
      <c r="DY197" s="104"/>
      <c r="DZ197" s="104"/>
      <c r="EA197" s="104"/>
      <c r="EB197" s="104"/>
      <c r="EC197" s="104"/>
      <c r="ED197" s="104"/>
      <c r="EE197" s="104"/>
      <c r="EF197" s="104"/>
      <c r="EG197" s="104"/>
      <c r="EH197" s="104"/>
      <c r="EI197" s="104"/>
      <c r="EJ197" s="104"/>
      <c r="EK197" s="104"/>
      <c r="EL197" s="104"/>
      <c r="EM197" s="104"/>
      <c r="EN197" s="104"/>
      <c r="EO197" s="104"/>
      <c r="EP197" s="104"/>
      <c r="EQ197" s="104"/>
      <c r="ER197" s="104"/>
      <c r="ES197" s="104"/>
      <c r="ET197" s="104"/>
      <c r="EU197" s="104"/>
      <c r="EV197" s="104"/>
      <c r="EW197" s="104"/>
      <c r="EX197" s="104"/>
      <c r="EY197" s="104"/>
      <c r="EZ197" s="104"/>
      <c r="FA197" s="104"/>
      <c r="FB197" s="104"/>
      <c r="FC197" s="104"/>
      <c r="FD197" s="104"/>
      <c r="FE197" s="104"/>
      <c r="FF197" s="104"/>
      <c r="FG197" s="104"/>
      <c r="FH197" s="104"/>
      <c r="FI197" s="104"/>
      <c r="FJ197" s="104"/>
      <c r="FK197" s="104"/>
      <c r="FL197" s="104"/>
      <c r="FM197" s="104"/>
      <c r="FN197" s="104"/>
      <c r="FO197" s="104"/>
      <c r="FP197" s="104"/>
      <c r="FQ197" s="104"/>
      <c r="FR197" s="104"/>
      <c r="FS197" s="104"/>
      <c r="FT197" s="104"/>
      <c r="FU197" s="104"/>
      <c r="FV197" s="104"/>
      <c r="FW197" s="104"/>
      <c r="FX197" s="104"/>
      <c r="FY197" s="104"/>
      <c r="FZ197" s="104"/>
      <c r="GA197" s="104"/>
      <c r="GB197" s="104"/>
      <c r="GC197" s="104"/>
      <c r="GD197" s="104"/>
      <c r="GE197" s="104"/>
      <c r="GF197" s="104"/>
      <c r="GG197" s="104"/>
      <c r="GH197" s="104"/>
      <c r="GI197" s="104"/>
      <c r="GJ197" s="104"/>
      <c r="GK197" s="104"/>
      <c r="GL197" s="104"/>
      <c r="GM197" s="104"/>
      <c r="GN197" s="104"/>
      <c r="GO197" s="104"/>
      <c r="GP197" s="104"/>
      <c r="GQ197" s="104"/>
      <c r="GR197" s="104"/>
      <c r="GS197" s="104"/>
      <c r="GT197" s="104"/>
      <c r="GU197" s="104"/>
      <c r="GV197" s="104"/>
      <c r="GW197" s="104"/>
      <c r="GX197" s="104"/>
      <c r="GY197" s="104"/>
      <c r="GZ197" s="104"/>
      <c r="HA197" s="104"/>
      <c r="HB197" s="104"/>
      <c r="HC197" s="104"/>
      <c r="HD197" s="104"/>
      <c r="HE197" s="104"/>
      <c r="HF197" s="104"/>
      <c r="HG197" s="104"/>
      <c r="HH197" s="104"/>
      <c r="HI197" s="104"/>
      <c r="HJ197" s="104"/>
      <c r="HK197" s="104"/>
      <c r="HL197" s="104"/>
      <c r="HM197" s="104"/>
      <c r="HN197" s="104"/>
      <c r="HO197" s="104"/>
      <c r="HP197" s="104"/>
      <c r="HQ197" s="104"/>
      <c r="HR197" s="104"/>
      <c r="HS197" s="104"/>
      <c r="HT197" s="104"/>
      <c r="HU197" s="104"/>
      <c r="HV197" s="104"/>
      <c r="HW197" s="104"/>
      <c r="HX197" s="104"/>
      <c r="HY197" s="104"/>
      <c r="HZ197" s="104"/>
      <c r="IA197" s="104"/>
      <c r="IB197" s="104"/>
      <c r="IC197" s="104"/>
      <c r="ID197" s="104"/>
      <c r="IE197" s="104"/>
      <c r="IF197" s="104"/>
      <c r="IG197" s="104"/>
      <c r="IH197" s="104"/>
      <c r="II197" s="104"/>
      <c r="IJ197" s="104"/>
      <c r="IK197" s="104"/>
      <c r="IL197" s="104"/>
      <c r="IM197" s="104"/>
      <c r="IN197" s="104"/>
      <c r="IO197" s="104"/>
      <c r="IP197" s="104"/>
      <c r="IQ197" s="104"/>
      <c r="IR197" s="104"/>
      <c r="IS197" s="104"/>
      <c r="IT197" s="104"/>
      <c r="IU197" s="104"/>
      <c r="IV197" s="104"/>
      <c r="IW197" s="104"/>
      <c r="IX197" s="104"/>
      <c r="IY197" s="104"/>
      <c r="IZ197" s="104"/>
      <c r="JA197" s="104"/>
      <c r="JB197" s="104"/>
      <c r="JC197" s="104"/>
      <c r="JD197" s="104"/>
      <c r="JE197" s="104"/>
      <c r="JF197" s="104"/>
      <c r="JG197" s="104"/>
      <c r="JH197" s="104"/>
      <c r="JI197" s="104"/>
      <c r="JJ197" s="104"/>
      <c r="JK197" s="104"/>
      <c r="JL197" s="104"/>
      <c r="JM197" s="104"/>
      <c r="JN197" s="104"/>
      <c r="JO197" s="104"/>
      <c r="JP197" s="104"/>
      <c r="JQ197" s="104"/>
      <c r="JR197" s="104"/>
      <c r="JS197" s="104"/>
      <c r="JT197" s="104"/>
      <c r="JU197" s="104"/>
      <c r="JV197" s="104"/>
      <c r="JW197" s="104"/>
      <c r="JX197" s="104"/>
      <c r="JY197" s="104"/>
      <c r="JZ197" s="104"/>
      <c r="KA197" s="104"/>
      <c r="KB197" s="104"/>
      <c r="KC197" s="104"/>
      <c r="KD197" s="104"/>
      <c r="KE197" s="104"/>
      <c r="KF197" s="104"/>
      <c r="KG197" s="104"/>
      <c r="KH197" s="104"/>
      <c r="KI197" s="104"/>
      <c r="KJ197" s="104"/>
      <c r="KK197" s="104"/>
      <c r="KL197" s="104"/>
      <c r="KM197" s="104"/>
      <c r="KN197" s="104"/>
      <c r="KO197" s="104"/>
      <c r="KP197" s="104"/>
      <c r="KQ197" s="104"/>
      <c r="KR197" s="104"/>
      <c r="KS197" s="104"/>
      <c r="KT197" s="104"/>
      <c r="KU197" s="104"/>
      <c r="KV197" s="104"/>
      <c r="KW197" s="104"/>
      <c r="KX197" s="104"/>
      <c r="KY197" s="104"/>
      <c r="KZ197" s="104"/>
      <c r="LA197" s="104"/>
      <c r="LB197" s="104"/>
      <c r="LC197" s="104"/>
      <c r="LD197" s="104"/>
      <c r="LE197" s="104"/>
      <c r="LF197" s="104"/>
      <c r="LG197" s="104"/>
      <c r="LH197" s="104"/>
      <c r="LI197" s="104"/>
      <c r="LJ197" s="104"/>
      <c r="LK197" s="104"/>
      <c r="LL197" s="104"/>
      <c r="LM197" s="104"/>
      <c r="LN197" s="104"/>
      <c r="LO197" s="104"/>
      <c r="LP197" s="104"/>
      <c r="LQ197" s="104"/>
      <c r="LR197" s="49"/>
      <c r="LS197" s="49"/>
      <c r="LT197" s="49"/>
      <c r="LU197" s="49"/>
      <c r="LV197" s="49"/>
      <c r="LW197" s="49"/>
      <c r="LX197" s="49"/>
      <c r="LY197" s="49"/>
      <c r="LZ197" s="49"/>
      <c r="MA197" s="49"/>
      <c r="MB197" s="49"/>
      <c r="MC197" s="49"/>
      <c r="MD197" s="49"/>
      <c r="ME197" s="49"/>
      <c r="MF197" s="49"/>
      <c r="MG197" s="49"/>
      <c r="MH197" s="49"/>
      <c r="MI197" s="49"/>
      <c r="MJ197" s="49"/>
      <c r="MK197" s="49"/>
      <c r="ML197" s="49"/>
      <c r="MM197" s="49"/>
      <c r="MN197" s="49"/>
      <c r="MO197" s="49"/>
      <c r="MP197" s="49"/>
      <c r="MQ197" s="49"/>
      <c r="MR197" s="49"/>
      <c r="MS197" s="49"/>
      <c r="MT197" s="49"/>
      <c r="MU197" s="49"/>
      <c r="MV197" s="49"/>
      <c r="MW197" s="49"/>
      <c r="MX197" s="49"/>
      <c r="MY197" s="49"/>
      <c r="MZ197" s="49"/>
      <c r="NA197" s="49"/>
      <c r="NB197" s="49"/>
      <c r="NC197" s="49"/>
      <c r="ND197" s="49"/>
      <c r="NE197" s="49"/>
      <c r="NF197" s="49"/>
      <c r="NG197" s="49"/>
      <c r="NH197" s="49"/>
      <c r="NI197" s="49"/>
      <c r="NJ197" s="49"/>
      <c r="NK197" s="49"/>
      <c r="NL197" s="49"/>
      <c r="NM197" s="49"/>
      <c r="NN197" s="49"/>
      <c r="NO197" s="49"/>
      <c r="NP197" s="49"/>
      <c r="NQ197" s="49"/>
      <c r="NR197" s="49"/>
      <c r="NS197" s="49"/>
      <c r="NT197" s="49"/>
      <c r="NU197" s="49"/>
      <c r="NV197" s="49"/>
      <c r="NW197" s="49"/>
      <c r="NX197" s="49"/>
      <c r="NY197" s="49"/>
      <c r="NZ197" s="49"/>
      <c r="OA197" s="49"/>
      <c r="OB197" s="49"/>
      <c r="OC197" s="49"/>
      <c r="OD197" s="49"/>
      <c r="OE197" s="49"/>
      <c r="OF197" s="49"/>
      <c r="OG197" s="49"/>
      <c r="OH197" s="49"/>
      <c r="OI197" s="49"/>
      <c r="OJ197" s="49"/>
      <c r="OK197" s="49"/>
      <c r="OL197" s="49"/>
      <c r="OM197" s="49"/>
      <c r="ON197" s="49"/>
      <c r="OO197" s="49"/>
      <c r="OP197" s="49"/>
      <c r="OQ197" s="49"/>
      <c r="OR197" s="49"/>
      <c r="OS197" s="49"/>
      <c r="OT197" s="49"/>
      <c r="OU197" s="49"/>
      <c r="OV197" s="49"/>
      <c r="OW197" s="49"/>
      <c r="OX197" s="49"/>
      <c r="OY197" s="49"/>
      <c r="OZ197" s="49"/>
      <c r="PA197" s="49"/>
      <c r="PB197" s="49"/>
      <c r="PC197" s="49"/>
      <c r="PD197" s="49"/>
      <c r="PE197" s="49"/>
      <c r="PF197" s="49"/>
      <c r="PG197" s="49"/>
      <c r="PH197" s="49"/>
      <c r="PI197" s="49"/>
      <c r="PJ197" s="49"/>
      <c r="PK197" s="49"/>
      <c r="PL197" s="49"/>
      <c r="PM197" s="49"/>
      <c r="PN197" s="49"/>
      <c r="PO197" s="49"/>
      <c r="PP197" s="49"/>
      <c r="PQ197" s="49"/>
      <c r="PR197" s="49"/>
      <c r="PS197" s="49"/>
      <c r="PT197" s="49"/>
      <c r="PU197" s="49"/>
      <c r="PV197" s="49"/>
      <c r="PW197" s="49"/>
      <c r="PX197" s="49"/>
      <c r="PY197" s="49"/>
      <c r="PZ197" s="49"/>
      <c r="QA197" s="49"/>
      <c r="QB197" s="49"/>
      <c r="QC197" s="49"/>
      <c r="QD197" s="49"/>
      <c r="QE197" s="49"/>
      <c r="QF197" s="49"/>
      <c r="QG197" s="49"/>
      <c r="QH197" s="49"/>
      <c r="QI197" s="49"/>
      <c r="QJ197" s="49"/>
      <c r="QK197" s="49"/>
      <c r="QL197" s="49"/>
      <c r="QM197" s="49"/>
      <c r="QN197" s="49"/>
      <c r="QO197" s="49"/>
      <c r="QP197" s="49"/>
      <c r="QQ197" s="49"/>
      <c r="QR197" s="49"/>
      <c r="QS197" s="49"/>
      <c r="QT197" s="49"/>
      <c r="QU197" s="49"/>
      <c r="QV197" s="49"/>
    </row>
    <row r="198" spans="1:464" s="288" customFormat="1" ht="24" customHeight="1" x14ac:dyDescent="0.25">
      <c r="A198" s="294"/>
      <c r="B198" s="648" t="s">
        <v>922</v>
      </c>
      <c r="C198" s="648"/>
      <c r="D198" s="648"/>
      <c r="E198" s="648"/>
      <c r="F198" s="648"/>
      <c r="G198" s="648"/>
      <c r="H198" s="648"/>
      <c r="I198" s="648"/>
      <c r="J198" s="648"/>
      <c r="K198" s="296">
        <f>K197+K166+K120</f>
        <v>711068.45573000005</v>
      </c>
      <c r="L198" s="120"/>
      <c r="M198" s="120"/>
      <c r="N198" s="120"/>
      <c r="O198" s="120"/>
    </row>
    <row r="199" spans="1:464" s="176" customFormat="1" x14ac:dyDescent="0.25">
      <c r="D199" s="1"/>
      <c r="E199" s="122"/>
      <c r="F199" s="177"/>
      <c r="H199" s="4"/>
      <c r="L199" s="120"/>
      <c r="M199" s="120"/>
      <c r="N199" s="120"/>
      <c r="O199" s="120"/>
    </row>
    <row r="200" spans="1:464" s="288" customFormat="1" ht="26.25" customHeight="1" x14ac:dyDescent="0.2">
      <c r="A200" s="283"/>
      <c r="B200" s="284"/>
      <c r="C200" s="285"/>
      <c r="D200" s="286"/>
      <c r="E200" s="287"/>
      <c r="F200" s="632" t="s">
        <v>915</v>
      </c>
      <c r="G200" s="632"/>
      <c r="H200" s="632"/>
      <c r="I200" s="632"/>
      <c r="J200" s="550"/>
      <c r="K200" s="551">
        <f>K198</f>
        <v>711068.45573000005</v>
      </c>
      <c r="L200" s="178"/>
      <c r="M200" s="552"/>
    </row>
    <row r="201" spans="1:464" s="288" customFormat="1" ht="12.75" x14ac:dyDescent="0.2">
      <c r="A201" s="289"/>
      <c r="B201" s="100"/>
      <c r="C201" s="290"/>
      <c r="D201" s="291"/>
      <c r="E201" s="292"/>
      <c r="F201" s="632" t="s">
        <v>916</v>
      </c>
      <c r="G201" s="632"/>
      <c r="H201" s="632"/>
      <c r="I201" s="632"/>
      <c r="J201" s="553">
        <v>0.18</v>
      </c>
      <c r="K201" s="554">
        <f>K200*0.18</f>
        <v>127992.32203140001</v>
      </c>
      <c r="L201" s="552"/>
      <c r="M201" s="552"/>
    </row>
    <row r="202" spans="1:464" s="288" customFormat="1" ht="12.75" x14ac:dyDescent="0.2">
      <c r="A202" s="283"/>
      <c r="B202" s="284"/>
      <c r="C202" s="285"/>
      <c r="D202" s="286"/>
      <c r="E202" s="287"/>
      <c r="F202" s="633" t="s">
        <v>917</v>
      </c>
      <c r="G202" s="633"/>
      <c r="H202" s="633"/>
      <c r="I202" s="633"/>
      <c r="J202" s="555"/>
      <c r="K202" s="550">
        <f>K201+K200</f>
        <v>839060.7777614001</v>
      </c>
      <c r="L202" s="552"/>
      <c r="M202" s="552"/>
    </row>
    <row r="203" spans="1:464" s="288" customFormat="1" ht="15" customHeight="1" x14ac:dyDescent="0.2">
      <c r="A203" s="289"/>
      <c r="B203" s="100"/>
      <c r="C203" s="290"/>
      <c r="D203" s="291"/>
      <c r="E203" s="292"/>
      <c r="F203" s="632" t="s">
        <v>918</v>
      </c>
      <c r="G203" s="632"/>
      <c r="H203" s="632"/>
      <c r="I203" s="632"/>
      <c r="J203" s="553">
        <v>0.15</v>
      </c>
      <c r="K203" s="554">
        <f>K202*0.15</f>
        <v>125859.11666421001</v>
      </c>
      <c r="L203" s="552"/>
      <c r="M203" s="552"/>
    </row>
    <row r="204" spans="1:464" s="288" customFormat="1" ht="15" customHeight="1" x14ac:dyDescent="0.2">
      <c r="A204" s="283"/>
      <c r="B204" s="284"/>
      <c r="C204" s="285"/>
      <c r="D204" s="286"/>
      <c r="E204" s="287"/>
      <c r="F204" s="633" t="s">
        <v>917</v>
      </c>
      <c r="G204" s="633"/>
      <c r="H204" s="633"/>
      <c r="I204" s="633"/>
      <c r="J204" s="555"/>
      <c r="K204" s="550">
        <f>K203+K202+0.01</f>
        <v>964919.90442561009</v>
      </c>
      <c r="L204" s="552"/>
      <c r="M204" s="552"/>
    </row>
    <row r="205" spans="1:464" s="288" customFormat="1" ht="15" customHeight="1" x14ac:dyDescent="0.2">
      <c r="A205" s="289"/>
      <c r="B205" s="100"/>
      <c r="C205" s="290"/>
      <c r="D205" s="291"/>
      <c r="E205" s="292"/>
      <c r="F205" s="632" t="s">
        <v>919</v>
      </c>
      <c r="G205" s="632"/>
      <c r="H205" s="632"/>
      <c r="I205" s="632"/>
      <c r="J205" s="553">
        <v>7.7198999999999996E-4</v>
      </c>
      <c r="K205" s="554">
        <v>744.9</v>
      </c>
      <c r="L205" s="552"/>
      <c r="M205" s="552"/>
    </row>
    <row r="206" spans="1:464" s="288" customFormat="1" ht="12.75" x14ac:dyDescent="0.2">
      <c r="A206" s="283"/>
      <c r="B206" s="284"/>
      <c r="C206" s="285"/>
      <c r="D206" s="286"/>
      <c r="E206" s="287"/>
      <c r="F206" s="633" t="s">
        <v>917</v>
      </c>
      <c r="G206" s="633"/>
      <c r="H206" s="633"/>
      <c r="I206" s="633"/>
      <c r="J206" s="555"/>
      <c r="K206" s="550">
        <f>K205+K204</f>
        <v>965664.80442561011</v>
      </c>
      <c r="L206" s="552"/>
      <c r="M206" s="552"/>
    </row>
    <row r="207" spans="1:464" s="288" customFormat="1" ht="12.75" x14ac:dyDescent="0.2">
      <c r="A207" s="289"/>
      <c r="B207" s="100"/>
      <c r="C207" s="290"/>
      <c r="D207" s="291"/>
      <c r="E207" s="292"/>
      <c r="F207" s="632" t="s">
        <v>1457</v>
      </c>
      <c r="G207" s="632"/>
      <c r="H207" s="632"/>
      <c r="I207" s="632"/>
      <c r="J207" s="553"/>
      <c r="K207" s="581">
        <v>21431.97</v>
      </c>
      <c r="L207" s="178"/>
      <c r="M207" s="552"/>
    </row>
    <row r="208" spans="1:464" s="288" customFormat="1" ht="12.75" x14ac:dyDescent="0.2">
      <c r="A208" s="283"/>
      <c r="B208" s="284"/>
      <c r="C208" s="285"/>
      <c r="D208" s="286"/>
      <c r="E208" s="287"/>
      <c r="F208" s="633" t="s">
        <v>917</v>
      </c>
      <c r="G208" s="633"/>
      <c r="H208" s="633"/>
      <c r="I208" s="633"/>
      <c r="J208" s="555"/>
      <c r="K208" s="550">
        <f>SUM(K206,K207)</f>
        <v>987096.77442561009</v>
      </c>
      <c r="L208" s="552"/>
      <c r="M208" s="552"/>
    </row>
    <row r="209" spans="1:13" s="288" customFormat="1" ht="12.75" x14ac:dyDescent="0.2">
      <c r="A209" s="289"/>
      <c r="B209" s="100"/>
      <c r="C209" s="290"/>
      <c r="D209" s="291"/>
      <c r="E209" s="292"/>
      <c r="F209" s="632" t="s">
        <v>920</v>
      </c>
      <c r="G209" s="632"/>
      <c r="H209" s="632"/>
      <c r="I209" s="632"/>
      <c r="J209" s="553">
        <v>0.24</v>
      </c>
      <c r="K209" s="554">
        <f>K208*0.24</f>
        <v>236903.22586214641</v>
      </c>
      <c r="L209" s="552"/>
      <c r="M209" s="552"/>
    </row>
    <row r="210" spans="1:13" s="288" customFormat="1" ht="13.5" x14ac:dyDescent="0.2">
      <c r="A210" s="289"/>
      <c r="B210" s="297"/>
      <c r="C210" s="290"/>
      <c r="D210" s="291"/>
      <c r="E210" s="292"/>
      <c r="F210" s="647" t="s">
        <v>921</v>
      </c>
      <c r="G210" s="647"/>
      <c r="H210" s="647"/>
      <c r="I210" s="647"/>
      <c r="J210" s="556"/>
      <c r="K210" s="556">
        <f>SUM(K209,K208)</f>
        <v>1224000.0002877566</v>
      </c>
      <c r="L210" s="552"/>
      <c r="M210" s="552"/>
    </row>
    <row r="211" spans="1:13" s="288" customFormat="1" ht="12" x14ac:dyDescent="0.2">
      <c r="A211" s="283"/>
      <c r="B211" s="293"/>
      <c r="C211" s="285"/>
      <c r="D211" s="286"/>
      <c r="E211" s="287"/>
      <c r="F211" s="557"/>
      <c r="G211" s="557"/>
      <c r="H211" s="557"/>
      <c r="I211" s="558"/>
      <c r="J211" s="558"/>
      <c r="K211" s="559"/>
      <c r="L211" s="552"/>
      <c r="M211" s="552"/>
    </row>
    <row r="212" spans="1:13" ht="16.5" x14ac:dyDescent="0.25">
      <c r="A212" s="598" t="s">
        <v>1427</v>
      </c>
      <c r="B212" s="51"/>
      <c r="F212" s="548"/>
      <c r="G212" s="549"/>
      <c r="H212" s="549"/>
      <c r="I212" s="549"/>
      <c r="J212" s="549"/>
      <c r="K212" s="549"/>
    </row>
    <row r="213" spans="1:13" x14ac:dyDescent="0.25">
      <c r="A213" s="599"/>
      <c r="B213" s="51"/>
    </row>
    <row r="214" spans="1:13" x14ac:dyDescent="0.25">
      <c r="A214" s="600" t="s">
        <v>1438</v>
      </c>
      <c r="B214" s="51"/>
      <c r="F214" s="600" t="s">
        <v>1445</v>
      </c>
    </row>
    <row r="215" spans="1:13" x14ac:dyDescent="0.25">
      <c r="A215" s="600" t="s">
        <v>1435</v>
      </c>
      <c r="B215" s="179"/>
      <c r="F215" s="604" t="s">
        <v>1441</v>
      </c>
    </row>
    <row r="216" spans="1:13" x14ac:dyDescent="0.25">
      <c r="A216" s="597" t="s">
        <v>1428</v>
      </c>
      <c r="B216" s="166"/>
      <c r="F216" s="604" t="s">
        <v>1442</v>
      </c>
    </row>
    <row r="217" spans="1:13" x14ac:dyDescent="0.25">
      <c r="A217" s="601" t="s">
        <v>1429</v>
      </c>
      <c r="F217" s="604" t="s">
        <v>1436</v>
      </c>
    </row>
    <row r="218" spans="1:13" x14ac:dyDescent="0.25">
      <c r="A218" s="600"/>
      <c r="F218" s="600"/>
    </row>
    <row r="219" spans="1:13" x14ac:dyDescent="0.25">
      <c r="A219" s="600"/>
      <c r="F219" s="600"/>
    </row>
    <row r="220" spans="1:13" x14ac:dyDescent="0.25">
      <c r="A220" s="600"/>
      <c r="F220" s="600"/>
    </row>
    <row r="221" spans="1:13" x14ac:dyDescent="0.25">
      <c r="A221" s="600"/>
      <c r="F221" s="600"/>
    </row>
    <row r="222" spans="1:13" x14ac:dyDescent="0.25">
      <c r="A222" s="600" t="s">
        <v>1439</v>
      </c>
      <c r="F222" s="600" t="s">
        <v>1446</v>
      </c>
      <c r="G222" s="176"/>
      <c r="I222" s="176"/>
      <c r="J222" s="176"/>
      <c r="K222" s="176"/>
      <c r="L222" s="176"/>
    </row>
    <row r="223" spans="1:13" x14ac:dyDescent="0.25">
      <c r="A223" s="600" t="s">
        <v>1440</v>
      </c>
      <c r="F223" s="600" t="s">
        <v>1443</v>
      </c>
      <c r="G223" s="176"/>
      <c r="I223" s="176"/>
      <c r="J223" s="176"/>
      <c r="K223" s="176"/>
      <c r="L223" s="176"/>
    </row>
    <row r="224" spans="1:13" x14ac:dyDescent="0.25">
      <c r="A224" s="600"/>
      <c r="F224" s="605" t="s">
        <v>1444</v>
      </c>
      <c r="G224" s="176"/>
      <c r="I224" s="176"/>
      <c r="J224" s="176"/>
      <c r="K224" s="176"/>
      <c r="L224" s="176"/>
    </row>
    <row r="225" spans="1:8" s="176" customFormat="1" x14ac:dyDescent="0.25">
      <c r="A225" s="600"/>
      <c r="D225" s="1"/>
      <c r="E225" s="600"/>
      <c r="H225" s="1"/>
    </row>
    <row r="226" spans="1:8" x14ac:dyDescent="0.25">
      <c r="A226" s="601" t="s">
        <v>1430</v>
      </c>
      <c r="F226" s="600"/>
    </row>
    <row r="227" spans="1:8" x14ac:dyDescent="0.25">
      <c r="A227" s="600" t="s">
        <v>1431</v>
      </c>
      <c r="F227" s="600"/>
    </row>
    <row r="228" spans="1:8" x14ac:dyDescent="0.25">
      <c r="A228" s="600" t="s">
        <v>1432</v>
      </c>
      <c r="F228" s="600" t="s">
        <v>1437</v>
      </c>
    </row>
    <row r="229" spans="1:8" x14ac:dyDescent="0.25">
      <c r="A229" s="600"/>
      <c r="F229" s="600"/>
    </row>
    <row r="230" spans="1:8" x14ac:dyDescent="0.25">
      <c r="A230" s="600"/>
      <c r="F230" s="600"/>
    </row>
    <row r="231" spans="1:8" x14ac:dyDescent="0.25">
      <c r="A231" s="602"/>
      <c r="F231" s="605"/>
    </row>
    <row r="232" spans="1:8" x14ac:dyDescent="0.25">
      <c r="A232" s="602"/>
    </row>
    <row r="233" spans="1:8" x14ac:dyDescent="0.25">
      <c r="A233" s="602"/>
    </row>
    <row r="234" spans="1:8" x14ac:dyDescent="0.25">
      <c r="A234" s="600" t="s">
        <v>1433</v>
      </c>
    </row>
    <row r="235" spans="1:8" x14ac:dyDescent="0.25">
      <c r="A235" s="600" t="s">
        <v>1434</v>
      </c>
    </row>
  </sheetData>
  <mergeCells count="47">
    <mergeCell ref="L140:M140"/>
    <mergeCell ref="L40:M40"/>
    <mergeCell ref="B165:J165"/>
    <mergeCell ref="L51:M51"/>
    <mergeCell ref="L133:M133"/>
    <mergeCell ref="L104:M104"/>
    <mergeCell ref="F210:I210"/>
    <mergeCell ref="B198:J198"/>
    <mergeCell ref="F208:I208"/>
    <mergeCell ref="F207:I207"/>
    <mergeCell ref="F200:I200"/>
    <mergeCell ref="F201:I201"/>
    <mergeCell ref="F202:I202"/>
    <mergeCell ref="F203:I203"/>
    <mergeCell ref="F204:I204"/>
    <mergeCell ref="F13:F14"/>
    <mergeCell ref="F205:I205"/>
    <mergeCell ref="F206:I206"/>
    <mergeCell ref="F209:I209"/>
    <mergeCell ref="A15:K15"/>
    <mergeCell ref="A121:K121"/>
    <mergeCell ref="A167:K167"/>
    <mergeCell ref="K17:K27"/>
    <mergeCell ref="B139:J139"/>
    <mergeCell ref="B103:J103"/>
    <mergeCell ref="B119:J119"/>
    <mergeCell ref="B50:J50"/>
    <mergeCell ref="B39:J39"/>
    <mergeCell ref="B132:J132"/>
    <mergeCell ref="B166:J166"/>
    <mergeCell ref="B120:J120"/>
    <mergeCell ref="L168:M168"/>
    <mergeCell ref="B197:J197"/>
    <mergeCell ref="B28:J28"/>
    <mergeCell ref="A5:B5"/>
    <mergeCell ref="A11:K11"/>
    <mergeCell ref="A13:A14"/>
    <mergeCell ref="H13:H14"/>
    <mergeCell ref="I13:I14"/>
    <mergeCell ref="G13:G14"/>
    <mergeCell ref="F5:K5"/>
    <mergeCell ref="F7:K7"/>
    <mergeCell ref="J13:K13"/>
    <mergeCell ref="B13:B14"/>
    <mergeCell ref="C13:C14"/>
    <mergeCell ref="D13:D14"/>
    <mergeCell ref="E13:E14"/>
  </mergeCells>
  <phoneticPr fontId="46" type="noConversion"/>
  <pageMargins left="0.70866141732283472" right="0.70866141732283472" top="0.74803149606299213" bottom="0.74803149606299213" header="0.31496062992125984" footer="0.31496062992125984"/>
  <pageSetup paperSize="9" scale="56" orientation="landscape" r:id="rId1"/>
  <rowBreaks count="8" manualBreakCount="8">
    <brk id="28" max="11" man="1"/>
    <brk id="39" max="11" man="1"/>
    <brk id="50" max="11" man="1"/>
    <brk id="80" max="11" man="1"/>
    <brk id="120" max="11" man="1"/>
    <brk id="147" max="11" man="1"/>
    <brk id="166" max="11" man="1"/>
    <brk id="190" max="11"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W733"/>
  <sheetViews>
    <sheetView zoomScaleNormal="100" zoomScaleSheetLayoutView="70" workbookViewId="0">
      <selection activeCell="J734" sqref="J734"/>
    </sheetView>
  </sheetViews>
  <sheetFormatPr defaultRowHeight="15" x14ac:dyDescent="0.2"/>
  <cols>
    <col min="1" max="1" width="10.42578125" style="19" customWidth="1"/>
    <col min="2" max="2" width="16" style="19" customWidth="1"/>
    <col min="3" max="5" width="9.7109375" style="18" customWidth="1"/>
    <col min="6" max="6" width="10.42578125" style="18" customWidth="1"/>
    <col min="7" max="7" width="9.7109375" style="18" customWidth="1"/>
    <col min="8" max="8" width="11.140625" style="18" customWidth="1"/>
    <col min="9" max="9" width="9.7109375" style="18" customWidth="1"/>
    <col min="10" max="10" width="10.28515625" style="18" customWidth="1"/>
    <col min="11" max="11" width="9" style="18" customWidth="1"/>
    <col min="12" max="12" width="9.140625" style="18"/>
    <col min="13" max="16" width="6.140625" style="18" bestFit="1" customWidth="1"/>
    <col min="17" max="18" width="4.42578125" style="18" bestFit="1" customWidth="1"/>
    <col min="19" max="19" width="3.5703125" style="18" bestFit="1" customWidth="1"/>
    <col min="20" max="23" width="5.28515625" style="18" bestFit="1" customWidth="1"/>
    <col min="24" max="16384" width="9.140625" style="18"/>
  </cols>
  <sheetData>
    <row r="1" spans="1:13" ht="27.75" customHeight="1" x14ac:dyDescent="0.2"/>
    <row r="2" spans="1:13" ht="27.75" customHeight="1" x14ac:dyDescent="0.2"/>
    <row r="3" spans="1:13" ht="88.5" customHeight="1" x14ac:dyDescent="0.25">
      <c r="A3" s="767" t="s">
        <v>37</v>
      </c>
      <c r="B3" s="767"/>
      <c r="C3" s="767"/>
      <c r="D3" s="252" t="s">
        <v>38</v>
      </c>
      <c r="E3" s="824" t="s">
        <v>44</v>
      </c>
      <c r="F3" s="825"/>
      <c r="G3" s="825"/>
      <c r="H3" s="825"/>
      <c r="I3" s="825"/>
      <c r="J3" s="825"/>
      <c r="K3" s="5"/>
    </row>
    <row r="4" spans="1:13" x14ac:dyDescent="0.25">
      <c r="A4" s="298"/>
      <c r="B4" s="6"/>
      <c r="C4" s="120"/>
      <c r="D4" s="255"/>
      <c r="E4" s="185"/>
      <c r="F4" s="255"/>
      <c r="G4" s="2"/>
      <c r="H4" s="256"/>
      <c r="I4" s="185"/>
      <c r="K4" s="5"/>
      <c r="L4" s="298"/>
      <c r="M4" s="5"/>
    </row>
    <row r="5" spans="1:13" ht="135.75" customHeight="1" x14ac:dyDescent="0.25">
      <c r="A5" s="305"/>
      <c r="B5" s="176"/>
      <c r="C5" s="120"/>
      <c r="D5" s="253" t="s">
        <v>0</v>
      </c>
      <c r="E5" s="826" t="s">
        <v>894</v>
      </c>
      <c r="F5" s="826"/>
      <c r="G5" s="826"/>
      <c r="H5" s="826"/>
      <c r="I5" s="826"/>
      <c r="J5" s="826"/>
      <c r="M5" s="17"/>
    </row>
    <row r="6" spans="1:13" x14ac:dyDescent="0.25">
      <c r="A6" s="306"/>
      <c r="B6" s="5"/>
      <c r="C6" s="120"/>
      <c r="D6"/>
      <c r="E6"/>
      <c r="F6" s="1"/>
      <c r="G6" s="2"/>
      <c r="H6" s="4"/>
      <c r="I6"/>
      <c r="M6" s="10"/>
    </row>
    <row r="7" spans="1:13" x14ac:dyDescent="0.25">
      <c r="A7" s="307"/>
      <c r="B7"/>
      <c r="C7" s="120"/>
      <c r="D7"/>
      <c r="E7" s="257" t="s">
        <v>1</v>
      </c>
      <c r="F7" s="13"/>
      <c r="H7" s="827">
        <f>ΠΡΟΥ!J9</f>
        <v>1224000.0002877566</v>
      </c>
      <c r="I7" s="828"/>
    </row>
    <row r="8" spans="1:13" ht="15.75" x14ac:dyDescent="0.25">
      <c r="A8" s="307"/>
      <c r="B8"/>
      <c r="C8" s="120"/>
      <c r="D8"/>
      <c r="E8" s="23"/>
      <c r="F8" s="13"/>
      <c r="I8"/>
      <c r="J8" s="463"/>
    </row>
    <row r="9" spans="1:13" ht="15.75" customHeight="1" x14ac:dyDescent="0.2">
      <c r="A9" s="768" t="s">
        <v>101</v>
      </c>
      <c r="B9" s="769"/>
      <c r="C9" s="769"/>
      <c r="D9" s="769"/>
      <c r="E9" s="769"/>
      <c r="F9" s="769"/>
      <c r="G9" s="769"/>
      <c r="H9" s="769"/>
      <c r="I9" s="769"/>
      <c r="J9" s="770"/>
    </row>
    <row r="10" spans="1:13" ht="15.75" customHeight="1" x14ac:dyDescent="0.2">
      <c r="A10" s="18"/>
      <c r="B10" s="18"/>
    </row>
    <row r="11" spans="1:13" x14ac:dyDescent="0.25">
      <c r="A11" s="308" t="s">
        <v>97</v>
      </c>
      <c r="B11"/>
      <c r="C11" s="120"/>
      <c r="D11"/>
      <c r="E11"/>
      <c r="F11" s="1"/>
      <c r="G11" s="13"/>
      <c r="I11"/>
      <c r="J11" s="463"/>
    </row>
    <row r="12" spans="1:13" ht="14.25" x14ac:dyDescent="0.2">
      <c r="A12" s="309" t="s">
        <v>98</v>
      </c>
      <c r="B12" s="18"/>
    </row>
    <row r="13" spans="1:13" ht="14.25" x14ac:dyDescent="0.2">
      <c r="A13" s="26" t="s">
        <v>61</v>
      </c>
      <c r="B13" s="26" t="s">
        <v>62</v>
      </c>
      <c r="C13" s="26" t="s">
        <v>63</v>
      </c>
      <c r="D13" s="26" t="s">
        <v>64</v>
      </c>
      <c r="E13" s="26" t="s">
        <v>74</v>
      </c>
      <c r="F13" s="26" t="s">
        <v>75</v>
      </c>
      <c r="G13" s="26" t="s">
        <v>76</v>
      </c>
      <c r="H13" s="26" t="s">
        <v>77</v>
      </c>
      <c r="I13" s="26" t="s">
        <v>84</v>
      </c>
      <c r="J13" s="26" t="s">
        <v>85</v>
      </c>
    </row>
    <row r="14" spans="1:13" ht="14.25" x14ac:dyDescent="0.2">
      <c r="A14" s="22">
        <v>54.9</v>
      </c>
      <c r="B14" s="22">
        <v>32.75</v>
      </c>
      <c r="C14" s="22">
        <v>28.69</v>
      </c>
      <c r="D14" s="22">
        <v>28.21</v>
      </c>
      <c r="E14" s="22">
        <v>9.1999999999999993</v>
      </c>
      <c r="F14" s="22">
        <v>5.4</v>
      </c>
      <c r="G14" s="22">
        <v>3.3</v>
      </c>
      <c r="H14" s="22">
        <v>60.32</v>
      </c>
      <c r="I14" s="22">
        <v>68.88</v>
      </c>
      <c r="J14" s="22">
        <v>43.02</v>
      </c>
    </row>
    <row r="15" spans="1:13" x14ac:dyDescent="0.25">
      <c r="A15" s="26" t="s">
        <v>86</v>
      </c>
      <c r="B15" s="26" t="s">
        <v>102</v>
      </c>
      <c r="C15" s="26" t="s">
        <v>103</v>
      </c>
      <c r="D15" s="26" t="s">
        <v>104</v>
      </c>
      <c r="E15" s="26" t="s">
        <v>105</v>
      </c>
      <c r="F15" s="26" t="s">
        <v>136</v>
      </c>
      <c r="G15" s="26" t="s">
        <v>137</v>
      </c>
      <c r="H15" s="26" t="s">
        <v>138</v>
      </c>
      <c r="I15" s="26" t="s">
        <v>139</v>
      </c>
      <c r="J15" s="26" t="s">
        <v>140</v>
      </c>
      <c r="K15"/>
      <c r="L15" s="299"/>
    </row>
    <row r="16" spans="1:13" ht="14.25" x14ac:dyDescent="0.2">
      <c r="A16" s="22">
        <v>16.079999999999998</v>
      </c>
      <c r="B16" s="22">
        <v>63.53</v>
      </c>
      <c r="C16" s="22">
        <v>63.57</v>
      </c>
      <c r="D16" s="22">
        <v>68.540000000000006</v>
      </c>
      <c r="E16" s="22">
        <v>3.69</v>
      </c>
      <c r="F16" s="22">
        <v>90.66</v>
      </c>
      <c r="G16" s="22">
        <v>68.819999999999993</v>
      </c>
      <c r="H16" s="22">
        <v>118.6</v>
      </c>
      <c r="I16" s="22">
        <v>7.65</v>
      </c>
      <c r="J16" s="22">
        <v>7.05</v>
      </c>
    </row>
    <row r="17" spans="1:13" ht="14.25" x14ac:dyDescent="0.2">
      <c r="A17" s="26" t="s">
        <v>141</v>
      </c>
      <c r="B17" s="26" t="s">
        <v>241</v>
      </c>
      <c r="C17" s="25"/>
      <c r="D17" s="25"/>
      <c r="E17" s="25"/>
      <c r="F17" s="25"/>
      <c r="G17" s="25"/>
      <c r="H17" s="25"/>
      <c r="I17" s="25"/>
      <c r="J17" s="25"/>
    </row>
    <row r="18" spans="1:13" ht="14.25" x14ac:dyDescent="0.2">
      <c r="A18" s="22">
        <v>77.34</v>
      </c>
      <c r="B18" s="22">
        <v>89.36</v>
      </c>
      <c r="C18" s="25"/>
      <c r="D18" s="25"/>
      <c r="E18" s="25"/>
      <c r="F18" s="25"/>
      <c r="G18" s="25"/>
      <c r="H18" s="25"/>
      <c r="I18" s="25"/>
      <c r="J18" s="25"/>
    </row>
    <row r="19" spans="1:13" ht="14.25" x14ac:dyDescent="0.2">
      <c r="A19" s="18"/>
      <c r="B19" s="18"/>
      <c r="C19" s="25"/>
      <c r="D19" s="25"/>
      <c r="E19" s="25"/>
    </row>
    <row r="20" spans="1:13" ht="14.25" x14ac:dyDescent="0.2">
      <c r="A20" s="309" t="s">
        <v>99</v>
      </c>
      <c r="B20" s="25"/>
      <c r="C20" s="25"/>
      <c r="D20" s="25"/>
      <c r="E20" s="25"/>
    </row>
    <row r="21" spans="1:13" ht="14.25" x14ac:dyDescent="0.2">
      <c r="A21" s="26" t="s">
        <v>65</v>
      </c>
      <c r="B21" s="26" t="s">
        <v>66</v>
      </c>
      <c r="C21" s="26" t="s">
        <v>67</v>
      </c>
      <c r="D21" s="26" t="s">
        <v>68</v>
      </c>
      <c r="E21" s="26" t="s">
        <v>78</v>
      </c>
      <c r="F21" s="26" t="s">
        <v>79</v>
      </c>
      <c r="G21" s="26" t="s">
        <v>81</v>
      </c>
      <c r="H21" s="26" t="s">
        <v>88</v>
      </c>
      <c r="I21" s="26" t="s">
        <v>89</v>
      </c>
      <c r="J21" s="26" t="s">
        <v>108</v>
      </c>
    </row>
    <row r="22" spans="1:13" ht="14.25" x14ac:dyDescent="0.2">
      <c r="A22" s="22">
        <f>35.94-0.2*3-0.12*2-0.25-0.16*2</f>
        <v>34.529999999999994</v>
      </c>
      <c r="B22" s="22">
        <f>45.49-0.09*2-0.16-1.25</f>
        <v>43.900000000000006</v>
      </c>
      <c r="C22" s="22">
        <f>21.59-0.16-0.17-0.09*2-0.19*2</f>
        <v>20.7</v>
      </c>
      <c r="D22" s="22">
        <v>3.41</v>
      </c>
      <c r="E22" s="22">
        <v>5.8</v>
      </c>
      <c r="F22" s="22">
        <v>21.88</v>
      </c>
      <c r="G22" s="22">
        <f>50.2-0.25-0.26-0.16*4-0.67-0.7-0.2*2-0.18-0.12*3-0.3*2-0.08-0.09-0.037*2-0.11</f>
        <v>45.786000000000001</v>
      </c>
      <c r="H22" s="22">
        <f>83.93-0.16*2-0.2-0.09*2-0.12*5-0.21-0.25*3</f>
        <v>81.670000000000016</v>
      </c>
      <c r="I22" s="22">
        <f>36.14-0.12*4-0.09*3-0.17-0.3-0.25*3</f>
        <v>34.17</v>
      </c>
      <c r="J22" s="22">
        <f>64.24-0.09-0.12-0.16</f>
        <v>63.86999999999999</v>
      </c>
    </row>
    <row r="23" spans="1:13" ht="14.25" x14ac:dyDescent="0.2">
      <c r="A23" s="26" t="s">
        <v>109</v>
      </c>
      <c r="B23" s="26" t="s">
        <v>110</v>
      </c>
      <c r="C23" s="26" t="s">
        <v>111</v>
      </c>
      <c r="D23" s="26" t="s">
        <v>112</v>
      </c>
      <c r="E23" s="26" t="s">
        <v>113</v>
      </c>
      <c r="F23" s="26" t="s">
        <v>114</v>
      </c>
      <c r="G23" s="26" t="s">
        <v>144</v>
      </c>
      <c r="H23" s="26" t="s">
        <v>145</v>
      </c>
      <c r="I23" s="26" t="s">
        <v>146</v>
      </c>
      <c r="J23" s="26" t="s">
        <v>147</v>
      </c>
      <c r="K23" s="25"/>
      <c r="L23" s="25"/>
      <c r="M23" s="25"/>
    </row>
    <row r="24" spans="1:13" ht="14.25" x14ac:dyDescent="0.2">
      <c r="A24" s="22">
        <f>74.48-0.16*2-0.2</f>
        <v>73.960000000000008</v>
      </c>
      <c r="B24" s="22">
        <f>38.25-0.09*4-0.16*5-0.64</f>
        <v>36.450000000000003</v>
      </c>
      <c r="C24" s="22">
        <v>1.07</v>
      </c>
      <c r="D24" s="22">
        <v>1.42</v>
      </c>
      <c r="E24" s="22">
        <v>1.02</v>
      </c>
      <c r="F24" s="22">
        <v>5.68</v>
      </c>
      <c r="G24" s="22">
        <f>93.14-0.04*2-0.25*2-0.12*4-0.16*8-0.3-0.56</f>
        <v>89.94</v>
      </c>
      <c r="H24" s="22">
        <f>114.11-0.09</f>
        <v>114.02</v>
      </c>
      <c r="I24" s="22">
        <f>134.92-0.09*2-0.8-0.35-0.12-0.2-0.35-0.56</f>
        <v>132.35999999999999</v>
      </c>
      <c r="J24" s="22">
        <v>6.09</v>
      </c>
      <c r="K24" s="25"/>
      <c r="L24" s="25"/>
      <c r="M24" s="25"/>
    </row>
    <row r="25" spans="1:13" ht="14.25" x14ac:dyDescent="0.2">
      <c r="A25" s="26" t="s">
        <v>148</v>
      </c>
      <c r="B25" s="26" t="s">
        <v>149</v>
      </c>
      <c r="C25" s="25"/>
      <c r="D25" s="25"/>
      <c r="E25" s="25"/>
      <c r="F25" s="25"/>
      <c r="G25" s="25"/>
      <c r="H25" s="25"/>
      <c r="I25" s="25"/>
      <c r="J25" s="25"/>
      <c r="K25" s="25"/>
      <c r="L25" s="25"/>
      <c r="M25" s="25"/>
    </row>
    <row r="26" spans="1:13" ht="14.25" x14ac:dyDescent="0.2">
      <c r="A26" s="22">
        <f>177.26-0.25*2-0.59-0.09-6.37</f>
        <v>169.70999999999998</v>
      </c>
      <c r="B26" s="22">
        <f>343.96-265.74</f>
        <v>78.21999999999997</v>
      </c>
      <c r="C26" s="25"/>
      <c r="D26" s="25"/>
      <c r="E26" s="25"/>
      <c r="F26" s="25"/>
      <c r="G26" s="25"/>
      <c r="H26" s="25"/>
      <c r="I26" s="25"/>
      <c r="L26" s="25"/>
      <c r="M26" s="25"/>
    </row>
    <row r="27" spans="1:13" ht="14.25" x14ac:dyDescent="0.2">
      <c r="A27" s="18"/>
      <c r="B27" s="18"/>
      <c r="C27" s="25"/>
      <c r="D27" s="25"/>
      <c r="E27" s="25"/>
      <c r="F27" s="25"/>
      <c r="G27" s="25"/>
      <c r="H27" s="25"/>
      <c r="I27" s="25"/>
      <c r="L27" s="25"/>
      <c r="M27" s="25"/>
    </row>
    <row r="28" spans="1:13" ht="14.25" x14ac:dyDescent="0.2">
      <c r="A28" s="309" t="s">
        <v>100</v>
      </c>
      <c r="B28" s="25"/>
      <c r="C28" s="25"/>
      <c r="D28" s="25"/>
      <c r="E28" s="25"/>
      <c r="F28" s="25"/>
      <c r="G28" s="25"/>
      <c r="H28" s="25"/>
      <c r="I28" s="25"/>
      <c r="J28" s="25"/>
      <c r="K28" s="25"/>
      <c r="L28" s="25"/>
      <c r="M28" s="25"/>
    </row>
    <row r="29" spans="1:13" ht="14.25" x14ac:dyDescent="0.2">
      <c r="A29" s="26" t="s">
        <v>69</v>
      </c>
      <c r="B29" s="26" t="s">
        <v>70</v>
      </c>
      <c r="C29" s="26" t="s">
        <v>71</v>
      </c>
      <c r="D29" s="26" t="s">
        <v>72</v>
      </c>
      <c r="E29" s="26" t="s">
        <v>133</v>
      </c>
      <c r="G29" s="25"/>
      <c r="H29" s="25"/>
      <c r="I29" s="25"/>
      <c r="J29" s="25"/>
      <c r="K29" s="25"/>
      <c r="L29" s="25"/>
      <c r="M29" s="25"/>
    </row>
    <row r="30" spans="1:13" ht="14.25" x14ac:dyDescent="0.2">
      <c r="A30" s="22">
        <v>302.47000000000003</v>
      </c>
      <c r="B30" s="22">
        <v>283.29000000000002</v>
      </c>
      <c r="C30" s="22">
        <v>297.31</v>
      </c>
      <c r="D30" s="22">
        <v>436.13</v>
      </c>
      <c r="E30" s="27">
        <f>2671.7-357.57</f>
        <v>2314.1299999999997</v>
      </c>
      <c r="F30" s="606"/>
      <c r="G30" s="25"/>
      <c r="H30" s="25"/>
      <c r="I30" s="25"/>
      <c r="L30" s="25"/>
      <c r="M30" s="25"/>
    </row>
    <row r="31" spans="1:13" ht="14.25" x14ac:dyDescent="0.2">
      <c r="A31" s="25"/>
      <c r="B31" s="25"/>
      <c r="C31" s="25"/>
      <c r="D31" s="25"/>
      <c r="E31" s="25"/>
      <c r="F31" s="25"/>
      <c r="G31" s="25"/>
      <c r="H31" s="25"/>
      <c r="I31" s="25"/>
      <c r="J31" s="25"/>
      <c r="K31" s="25"/>
      <c r="L31" s="25"/>
      <c r="M31" s="25"/>
    </row>
    <row r="32" spans="1:13" ht="14.25" x14ac:dyDescent="0.2">
      <c r="A32" s="309" t="s">
        <v>116</v>
      </c>
      <c r="B32" s="25"/>
      <c r="C32" s="25"/>
      <c r="D32" s="25"/>
      <c r="E32" s="25"/>
      <c r="F32" s="25"/>
      <c r="G32" s="25"/>
      <c r="H32" s="25"/>
      <c r="I32" s="25"/>
      <c r="J32" s="25"/>
      <c r="K32" s="25"/>
      <c r="L32" s="25"/>
      <c r="M32" s="25"/>
    </row>
    <row r="33" spans="1:13" ht="14.25" x14ac:dyDescent="0.2">
      <c r="A33" s="26" t="s">
        <v>119</v>
      </c>
      <c r="B33" s="26" t="s">
        <v>150</v>
      </c>
      <c r="C33" s="25"/>
      <c r="D33" s="25"/>
      <c r="E33" s="25"/>
      <c r="F33" s="25"/>
      <c r="G33" s="25"/>
      <c r="H33" s="25"/>
      <c r="I33" s="25"/>
      <c r="J33" s="25"/>
      <c r="K33" s="25"/>
      <c r="L33" s="25"/>
      <c r="M33" s="25"/>
    </row>
    <row r="34" spans="1:13" ht="14.25" x14ac:dyDescent="0.2">
      <c r="A34" s="22">
        <v>19.05</v>
      </c>
      <c r="B34" s="22">
        <v>41.31</v>
      </c>
      <c r="C34" s="25"/>
      <c r="D34" s="25"/>
      <c r="E34" s="25"/>
    </row>
    <row r="35" spans="1:13" ht="14.25" x14ac:dyDescent="0.2">
      <c r="A35" s="25"/>
      <c r="B35" s="25"/>
      <c r="C35" s="25"/>
      <c r="D35" s="25"/>
      <c r="E35" s="25"/>
    </row>
    <row r="36" spans="1:13" ht="14.25" x14ac:dyDescent="0.2">
      <c r="A36" s="309" t="s">
        <v>120</v>
      </c>
      <c r="B36" s="25"/>
      <c r="C36" s="25"/>
      <c r="D36" s="25"/>
      <c r="E36" s="25"/>
    </row>
    <row r="37" spans="1:13" ht="14.25" x14ac:dyDescent="0.2">
      <c r="A37" s="26" t="s">
        <v>117</v>
      </c>
      <c r="B37" s="26" t="s">
        <v>121</v>
      </c>
      <c r="C37" s="26" t="s">
        <v>123</v>
      </c>
      <c r="D37" s="26" t="s">
        <v>124</v>
      </c>
      <c r="E37" s="26" t="s">
        <v>125</v>
      </c>
      <c r="F37" s="26" t="s">
        <v>126</v>
      </c>
      <c r="G37" s="26" t="s">
        <v>128</v>
      </c>
      <c r="H37" s="26" t="s">
        <v>129</v>
      </c>
      <c r="I37" s="26" t="s">
        <v>130</v>
      </c>
      <c r="J37" s="26" t="s">
        <v>151</v>
      </c>
    </row>
    <row r="38" spans="1:13" ht="14.25" x14ac:dyDescent="0.2">
      <c r="A38" s="22">
        <v>12.7</v>
      </c>
      <c r="B38" s="22">
        <v>14.45</v>
      </c>
      <c r="C38" s="22">
        <v>14.9</v>
      </c>
      <c r="D38" s="22">
        <v>12</v>
      </c>
      <c r="E38" s="22">
        <v>15.6</v>
      </c>
      <c r="F38" s="22">
        <v>13.4</v>
      </c>
      <c r="G38" s="22">
        <v>17.100000000000001</v>
      </c>
      <c r="H38" s="22">
        <v>15</v>
      </c>
      <c r="I38" s="22">
        <v>15.7</v>
      </c>
      <c r="J38" s="22">
        <v>21.35</v>
      </c>
    </row>
    <row r="39" spans="1:13" ht="14.25" x14ac:dyDescent="0.2">
      <c r="A39" s="26" t="s">
        <v>152</v>
      </c>
      <c r="B39" s="26" t="s">
        <v>153</v>
      </c>
      <c r="C39" s="25"/>
      <c r="D39" s="25"/>
      <c r="E39" s="25"/>
    </row>
    <row r="40" spans="1:13" ht="14.25" x14ac:dyDescent="0.2">
      <c r="A40" s="27">
        <v>9</v>
      </c>
      <c r="B40" s="22">
        <v>69.75</v>
      </c>
      <c r="C40" s="25"/>
      <c r="D40" s="25"/>
      <c r="E40" s="25"/>
    </row>
    <row r="41" spans="1:13" ht="14.25" x14ac:dyDescent="0.2">
      <c r="A41" s="25"/>
      <c r="B41" s="25"/>
      <c r="C41" s="25"/>
      <c r="D41" s="25"/>
      <c r="E41" s="25"/>
    </row>
    <row r="42" spans="1:13" ht="14.25" x14ac:dyDescent="0.2">
      <c r="A42" s="309" t="s">
        <v>154</v>
      </c>
      <c r="B42" s="25"/>
      <c r="C42" s="25"/>
      <c r="D42" s="25"/>
      <c r="E42" s="24" t="s">
        <v>162</v>
      </c>
    </row>
    <row r="43" spans="1:13" ht="14.25" x14ac:dyDescent="0.2">
      <c r="A43" s="26" t="s">
        <v>155</v>
      </c>
      <c r="B43" s="25"/>
      <c r="C43" s="25"/>
      <c r="D43" s="25"/>
      <c r="E43" s="22">
        <v>90.66</v>
      </c>
    </row>
    <row r="44" spans="1:13" ht="14.25" x14ac:dyDescent="0.2">
      <c r="A44" s="22">
        <f>49.62</f>
        <v>49.62</v>
      </c>
      <c r="B44" s="25"/>
      <c r="C44" s="25"/>
      <c r="D44" s="25"/>
      <c r="E44" s="25"/>
    </row>
    <row r="45" spans="1:13" ht="14.25" x14ac:dyDescent="0.2">
      <c r="A45" s="25"/>
      <c r="B45" s="25"/>
      <c r="C45" s="25"/>
      <c r="D45" s="25"/>
      <c r="E45" s="25"/>
    </row>
    <row r="46" spans="1:13" ht="14.25" x14ac:dyDescent="0.2">
      <c r="A46" s="309" t="s">
        <v>178</v>
      </c>
      <c r="B46" s="25"/>
      <c r="C46" s="25"/>
      <c r="D46" s="25"/>
      <c r="E46" s="25"/>
    </row>
    <row r="47" spans="1:13" ht="14.25" x14ac:dyDescent="0.2">
      <c r="A47" s="26" t="s">
        <v>179</v>
      </c>
      <c r="B47" s="26" t="s">
        <v>180</v>
      </c>
      <c r="C47" s="26" t="s">
        <v>181</v>
      </c>
      <c r="D47" s="26" t="s">
        <v>182</v>
      </c>
      <c r="E47" s="26" t="s">
        <v>183</v>
      </c>
      <c r="F47" s="26" t="s">
        <v>184</v>
      </c>
      <c r="G47" s="26" t="s">
        <v>185</v>
      </c>
      <c r="H47" s="26" t="s">
        <v>186</v>
      </c>
      <c r="I47" s="26" t="s">
        <v>187</v>
      </c>
      <c r="J47" s="26" t="s">
        <v>188</v>
      </c>
    </row>
    <row r="48" spans="1:13" ht="14.25" x14ac:dyDescent="0.2">
      <c r="A48" s="22">
        <v>55.4</v>
      </c>
      <c r="B48" s="22">
        <v>57.6</v>
      </c>
      <c r="C48" s="22">
        <v>59</v>
      </c>
      <c r="D48" s="22">
        <v>60.8</v>
      </c>
      <c r="E48" s="22">
        <v>63.75</v>
      </c>
      <c r="F48" s="22">
        <v>62.25</v>
      </c>
      <c r="G48" s="22">
        <v>64</v>
      </c>
      <c r="H48" s="22">
        <v>72.5</v>
      </c>
      <c r="I48" s="22">
        <v>0.75</v>
      </c>
      <c r="J48" s="22">
        <v>64.650000000000006</v>
      </c>
    </row>
    <row r="49" spans="1:12" ht="14.25" x14ac:dyDescent="0.2">
      <c r="A49" s="26" t="s">
        <v>189</v>
      </c>
      <c r="B49" s="26" t="s">
        <v>190</v>
      </c>
      <c r="C49" s="26" t="s">
        <v>191</v>
      </c>
      <c r="D49" s="26" t="s">
        <v>242</v>
      </c>
      <c r="E49" s="25"/>
      <c r="F49" s="25"/>
      <c r="G49" s="25"/>
      <c r="H49" s="25"/>
      <c r="I49" s="25"/>
      <c r="J49" s="25"/>
    </row>
    <row r="50" spans="1:12" ht="14.25" x14ac:dyDescent="0.2">
      <c r="A50" s="22">
        <v>157.85</v>
      </c>
      <c r="B50" s="22">
        <v>119.2</v>
      </c>
      <c r="C50" s="22">
        <v>95.7</v>
      </c>
      <c r="D50" s="22">
        <v>90.3</v>
      </c>
      <c r="E50" s="25"/>
      <c r="F50" s="25"/>
      <c r="G50" s="25"/>
      <c r="H50" s="25"/>
      <c r="I50" s="25"/>
      <c r="J50" s="25"/>
    </row>
    <row r="51" spans="1:12" ht="14.25" x14ac:dyDescent="0.2">
      <c r="A51" s="25"/>
      <c r="B51" s="25"/>
      <c r="C51" s="25"/>
      <c r="D51" s="25"/>
      <c r="E51" s="25"/>
      <c r="F51" s="25"/>
      <c r="G51" s="25"/>
      <c r="H51" s="25"/>
      <c r="I51" s="25"/>
      <c r="J51" s="25"/>
    </row>
    <row r="52" spans="1:12" ht="14.25" x14ac:dyDescent="0.2">
      <c r="A52" s="309" t="s">
        <v>198</v>
      </c>
      <c r="B52" s="25"/>
      <c r="C52" s="25"/>
      <c r="D52" s="25"/>
      <c r="E52" s="25"/>
      <c r="F52" s="25"/>
      <c r="G52" s="25"/>
      <c r="H52" s="25"/>
      <c r="I52" s="25"/>
      <c r="J52" s="25"/>
    </row>
    <row r="53" spans="1:12" ht="14.25" x14ac:dyDescent="0.2">
      <c r="A53" s="26" t="s">
        <v>199</v>
      </c>
      <c r="B53" s="26" t="s">
        <v>200</v>
      </c>
      <c r="C53" s="26" t="s">
        <v>201</v>
      </c>
      <c r="D53" s="26" t="s">
        <v>202</v>
      </c>
      <c r="E53" s="26" t="s">
        <v>203</v>
      </c>
      <c r="F53" s="26" t="s">
        <v>204</v>
      </c>
      <c r="G53" s="26" t="s">
        <v>205</v>
      </c>
      <c r="H53" s="26" t="s">
        <v>206</v>
      </c>
      <c r="I53" s="26" t="s">
        <v>207</v>
      </c>
      <c r="J53" s="26" t="s">
        <v>208</v>
      </c>
    </row>
    <row r="54" spans="1:12" ht="14.25" x14ac:dyDescent="0.2">
      <c r="A54" s="22">
        <f>2.9*1.4</f>
        <v>4.0599999999999996</v>
      </c>
      <c r="B54" s="22">
        <f>2.55*0.4</f>
        <v>1.02</v>
      </c>
      <c r="C54" s="22">
        <f>2.55*0.4</f>
        <v>1.02</v>
      </c>
      <c r="D54" s="22">
        <f>2.55*0.4</f>
        <v>1.02</v>
      </c>
      <c r="E54" s="22">
        <f>2.55*0.4</f>
        <v>1.02</v>
      </c>
      <c r="F54" s="22">
        <f>5.45*2</f>
        <v>10.9</v>
      </c>
      <c r="G54" s="22">
        <f>13.6*1</f>
        <v>13.6</v>
      </c>
      <c r="H54" s="22">
        <f>13.4*1</f>
        <v>13.4</v>
      </c>
      <c r="I54" s="22">
        <f>2.95*1.6</f>
        <v>4.7200000000000006</v>
      </c>
      <c r="J54" s="22">
        <f>7.35*1</f>
        <v>7.35</v>
      </c>
    </row>
    <row r="55" spans="1:12" ht="14.25" x14ac:dyDescent="0.2">
      <c r="A55" s="39" t="s">
        <v>209</v>
      </c>
      <c r="B55" s="39" t="s">
        <v>210</v>
      </c>
      <c r="C55" s="39" t="s">
        <v>211</v>
      </c>
      <c r="D55" s="39" t="s">
        <v>212</v>
      </c>
      <c r="E55" s="39" t="s">
        <v>213</v>
      </c>
      <c r="F55" s="25"/>
      <c r="G55" s="25"/>
      <c r="H55" s="25"/>
      <c r="I55" s="25"/>
      <c r="J55" s="25"/>
    </row>
    <row r="56" spans="1:12" ht="14.25" x14ac:dyDescent="0.2">
      <c r="A56" s="22">
        <f>1.4*2.6</f>
        <v>3.6399999999999997</v>
      </c>
      <c r="B56" s="22">
        <f>7.1*1</f>
        <v>7.1</v>
      </c>
      <c r="C56" s="22">
        <v>134.30000000000001</v>
      </c>
      <c r="D56" s="22">
        <v>5.65</v>
      </c>
      <c r="E56" s="22">
        <v>8</v>
      </c>
    </row>
    <row r="57" spans="1:12" x14ac:dyDescent="0.2">
      <c r="A57" s="25"/>
    </row>
    <row r="58" spans="1:12" s="185" customFormat="1" ht="14.25" x14ac:dyDescent="0.2">
      <c r="A58" s="310" t="s">
        <v>258</v>
      </c>
      <c r="B58" s="184"/>
      <c r="C58" s="478"/>
      <c r="D58" s="184"/>
      <c r="E58" s="184"/>
      <c r="J58" s="18"/>
      <c r="L58" s="18"/>
    </row>
    <row r="59" spans="1:12" s="185" customFormat="1" ht="14.25" x14ac:dyDescent="0.2">
      <c r="A59" s="311"/>
      <c r="B59" s="184"/>
      <c r="C59" s="478"/>
      <c r="D59" s="184"/>
      <c r="E59" s="184"/>
      <c r="J59" s="18"/>
      <c r="L59" s="18"/>
    </row>
    <row r="60" spans="1:12" s="40" customFormat="1" ht="20.25" x14ac:dyDescent="0.25">
      <c r="A60" s="312" t="s">
        <v>259</v>
      </c>
      <c r="B60" s="186" t="s">
        <v>260</v>
      </c>
      <c r="C60" s="312" t="s">
        <v>261</v>
      </c>
      <c r="D60" s="741" t="s">
        <v>685</v>
      </c>
      <c r="E60" s="742"/>
      <c r="F60" s="742"/>
      <c r="G60" s="742"/>
      <c r="H60" s="742"/>
      <c r="I60" s="742"/>
      <c r="J60" s="462" t="s">
        <v>553</v>
      </c>
    </row>
    <row r="61" spans="1:12" ht="14.25" x14ac:dyDescent="0.2">
      <c r="A61" s="447" t="s">
        <v>717</v>
      </c>
      <c r="B61" s="193" t="s">
        <v>262</v>
      </c>
      <c r="C61" s="303" t="s">
        <v>263</v>
      </c>
      <c r="D61" s="743">
        <v>147.94999999999999</v>
      </c>
      <c r="E61" s="744"/>
      <c r="F61" s="744"/>
      <c r="G61" s="744"/>
      <c r="H61" s="745"/>
      <c r="I61" s="188">
        <f>D61</f>
        <v>147.94999999999999</v>
      </c>
      <c r="J61" s="464"/>
    </row>
    <row r="62" spans="1:12" s="187" customFormat="1" ht="20.25" x14ac:dyDescent="0.25">
      <c r="A62" s="312" t="s">
        <v>259</v>
      </c>
      <c r="B62" s="186" t="s">
        <v>260</v>
      </c>
      <c r="C62" s="312" t="s">
        <v>261</v>
      </c>
      <c r="D62" s="741" t="s">
        <v>685</v>
      </c>
      <c r="E62" s="742"/>
      <c r="F62" s="742"/>
      <c r="G62" s="742"/>
      <c r="H62" s="742"/>
      <c r="I62" s="742"/>
      <c r="J62" s="462" t="s">
        <v>686</v>
      </c>
      <c r="L62" s="40"/>
    </row>
    <row r="63" spans="1:12" s="185" customFormat="1" ht="14.25" x14ac:dyDescent="0.2">
      <c r="A63" s="447" t="s">
        <v>268</v>
      </c>
      <c r="B63" s="193" t="s">
        <v>262</v>
      </c>
      <c r="C63" s="317" t="s">
        <v>263</v>
      </c>
      <c r="D63" s="746">
        <v>0</v>
      </c>
      <c r="E63" s="747"/>
      <c r="F63" s="747"/>
      <c r="G63" s="747"/>
      <c r="H63" s="748"/>
      <c r="I63" s="196">
        <f>D63</f>
        <v>0</v>
      </c>
      <c r="J63" s="465"/>
      <c r="L63" s="18"/>
    </row>
    <row r="64" spans="1:12" s="187" customFormat="1" ht="20.25" x14ac:dyDescent="0.25">
      <c r="A64" s="312" t="s">
        <v>259</v>
      </c>
      <c r="B64" s="186" t="s">
        <v>260</v>
      </c>
      <c r="C64" s="312" t="s">
        <v>261</v>
      </c>
      <c r="D64" s="741" t="s">
        <v>685</v>
      </c>
      <c r="E64" s="742"/>
      <c r="F64" s="742"/>
      <c r="G64" s="742"/>
      <c r="H64" s="742"/>
      <c r="I64" s="742"/>
      <c r="J64" s="462" t="s">
        <v>689</v>
      </c>
      <c r="L64" s="40"/>
    </row>
    <row r="65" spans="1:12" s="185" customFormat="1" ht="14.25" x14ac:dyDescent="0.2">
      <c r="A65" s="447" t="s">
        <v>269</v>
      </c>
      <c r="B65" s="193" t="s">
        <v>262</v>
      </c>
      <c r="C65" s="317" t="s">
        <v>263</v>
      </c>
      <c r="D65" s="746">
        <v>0</v>
      </c>
      <c r="E65" s="747"/>
      <c r="F65" s="747"/>
      <c r="G65" s="747"/>
      <c r="H65" s="748"/>
      <c r="I65" s="196">
        <f>D65</f>
        <v>0</v>
      </c>
      <c r="J65" s="465"/>
      <c r="L65" s="18"/>
    </row>
    <row r="66" spans="1:12" s="185" customFormat="1" ht="20.25" x14ac:dyDescent="0.2">
      <c r="A66" s="301" t="s">
        <v>259</v>
      </c>
      <c r="B66" s="189" t="s">
        <v>260</v>
      </c>
      <c r="C66" s="301" t="s">
        <v>261</v>
      </c>
      <c r="D66" s="741" t="s">
        <v>685</v>
      </c>
      <c r="E66" s="742"/>
      <c r="F66" s="742"/>
      <c r="G66" s="742"/>
      <c r="H66" s="742"/>
      <c r="I66" s="742"/>
      <c r="J66" s="462" t="s">
        <v>690</v>
      </c>
      <c r="L66" s="18"/>
    </row>
    <row r="67" spans="1:12" s="185" customFormat="1" ht="88.5" customHeight="1" x14ac:dyDescent="0.2">
      <c r="A67" s="447" t="s">
        <v>986</v>
      </c>
      <c r="B67" s="193" t="s">
        <v>270</v>
      </c>
      <c r="C67" s="317" t="s">
        <v>263</v>
      </c>
      <c r="D67" s="746" t="s">
        <v>982</v>
      </c>
      <c r="E67" s="747"/>
      <c r="F67" s="747"/>
      <c r="G67" s="747"/>
      <c r="H67" s="748"/>
      <c r="I67" s="196">
        <f>1.5+41.43+42.59</f>
        <v>85.52000000000001</v>
      </c>
      <c r="J67" s="465"/>
      <c r="L67" s="18"/>
    </row>
    <row r="68" spans="1:12" s="185" customFormat="1" ht="20.25" x14ac:dyDescent="0.2">
      <c r="A68" s="301" t="s">
        <v>259</v>
      </c>
      <c r="B68" s="189" t="s">
        <v>260</v>
      </c>
      <c r="C68" s="301" t="s">
        <v>261</v>
      </c>
      <c r="D68" s="741" t="s">
        <v>685</v>
      </c>
      <c r="E68" s="742"/>
      <c r="F68" s="742"/>
      <c r="G68" s="742"/>
      <c r="H68" s="742"/>
      <c r="I68" s="742"/>
      <c r="J68" s="462" t="s">
        <v>980</v>
      </c>
      <c r="L68" s="18"/>
    </row>
    <row r="69" spans="1:12" s="185" customFormat="1" ht="78.75" x14ac:dyDescent="0.2">
      <c r="A69" s="447" t="s">
        <v>987</v>
      </c>
      <c r="B69" s="193" t="s">
        <v>270</v>
      </c>
      <c r="C69" s="317" t="s">
        <v>263</v>
      </c>
      <c r="D69" s="746" t="s">
        <v>981</v>
      </c>
      <c r="E69" s="747"/>
      <c r="F69" s="747"/>
      <c r="G69" s="747"/>
      <c r="H69" s="748"/>
      <c r="I69" s="196">
        <f>5.58+6.92+7.74+12.47</f>
        <v>32.71</v>
      </c>
      <c r="J69" s="465"/>
      <c r="L69" s="18"/>
    </row>
    <row r="70" spans="1:12" s="185" customFormat="1" ht="20.25" x14ac:dyDescent="0.2">
      <c r="A70" s="301" t="s">
        <v>259</v>
      </c>
      <c r="B70" s="189" t="s">
        <v>260</v>
      </c>
      <c r="C70" s="301" t="s">
        <v>261</v>
      </c>
      <c r="D70" s="741" t="s">
        <v>685</v>
      </c>
      <c r="E70" s="742"/>
      <c r="F70" s="742"/>
      <c r="G70" s="742"/>
      <c r="H70" s="742"/>
      <c r="I70" s="742"/>
      <c r="J70" s="462" t="s">
        <v>691</v>
      </c>
      <c r="L70" s="18"/>
    </row>
    <row r="71" spans="1:12" s="185" customFormat="1" ht="45" x14ac:dyDescent="0.2">
      <c r="A71" s="447" t="s">
        <v>271</v>
      </c>
      <c r="B71" s="193" t="s">
        <v>270</v>
      </c>
      <c r="C71" s="317" t="s">
        <v>263</v>
      </c>
      <c r="D71" s="746" t="s">
        <v>1019</v>
      </c>
      <c r="E71" s="747"/>
      <c r="F71" s="747"/>
      <c r="G71" s="747"/>
      <c r="H71" s="748"/>
      <c r="I71" s="196">
        <f>49.5+49.57</f>
        <v>99.07</v>
      </c>
      <c r="J71" s="465"/>
      <c r="L71" s="18"/>
    </row>
    <row r="72" spans="1:12" s="185" customFormat="1" ht="20.25" x14ac:dyDescent="0.2">
      <c r="A72" s="301" t="s">
        <v>259</v>
      </c>
      <c r="B72" s="189" t="s">
        <v>260</v>
      </c>
      <c r="C72" s="301" t="s">
        <v>261</v>
      </c>
      <c r="D72" s="741" t="s">
        <v>685</v>
      </c>
      <c r="E72" s="742"/>
      <c r="F72" s="742"/>
      <c r="G72" s="742"/>
      <c r="H72" s="742"/>
      <c r="I72" s="742"/>
      <c r="J72" s="462" t="s">
        <v>695</v>
      </c>
      <c r="L72" s="18"/>
    </row>
    <row r="73" spans="1:12" s="185" customFormat="1" ht="143.25" customHeight="1" x14ac:dyDescent="0.2">
      <c r="A73" s="447" t="s">
        <v>988</v>
      </c>
      <c r="B73" s="193" t="s">
        <v>262</v>
      </c>
      <c r="C73" s="317" t="s">
        <v>263</v>
      </c>
      <c r="D73" s="746">
        <v>0</v>
      </c>
      <c r="E73" s="747"/>
      <c r="F73" s="747"/>
      <c r="G73" s="747"/>
      <c r="H73" s="748"/>
      <c r="I73" s="196">
        <f>D73</f>
        <v>0</v>
      </c>
      <c r="J73" s="465"/>
      <c r="L73" s="18"/>
    </row>
    <row r="74" spans="1:12" s="185" customFormat="1" ht="20.25" x14ac:dyDescent="0.2">
      <c r="A74" s="301" t="s">
        <v>259</v>
      </c>
      <c r="B74" s="189" t="s">
        <v>260</v>
      </c>
      <c r="C74" s="301" t="s">
        <v>261</v>
      </c>
      <c r="D74" s="741" t="s">
        <v>685</v>
      </c>
      <c r="E74" s="742"/>
      <c r="F74" s="742"/>
      <c r="G74" s="742"/>
      <c r="H74" s="742"/>
      <c r="I74" s="742"/>
      <c r="J74" s="462" t="s">
        <v>984</v>
      </c>
      <c r="L74" s="18"/>
    </row>
    <row r="75" spans="1:12" s="185" customFormat="1" ht="166.5" customHeight="1" x14ac:dyDescent="0.2">
      <c r="A75" s="447" t="s">
        <v>989</v>
      </c>
      <c r="B75" s="193" t="s">
        <v>262</v>
      </c>
      <c r="C75" s="317" t="s">
        <v>263</v>
      </c>
      <c r="D75" s="746" t="s">
        <v>985</v>
      </c>
      <c r="E75" s="747"/>
      <c r="F75" s="747"/>
      <c r="G75" s="747"/>
      <c r="H75" s="748"/>
      <c r="I75" s="196">
        <f>64.61+31.38</f>
        <v>95.99</v>
      </c>
      <c r="J75" s="465"/>
      <c r="K75" s="18"/>
      <c r="L75" s="18"/>
    </row>
    <row r="76" spans="1:12" s="185" customFormat="1" ht="20.25" x14ac:dyDescent="0.2">
      <c r="A76" s="301" t="s">
        <v>259</v>
      </c>
      <c r="B76" s="189" t="s">
        <v>260</v>
      </c>
      <c r="C76" s="301" t="s">
        <v>261</v>
      </c>
      <c r="D76" s="741" t="s">
        <v>685</v>
      </c>
      <c r="E76" s="742"/>
      <c r="F76" s="742"/>
      <c r="G76" s="742"/>
      <c r="H76" s="742"/>
      <c r="I76" s="742"/>
      <c r="J76" s="462" t="s">
        <v>991</v>
      </c>
      <c r="L76" s="18"/>
    </row>
    <row r="77" spans="1:12" s="185" customFormat="1" ht="137.25" customHeight="1" x14ac:dyDescent="0.2">
      <c r="A77" s="447" t="s">
        <v>1003</v>
      </c>
      <c r="B77" s="193" t="s">
        <v>262</v>
      </c>
      <c r="C77" s="317" t="s">
        <v>263</v>
      </c>
      <c r="D77" s="746" t="s">
        <v>1008</v>
      </c>
      <c r="E77" s="747"/>
      <c r="F77" s="747"/>
      <c r="G77" s="747"/>
      <c r="H77" s="748"/>
      <c r="I77" s="196">
        <f>0.17+0.2+0.63+1</f>
        <v>2</v>
      </c>
      <c r="J77" s="465"/>
      <c r="K77" s="18"/>
      <c r="L77" s="18"/>
    </row>
    <row r="78" spans="1:12" s="185" customFormat="1" ht="20.25" x14ac:dyDescent="0.2">
      <c r="A78" s="301" t="s">
        <v>259</v>
      </c>
      <c r="B78" s="189" t="s">
        <v>260</v>
      </c>
      <c r="C78" s="301" t="s">
        <v>261</v>
      </c>
      <c r="D78" s="741" t="s">
        <v>685</v>
      </c>
      <c r="E78" s="742"/>
      <c r="F78" s="742"/>
      <c r="G78" s="742"/>
      <c r="H78" s="742"/>
      <c r="I78" s="742"/>
      <c r="J78" s="462" t="s">
        <v>993</v>
      </c>
      <c r="K78" s="18"/>
      <c r="L78" s="18"/>
    </row>
    <row r="79" spans="1:12" s="185" customFormat="1" ht="137.25" customHeight="1" x14ac:dyDescent="0.2">
      <c r="A79" s="447" t="s">
        <v>1004</v>
      </c>
      <c r="B79" s="193" t="s">
        <v>262</v>
      </c>
      <c r="C79" s="317" t="s">
        <v>263</v>
      </c>
      <c r="D79" s="746"/>
      <c r="E79" s="747"/>
      <c r="F79" s="747"/>
      <c r="G79" s="747"/>
      <c r="H79" s="748"/>
      <c r="I79" s="196"/>
      <c r="J79" s="465"/>
      <c r="K79" s="18"/>
      <c r="L79" s="18"/>
    </row>
    <row r="80" spans="1:12" s="185" customFormat="1" ht="20.25" x14ac:dyDescent="0.2">
      <c r="A80" s="301" t="s">
        <v>259</v>
      </c>
      <c r="B80" s="189" t="s">
        <v>260</v>
      </c>
      <c r="C80" s="301" t="s">
        <v>261</v>
      </c>
      <c r="D80" s="741" t="s">
        <v>685</v>
      </c>
      <c r="E80" s="742"/>
      <c r="F80" s="742"/>
      <c r="G80" s="742"/>
      <c r="H80" s="742"/>
      <c r="I80" s="742"/>
      <c r="J80" s="462" t="s">
        <v>990</v>
      </c>
      <c r="K80" s="18"/>
      <c r="L80" s="18"/>
    </row>
    <row r="81" spans="1:12" s="185" customFormat="1" ht="156" customHeight="1" x14ac:dyDescent="0.2">
      <c r="A81" s="447" t="s">
        <v>1005</v>
      </c>
      <c r="B81" s="193" t="s">
        <v>262</v>
      </c>
      <c r="C81" s="317" t="s">
        <v>263</v>
      </c>
      <c r="D81" s="746" t="s">
        <v>1008</v>
      </c>
      <c r="E81" s="747"/>
      <c r="F81" s="747"/>
      <c r="G81" s="747"/>
      <c r="H81" s="748"/>
      <c r="I81" s="196">
        <f>0.17+0.2+0.63+1</f>
        <v>2</v>
      </c>
      <c r="J81" s="465"/>
      <c r="K81" s="18"/>
      <c r="L81" s="18"/>
    </row>
    <row r="82" spans="1:12" s="185" customFormat="1" ht="20.25" x14ac:dyDescent="0.2">
      <c r="A82" s="301" t="s">
        <v>259</v>
      </c>
      <c r="B82" s="189" t="s">
        <v>260</v>
      </c>
      <c r="C82" s="301" t="s">
        <v>261</v>
      </c>
      <c r="D82" s="741" t="s">
        <v>685</v>
      </c>
      <c r="E82" s="742"/>
      <c r="F82" s="742"/>
      <c r="G82" s="742"/>
      <c r="H82" s="742"/>
      <c r="I82" s="742"/>
      <c r="J82" s="462" t="s">
        <v>994</v>
      </c>
      <c r="L82" s="18"/>
    </row>
    <row r="83" spans="1:12" s="185" customFormat="1" ht="156" customHeight="1" x14ac:dyDescent="0.2">
      <c r="A83" s="447" t="s">
        <v>1010</v>
      </c>
      <c r="B83" s="193" t="s">
        <v>262</v>
      </c>
      <c r="C83" s="317" t="s">
        <v>263</v>
      </c>
      <c r="D83" s="746"/>
      <c r="E83" s="747"/>
      <c r="F83" s="747"/>
      <c r="G83" s="747"/>
      <c r="H83" s="748"/>
      <c r="I83" s="196"/>
      <c r="J83" s="465"/>
      <c r="L83" s="18"/>
    </row>
    <row r="84" spans="1:12" s="185" customFormat="1" ht="20.25" x14ac:dyDescent="0.2">
      <c r="A84" s="301" t="s">
        <v>259</v>
      </c>
      <c r="B84" s="189" t="s">
        <v>260</v>
      </c>
      <c r="C84" s="301" t="s">
        <v>261</v>
      </c>
      <c r="D84" s="741" t="s">
        <v>685</v>
      </c>
      <c r="E84" s="742"/>
      <c r="F84" s="742"/>
      <c r="G84" s="742"/>
      <c r="H84" s="742"/>
      <c r="I84" s="742"/>
      <c r="J84" s="462" t="s">
        <v>992</v>
      </c>
      <c r="L84" s="18"/>
    </row>
    <row r="85" spans="1:12" s="185" customFormat="1" ht="142.5" customHeight="1" x14ac:dyDescent="0.2">
      <c r="A85" s="447" t="s">
        <v>1007</v>
      </c>
      <c r="B85" s="193" t="s">
        <v>262</v>
      </c>
      <c r="C85" s="317" t="s">
        <v>263</v>
      </c>
      <c r="D85" s="746">
        <v>82.9</v>
      </c>
      <c r="E85" s="747"/>
      <c r="F85" s="747"/>
      <c r="G85" s="747"/>
      <c r="H85" s="748"/>
      <c r="I85" s="196">
        <f>82.9</f>
        <v>82.9</v>
      </c>
      <c r="J85" s="465"/>
      <c r="L85" s="18"/>
    </row>
    <row r="86" spans="1:12" s="185" customFormat="1" ht="20.25" x14ac:dyDescent="0.2">
      <c r="A86" s="301" t="s">
        <v>259</v>
      </c>
      <c r="B86" s="189" t="s">
        <v>260</v>
      </c>
      <c r="C86" s="301" t="s">
        <v>261</v>
      </c>
      <c r="D86" s="741" t="s">
        <v>685</v>
      </c>
      <c r="E86" s="742"/>
      <c r="F86" s="742"/>
      <c r="G86" s="742"/>
      <c r="H86" s="742"/>
      <c r="I86" s="742"/>
      <c r="J86" s="462" t="s">
        <v>995</v>
      </c>
      <c r="L86" s="18"/>
    </row>
    <row r="87" spans="1:12" s="185" customFormat="1" ht="146.25" customHeight="1" x14ac:dyDescent="0.2">
      <c r="A87" s="447" t="s">
        <v>1006</v>
      </c>
      <c r="B87" s="193" t="s">
        <v>262</v>
      </c>
      <c r="C87" s="317" t="s">
        <v>263</v>
      </c>
      <c r="D87" s="746" t="s">
        <v>1009</v>
      </c>
      <c r="E87" s="747"/>
      <c r="F87" s="747"/>
      <c r="G87" s="747"/>
      <c r="H87" s="748"/>
      <c r="I87" s="196">
        <f>3.68+6.66+5.49+16.17</f>
        <v>32</v>
      </c>
      <c r="J87" s="465"/>
      <c r="K87" s="18"/>
      <c r="L87" s="18"/>
    </row>
    <row r="88" spans="1:12" s="185" customFormat="1" ht="20.25" x14ac:dyDescent="0.2">
      <c r="A88" s="301" t="s">
        <v>259</v>
      </c>
      <c r="B88" s="189" t="s">
        <v>260</v>
      </c>
      <c r="C88" s="301" t="s">
        <v>261</v>
      </c>
      <c r="D88" s="741" t="s">
        <v>685</v>
      </c>
      <c r="E88" s="742"/>
      <c r="F88" s="742"/>
      <c r="G88" s="742"/>
      <c r="H88" s="742"/>
      <c r="I88" s="742"/>
      <c r="J88" s="462" t="s">
        <v>698</v>
      </c>
      <c r="K88" s="18"/>
      <c r="L88" s="18"/>
    </row>
    <row r="89" spans="1:12" s="185" customFormat="1" ht="98.25" customHeight="1" x14ac:dyDescent="0.2">
      <c r="A89" s="447" t="s">
        <v>1002</v>
      </c>
      <c r="B89" s="193" t="s">
        <v>553</v>
      </c>
      <c r="C89" s="317" t="s">
        <v>263</v>
      </c>
      <c r="D89" s="746" t="s">
        <v>699</v>
      </c>
      <c r="E89" s="747"/>
      <c r="F89" s="747"/>
      <c r="G89" s="747"/>
      <c r="H89" s="748"/>
      <c r="I89" s="196">
        <f>(20.1+29.65+49.65+2.6)*0.15</f>
        <v>15.299999999999999</v>
      </c>
      <c r="J89" s="465"/>
      <c r="K89" s="18"/>
      <c r="L89" s="18"/>
    </row>
    <row r="90" spans="1:12" s="185" customFormat="1" ht="20.25" x14ac:dyDescent="0.2">
      <c r="A90" s="301" t="s">
        <v>259</v>
      </c>
      <c r="B90" s="189" t="s">
        <v>260</v>
      </c>
      <c r="C90" s="301" t="s">
        <v>261</v>
      </c>
      <c r="D90" s="741" t="s">
        <v>685</v>
      </c>
      <c r="E90" s="742"/>
      <c r="F90" s="742"/>
      <c r="G90" s="742"/>
      <c r="H90" s="742"/>
      <c r="I90" s="742"/>
      <c r="J90" s="462" t="s">
        <v>1025</v>
      </c>
      <c r="K90" s="18"/>
      <c r="L90" s="18"/>
    </row>
    <row r="91" spans="1:12" s="185" customFormat="1" ht="166.5" customHeight="1" x14ac:dyDescent="0.25">
      <c r="A91" s="447" t="s">
        <v>1026</v>
      </c>
      <c r="B91" s="193" t="s">
        <v>262</v>
      </c>
      <c r="C91" s="317" t="s">
        <v>263</v>
      </c>
      <c r="D91" s="746"/>
      <c r="E91" s="747"/>
      <c r="F91" s="747"/>
      <c r="G91" s="747"/>
      <c r="H91" s="748"/>
      <c r="I91" s="196"/>
      <c r="J91" s="465"/>
      <c r="K91" s="396"/>
      <c r="L91" s="18"/>
    </row>
    <row r="92" spans="1:12" s="185" customFormat="1" ht="20.25" x14ac:dyDescent="0.2">
      <c r="A92" s="301" t="s">
        <v>259</v>
      </c>
      <c r="B92" s="189" t="s">
        <v>260</v>
      </c>
      <c r="C92" s="301" t="s">
        <v>261</v>
      </c>
      <c r="D92" s="741" t="s">
        <v>685</v>
      </c>
      <c r="E92" s="742"/>
      <c r="F92" s="742"/>
      <c r="G92" s="742"/>
      <c r="H92" s="742"/>
      <c r="I92" s="742"/>
      <c r="J92" s="462"/>
      <c r="L92" s="18"/>
    </row>
    <row r="93" spans="1:12" s="185" customFormat="1" ht="60" customHeight="1" x14ac:dyDescent="0.2">
      <c r="A93" s="447" t="s">
        <v>272</v>
      </c>
      <c r="B93" s="193" t="s">
        <v>262</v>
      </c>
      <c r="C93" s="317" t="s">
        <v>263</v>
      </c>
      <c r="D93" s="746">
        <v>0</v>
      </c>
      <c r="E93" s="747"/>
      <c r="F93" s="747"/>
      <c r="G93" s="747"/>
      <c r="H93" s="748"/>
      <c r="I93" s="196">
        <f>D93</f>
        <v>0</v>
      </c>
      <c r="J93" s="465"/>
      <c r="L93" s="18"/>
    </row>
    <row r="94" spans="1:12" s="185" customFormat="1" ht="20.25" x14ac:dyDescent="0.2">
      <c r="A94" s="301" t="s">
        <v>259</v>
      </c>
      <c r="B94" s="189" t="s">
        <v>260</v>
      </c>
      <c r="C94" s="301" t="s">
        <v>261</v>
      </c>
      <c r="D94" s="741" t="s">
        <v>685</v>
      </c>
      <c r="E94" s="742"/>
      <c r="F94" s="742"/>
      <c r="G94" s="742"/>
      <c r="H94" s="742"/>
      <c r="I94" s="742"/>
      <c r="J94" s="462" t="s">
        <v>703</v>
      </c>
      <c r="L94" s="18"/>
    </row>
    <row r="95" spans="1:12" s="185" customFormat="1" ht="62.25" customHeight="1" x14ac:dyDescent="0.2">
      <c r="A95" s="447" t="s">
        <v>305</v>
      </c>
      <c r="B95" s="193" t="s">
        <v>262</v>
      </c>
      <c r="C95" s="317" t="s">
        <v>263</v>
      </c>
      <c r="D95" s="746">
        <v>0</v>
      </c>
      <c r="E95" s="747"/>
      <c r="F95" s="747"/>
      <c r="G95" s="747"/>
      <c r="H95" s="748"/>
      <c r="I95" s="196">
        <f>D95</f>
        <v>0</v>
      </c>
      <c r="J95" s="465"/>
      <c r="L95" s="18"/>
    </row>
    <row r="96" spans="1:12" s="185" customFormat="1" ht="20.25" x14ac:dyDescent="0.2">
      <c r="A96" s="301" t="s">
        <v>259</v>
      </c>
      <c r="B96" s="189" t="s">
        <v>260</v>
      </c>
      <c r="C96" s="301" t="s">
        <v>261</v>
      </c>
      <c r="D96" s="741" t="s">
        <v>685</v>
      </c>
      <c r="E96" s="742"/>
      <c r="F96" s="742"/>
      <c r="G96" s="742"/>
      <c r="H96" s="742"/>
      <c r="I96" s="742"/>
      <c r="J96" s="462" t="s">
        <v>708</v>
      </c>
      <c r="L96" s="18"/>
    </row>
    <row r="97" spans="1:12" s="185" customFormat="1" ht="101.25" x14ac:dyDescent="0.2">
      <c r="A97" s="447" t="s">
        <v>996</v>
      </c>
      <c r="B97" s="193" t="s">
        <v>262</v>
      </c>
      <c r="C97" s="317" t="s">
        <v>263</v>
      </c>
      <c r="D97" s="746">
        <v>0</v>
      </c>
      <c r="E97" s="747"/>
      <c r="F97" s="747"/>
      <c r="G97" s="747"/>
      <c r="H97" s="748"/>
      <c r="I97" s="196">
        <f>D97</f>
        <v>0</v>
      </c>
      <c r="J97" s="465"/>
      <c r="L97" s="18"/>
    </row>
    <row r="98" spans="1:12" s="185" customFormat="1" ht="20.25" x14ac:dyDescent="0.2">
      <c r="A98" s="301" t="s">
        <v>259</v>
      </c>
      <c r="B98" s="189" t="s">
        <v>260</v>
      </c>
      <c r="C98" s="301" t="s">
        <v>261</v>
      </c>
      <c r="D98" s="741" t="s">
        <v>685</v>
      </c>
      <c r="E98" s="742"/>
      <c r="F98" s="742"/>
      <c r="G98" s="742"/>
      <c r="H98" s="742"/>
      <c r="I98" s="742"/>
      <c r="J98" s="462" t="s">
        <v>710</v>
      </c>
      <c r="L98" s="18"/>
    </row>
    <row r="99" spans="1:12" s="185" customFormat="1" ht="78.75" x14ac:dyDescent="0.2">
      <c r="A99" s="447" t="s">
        <v>1106</v>
      </c>
      <c r="B99" s="193" t="s">
        <v>553</v>
      </c>
      <c r="C99" s="317" t="s">
        <v>263</v>
      </c>
      <c r="D99" s="746">
        <v>0</v>
      </c>
      <c r="E99" s="747"/>
      <c r="F99" s="747"/>
      <c r="G99" s="747"/>
      <c r="H99" s="748"/>
      <c r="I99" s="196">
        <f>D99</f>
        <v>0</v>
      </c>
      <c r="J99" s="465"/>
      <c r="L99" s="18"/>
    </row>
    <row r="100" spans="1:12" ht="20.25" x14ac:dyDescent="0.2">
      <c r="A100" s="301" t="s">
        <v>259</v>
      </c>
      <c r="B100" s="301" t="s">
        <v>260</v>
      </c>
      <c r="C100" s="301" t="s">
        <v>261</v>
      </c>
      <c r="D100" s="780" t="s">
        <v>685</v>
      </c>
      <c r="E100" s="781"/>
      <c r="F100" s="781"/>
      <c r="G100" s="781"/>
      <c r="H100" s="781"/>
      <c r="I100" s="781"/>
      <c r="J100" s="462" t="s">
        <v>1014</v>
      </c>
    </row>
    <row r="101" spans="1:12" s="185" customFormat="1" ht="95.25" customHeight="1" x14ac:dyDescent="0.2">
      <c r="A101" s="447" t="s">
        <v>1049</v>
      </c>
      <c r="B101" s="193" t="s">
        <v>270</v>
      </c>
      <c r="C101" s="317" t="s">
        <v>263</v>
      </c>
      <c r="D101" s="746">
        <f>I67+I69</f>
        <v>118.23000000000002</v>
      </c>
      <c r="E101" s="747"/>
      <c r="F101" s="747"/>
      <c r="G101" s="747"/>
      <c r="H101" s="748"/>
      <c r="I101" s="196">
        <f>D101</f>
        <v>118.23000000000002</v>
      </c>
      <c r="J101" s="465"/>
      <c r="L101" s="18"/>
    </row>
    <row r="102" spans="1:12" s="185" customFormat="1" x14ac:dyDescent="0.25">
      <c r="A102" s="301" t="s">
        <v>259</v>
      </c>
      <c r="B102" s="189" t="s">
        <v>260</v>
      </c>
      <c r="C102" s="301" t="s">
        <v>261</v>
      </c>
      <c r="D102" s="771" t="s">
        <v>685</v>
      </c>
      <c r="E102" s="772"/>
      <c r="F102" s="772"/>
      <c r="G102" s="772"/>
      <c r="H102" s="772"/>
      <c r="I102" s="772"/>
      <c r="J102" s="773"/>
      <c r="L102" s="18"/>
    </row>
    <row r="103" spans="1:12" s="185" customFormat="1" ht="123.75" x14ac:dyDescent="0.2">
      <c r="A103" s="447" t="s">
        <v>273</v>
      </c>
      <c r="B103" s="193" t="s">
        <v>262</v>
      </c>
      <c r="C103" s="317" t="s">
        <v>263</v>
      </c>
      <c r="D103" s="746">
        <v>0</v>
      </c>
      <c r="E103" s="747"/>
      <c r="F103" s="747"/>
      <c r="G103" s="747"/>
      <c r="H103" s="748"/>
      <c r="I103" s="196">
        <f>D103</f>
        <v>0</v>
      </c>
      <c r="J103" s="466"/>
      <c r="L103" s="18"/>
    </row>
    <row r="104" spans="1:12" s="185" customFormat="1" x14ac:dyDescent="0.25">
      <c r="A104" s="301" t="s">
        <v>259</v>
      </c>
      <c r="B104" s="189" t="s">
        <v>260</v>
      </c>
      <c r="C104" s="301" t="s">
        <v>261</v>
      </c>
      <c r="D104" s="771" t="s">
        <v>685</v>
      </c>
      <c r="E104" s="772"/>
      <c r="F104" s="772"/>
      <c r="G104" s="772"/>
      <c r="H104" s="772"/>
      <c r="I104" s="772"/>
      <c r="J104" s="773"/>
      <c r="L104" s="18"/>
    </row>
    <row r="105" spans="1:12" s="185" customFormat="1" ht="123.75" x14ac:dyDescent="0.2">
      <c r="A105" s="447" t="s">
        <v>274</v>
      </c>
      <c r="B105" s="193" t="s">
        <v>262</v>
      </c>
      <c r="C105" s="317" t="s">
        <v>263</v>
      </c>
      <c r="D105" s="777">
        <v>0</v>
      </c>
      <c r="E105" s="778"/>
      <c r="F105" s="778"/>
      <c r="G105" s="778"/>
      <c r="H105" s="779"/>
      <c r="I105" s="195">
        <f>D105</f>
        <v>0</v>
      </c>
      <c r="J105" s="467"/>
      <c r="L105" s="18"/>
    </row>
    <row r="106" spans="1:12" s="185" customFormat="1" x14ac:dyDescent="0.25">
      <c r="A106" s="301" t="s">
        <v>259</v>
      </c>
      <c r="B106" s="189" t="s">
        <v>260</v>
      </c>
      <c r="C106" s="301" t="s">
        <v>261</v>
      </c>
      <c r="D106" s="771" t="s">
        <v>685</v>
      </c>
      <c r="E106" s="772"/>
      <c r="F106" s="772"/>
      <c r="G106" s="772"/>
      <c r="H106" s="772"/>
      <c r="I106" s="772"/>
      <c r="J106" s="773"/>
      <c r="L106" s="18"/>
    </row>
    <row r="107" spans="1:12" s="185" customFormat="1" ht="33.75" x14ac:dyDescent="0.2">
      <c r="A107" s="447" t="s">
        <v>275</v>
      </c>
      <c r="B107" s="193" t="s">
        <v>276</v>
      </c>
      <c r="C107" s="303" t="s">
        <v>263</v>
      </c>
      <c r="D107" s="774">
        <v>3</v>
      </c>
      <c r="E107" s="775"/>
      <c r="F107" s="775"/>
      <c r="G107" s="775"/>
      <c r="H107" s="776"/>
      <c r="I107" s="190">
        <f>D107</f>
        <v>3</v>
      </c>
      <c r="J107" s="468"/>
      <c r="L107" s="18"/>
    </row>
    <row r="108" spans="1:12" s="185" customFormat="1" x14ac:dyDescent="0.25">
      <c r="A108" s="301" t="s">
        <v>259</v>
      </c>
      <c r="B108" s="189" t="s">
        <v>260</v>
      </c>
      <c r="C108" s="301" t="s">
        <v>261</v>
      </c>
      <c r="D108" s="771" t="s">
        <v>685</v>
      </c>
      <c r="E108" s="772"/>
      <c r="F108" s="772"/>
      <c r="G108" s="772"/>
      <c r="H108" s="772"/>
      <c r="I108" s="772"/>
      <c r="J108" s="773"/>
      <c r="L108" s="18"/>
    </row>
    <row r="109" spans="1:12" s="185" customFormat="1" ht="33.75" x14ac:dyDescent="0.2">
      <c r="A109" s="447" t="s">
        <v>277</v>
      </c>
      <c r="B109" s="193" t="s">
        <v>276</v>
      </c>
      <c r="C109" s="303" t="s">
        <v>263</v>
      </c>
      <c r="D109" s="774">
        <v>0</v>
      </c>
      <c r="E109" s="775"/>
      <c r="F109" s="775"/>
      <c r="G109" s="775"/>
      <c r="H109" s="776"/>
      <c r="I109" s="190">
        <f>D109</f>
        <v>0</v>
      </c>
      <c r="J109" s="468"/>
      <c r="L109" s="18"/>
    </row>
    <row r="110" spans="1:12" s="185" customFormat="1" x14ac:dyDescent="0.25">
      <c r="A110" s="301" t="s">
        <v>259</v>
      </c>
      <c r="B110" s="189" t="s">
        <v>260</v>
      </c>
      <c r="C110" s="301" t="s">
        <v>261</v>
      </c>
      <c r="D110" s="771" t="s">
        <v>685</v>
      </c>
      <c r="E110" s="772"/>
      <c r="F110" s="772"/>
      <c r="G110" s="772"/>
      <c r="H110" s="772"/>
      <c r="I110" s="772"/>
      <c r="J110" s="773"/>
      <c r="L110" s="18"/>
    </row>
    <row r="111" spans="1:12" s="185" customFormat="1" ht="14.25" x14ac:dyDescent="0.2">
      <c r="A111" s="447" t="s">
        <v>713</v>
      </c>
      <c r="B111" s="193" t="s">
        <v>276</v>
      </c>
      <c r="C111" s="303" t="s">
        <v>263</v>
      </c>
      <c r="D111" s="788">
        <v>6</v>
      </c>
      <c r="E111" s="789"/>
      <c r="F111" s="789"/>
      <c r="G111" s="789"/>
      <c r="H111" s="790"/>
      <c r="I111" s="190">
        <f>D111</f>
        <v>6</v>
      </c>
      <c r="J111" s="468"/>
      <c r="L111" s="18"/>
    </row>
    <row r="112" spans="1:12" s="185" customFormat="1" x14ac:dyDescent="0.25">
      <c r="A112" s="301" t="s">
        <v>259</v>
      </c>
      <c r="B112" s="189" t="s">
        <v>260</v>
      </c>
      <c r="C112" s="301" t="s">
        <v>261</v>
      </c>
      <c r="D112" s="771" t="s">
        <v>685</v>
      </c>
      <c r="E112" s="772"/>
      <c r="F112" s="772"/>
      <c r="G112" s="772"/>
      <c r="H112" s="772"/>
      <c r="I112" s="772"/>
      <c r="J112" s="773"/>
      <c r="L112" s="18"/>
    </row>
    <row r="113" spans="1:12" s="185" customFormat="1" ht="14.25" x14ac:dyDescent="0.2">
      <c r="A113" s="447" t="s">
        <v>715</v>
      </c>
      <c r="B113" s="193" t="s">
        <v>276</v>
      </c>
      <c r="C113" s="303" t="s">
        <v>263</v>
      </c>
      <c r="D113" s="774">
        <v>0</v>
      </c>
      <c r="E113" s="775"/>
      <c r="F113" s="775"/>
      <c r="G113" s="775"/>
      <c r="H113" s="776"/>
      <c r="I113" s="190">
        <f>D113</f>
        <v>0</v>
      </c>
      <c r="J113" s="468"/>
      <c r="L113" s="18"/>
    </row>
    <row r="114" spans="1:12" s="185" customFormat="1" x14ac:dyDescent="0.25">
      <c r="A114" s="301" t="s">
        <v>259</v>
      </c>
      <c r="B114" s="189" t="s">
        <v>260</v>
      </c>
      <c r="C114" s="301" t="s">
        <v>261</v>
      </c>
      <c r="D114" s="771" t="s">
        <v>685</v>
      </c>
      <c r="E114" s="772"/>
      <c r="F114" s="772"/>
      <c r="G114" s="772"/>
      <c r="H114" s="772"/>
      <c r="I114" s="772"/>
      <c r="J114" s="773"/>
      <c r="L114" s="18"/>
    </row>
    <row r="115" spans="1:12" s="185" customFormat="1" ht="14.25" x14ac:dyDescent="0.2">
      <c r="A115" s="447" t="s">
        <v>1087</v>
      </c>
      <c r="B115" s="193" t="s">
        <v>276</v>
      </c>
      <c r="C115" s="303" t="s">
        <v>263</v>
      </c>
      <c r="D115" s="774">
        <v>0</v>
      </c>
      <c r="E115" s="775"/>
      <c r="F115" s="775"/>
      <c r="G115" s="775"/>
      <c r="H115" s="776"/>
      <c r="I115" s="190">
        <f>D115</f>
        <v>0</v>
      </c>
      <c r="J115" s="468"/>
      <c r="L115" s="18"/>
    </row>
    <row r="116" spans="1:12" s="185" customFormat="1" x14ac:dyDescent="0.25">
      <c r="A116" s="301" t="s">
        <v>259</v>
      </c>
      <c r="B116" s="189" t="s">
        <v>260</v>
      </c>
      <c r="C116" s="301" t="s">
        <v>261</v>
      </c>
      <c r="D116" s="771" t="s">
        <v>685</v>
      </c>
      <c r="E116" s="772"/>
      <c r="F116" s="772"/>
      <c r="G116" s="772"/>
      <c r="H116" s="772"/>
      <c r="I116" s="772"/>
      <c r="J116" s="773"/>
      <c r="L116" s="18"/>
    </row>
    <row r="117" spans="1:12" s="185" customFormat="1" ht="14.25" x14ac:dyDescent="0.2">
      <c r="A117" s="447" t="s">
        <v>278</v>
      </c>
      <c r="B117" s="193" t="s">
        <v>276</v>
      </c>
      <c r="C117" s="303" t="s">
        <v>263</v>
      </c>
      <c r="D117" s="774">
        <v>0</v>
      </c>
      <c r="E117" s="775"/>
      <c r="F117" s="775"/>
      <c r="G117" s="775"/>
      <c r="H117" s="776"/>
      <c r="I117" s="190">
        <f>D117</f>
        <v>0</v>
      </c>
      <c r="J117" s="468"/>
      <c r="L117" s="18"/>
    </row>
    <row r="118" spans="1:12" s="185" customFormat="1" x14ac:dyDescent="0.25">
      <c r="A118" s="301" t="s">
        <v>259</v>
      </c>
      <c r="B118" s="301" t="s">
        <v>260</v>
      </c>
      <c r="C118" s="301" t="s">
        <v>261</v>
      </c>
      <c r="D118" s="782" t="s">
        <v>714</v>
      </c>
      <c r="E118" s="783"/>
      <c r="F118" s="783"/>
      <c r="G118" s="783"/>
      <c r="H118" s="783"/>
      <c r="I118" s="783"/>
      <c r="J118" s="784"/>
      <c r="L118" s="18"/>
    </row>
    <row r="119" spans="1:12" s="185" customFormat="1" ht="22.5" x14ac:dyDescent="0.25">
      <c r="A119" s="447" t="s">
        <v>539</v>
      </c>
      <c r="B119" s="302" t="s">
        <v>36</v>
      </c>
      <c r="C119" s="303" t="s">
        <v>263</v>
      </c>
      <c r="D119" s="785"/>
      <c r="E119" s="786"/>
      <c r="F119" s="786"/>
      <c r="G119" s="786"/>
      <c r="H119" s="787"/>
      <c r="I119" s="304"/>
      <c r="J119" s="469"/>
      <c r="L119" s="18"/>
    </row>
    <row r="120" spans="1:12" s="185" customFormat="1" ht="18" customHeight="1" thickBot="1" x14ac:dyDescent="0.25">
      <c r="A120" s="478"/>
      <c r="B120" s="191"/>
      <c r="C120" s="18"/>
      <c r="J120" s="18"/>
      <c r="L120" s="18"/>
    </row>
    <row r="121" spans="1:12" ht="14.25" x14ac:dyDescent="0.2">
      <c r="A121" s="791" t="s">
        <v>934</v>
      </c>
      <c r="B121" s="792"/>
      <c r="C121" s="792"/>
      <c r="D121" s="792"/>
      <c r="E121" s="792"/>
      <c r="F121" s="792"/>
      <c r="G121" s="792"/>
      <c r="H121" s="792"/>
      <c r="I121" s="792"/>
      <c r="J121" s="793"/>
    </row>
    <row r="122" spans="1:12" ht="14.25" x14ac:dyDescent="0.2">
      <c r="A122" s="688" t="s">
        <v>927</v>
      </c>
      <c r="B122" s="689"/>
      <c r="C122" s="689"/>
      <c r="D122" s="689"/>
      <c r="E122" s="689"/>
      <c r="F122" s="689"/>
      <c r="G122" s="689"/>
      <c r="H122" s="689"/>
      <c r="I122" s="689"/>
      <c r="J122" s="690"/>
    </row>
    <row r="123" spans="1:12" ht="14.25" customHeight="1" x14ac:dyDescent="0.2">
      <c r="A123" s="127" t="s">
        <v>42</v>
      </c>
      <c r="B123" s="31" t="s">
        <v>19</v>
      </c>
      <c r="C123" s="675" t="s">
        <v>18</v>
      </c>
      <c r="D123" s="675"/>
      <c r="E123" s="675"/>
      <c r="F123" s="675"/>
      <c r="G123" s="675"/>
      <c r="H123" s="675"/>
      <c r="I123" s="675"/>
      <c r="J123" s="675"/>
    </row>
    <row r="124" spans="1:12" ht="15" customHeight="1" x14ac:dyDescent="0.2">
      <c r="A124" s="167"/>
      <c r="B124" s="29"/>
      <c r="C124" s="170" t="s">
        <v>39</v>
      </c>
      <c r="D124" s="655" t="s">
        <v>40</v>
      </c>
      <c r="E124" s="656"/>
      <c r="F124" s="657"/>
      <c r="G124" s="655" t="s">
        <v>46</v>
      </c>
      <c r="H124" s="656"/>
      <c r="I124" s="657"/>
      <c r="J124" s="170" t="s">
        <v>43</v>
      </c>
    </row>
    <row r="125" spans="1:12" ht="15.75" customHeight="1" x14ac:dyDescent="0.2">
      <c r="A125" s="167"/>
      <c r="B125" s="29"/>
      <c r="C125" s="431"/>
      <c r="D125" s="658" t="s">
        <v>45</v>
      </c>
      <c r="E125" s="671"/>
      <c r="F125" s="659"/>
      <c r="G125" s="132"/>
      <c r="H125" s="125"/>
      <c r="I125" s="125"/>
      <c r="J125" s="438"/>
    </row>
    <row r="126" spans="1:12" ht="15" customHeight="1" x14ac:dyDescent="0.2">
      <c r="A126" s="167"/>
      <c r="B126" s="29"/>
      <c r="C126" s="33" t="s">
        <v>232</v>
      </c>
      <c r="D126" s="672" t="s">
        <v>45</v>
      </c>
      <c r="E126" s="673"/>
      <c r="F126" s="674"/>
      <c r="G126" s="672" t="s">
        <v>73</v>
      </c>
      <c r="H126" s="673"/>
      <c r="I126" s="674"/>
      <c r="J126" s="34">
        <f>A14+B14+C14</f>
        <v>116.34</v>
      </c>
    </row>
    <row r="127" spans="1:12" ht="14.25" x14ac:dyDescent="0.2">
      <c r="A127" s="167"/>
      <c r="B127" s="29"/>
      <c r="C127" s="655" t="s">
        <v>41</v>
      </c>
      <c r="D127" s="656"/>
      <c r="E127" s="656"/>
      <c r="F127" s="656"/>
      <c r="G127" s="656"/>
      <c r="H127" s="656"/>
      <c r="I127" s="657"/>
      <c r="J127" s="243">
        <f>SUM(J126)</f>
        <v>116.34</v>
      </c>
    </row>
    <row r="129" spans="1:10" ht="26.25" customHeight="1" x14ac:dyDescent="0.2">
      <c r="A129" s="127" t="s">
        <v>50</v>
      </c>
      <c r="B129" s="31" t="s">
        <v>1244</v>
      </c>
      <c r="C129" s="675" t="s">
        <v>1380</v>
      </c>
      <c r="D129" s="675"/>
      <c r="E129" s="675"/>
      <c r="F129" s="675"/>
      <c r="G129" s="675"/>
      <c r="H129" s="675"/>
      <c r="I129" s="675"/>
      <c r="J129" s="675"/>
    </row>
    <row r="130" spans="1:10" ht="15" customHeight="1" x14ac:dyDescent="0.2">
      <c r="A130" s="167"/>
      <c r="B130" s="29"/>
      <c r="C130" s="170" t="s">
        <v>39</v>
      </c>
      <c r="D130" s="655" t="s">
        <v>40</v>
      </c>
      <c r="E130" s="656"/>
      <c r="F130" s="657"/>
      <c r="G130" s="655" t="s">
        <v>46</v>
      </c>
      <c r="H130" s="656"/>
      <c r="I130" s="657"/>
      <c r="J130" s="170" t="s">
        <v>36</v>
      </c>
    </row>
    <row r="131" spans="1:10" ht="15.75" customHeight="1" x14ac:dyDescent="0.2">
      <c r="A131" s="167"/>
      <c r="B131" s="29"/>
      <c r="C131" s="431"/>
      <c r="D131" s="658" t="s">
        <v>45</v>
      </c>
      <c r="E131" s="671"/>
      <c r="F131" s="659"/>
      <c r="G131" s="132"/>
      <c r="H131" s="125"/>
      <c r="I131" s="125"/>
      <c r="J131" s="438"/>
    </row>
    <row r="132" spans="1:10" ht="15" customHeight="1" x14ac:dyDescent="0.2">
      <c r="A132" s="167"/>
      <c r="B132" s="29"/>
      <c r="C132" s="33" t="s">
        <v>232</v>
      </c>
      <c r="D132" s="672" t="s">
        <v>45</v>
      </c>
      <c r="E132" s="673"/>
      <c r="F132" s="674"/>
      <c r="G132" s="672" t="s">
        <v>49</v>
      </c>
      <c r="H132" s="673"/>
      <c r="I132" s="674"/>
      <c r="J132" s="34">
        <f>A22+B22</f>
        <v>78.430000000000007</v>
      </c>
    </row>
    <row r="133" spans="1:10" ht="14.25" x14ac:dyDescent="0.2">
      <c r="A133" s="167"/>
      <c r="B133" s="29"/>
      <c r="C133" s="655" t="s">
        <v>41</v>
      </c>
      <c r="D133" s="656"/>
      <c r="E133" s="656"/>
      <c r="F133" s="656"/>
      <c r="G133" s="656"/>
      <c r="H133" s="656"/>
      <c r="I133" s="657"/>
      <c r="J133" s="243">
        <f>SUM(J132:J132)</f>
        <v>78.430000000000007</v>
      </c>
    </row>
    <row r="134" spans="1:10" x14ac:dyDescent="0.2">
      <c r="A134" s="167"/>
    </row>
    <row r="135" spans="1:10" ht="28.5" customHeight="1" x14ac:dyDescent="0.2">
      <c r="A135" s="515" t="s">
        <v>51</v>
      </c>
      <c r="B135" s="31" t="s">
        <v>177</v>
      </c>
      <c r="C135" s="675" t="s">
        <v>176</v>
      </c>
      <c r="D135" s="675"/>
      <c r="E135" s="675"/>
      <c r="F135" s="675"/>
      <c r="G135" s="675"/>
      <c r="H135" s="675"/>
      <c r="I135" s="675"/>
      <c r="J135" s="675"/>
    </row>
    <row r="136" spans="1:10" ht="15" customHeight="1" x14ac:dyDescent="0.2">
      <c r="A136" s="167"/>
      <c r="B136" s="29"/>
      <c r="C136" s="170" t="s">
        <v>39</v>
      </c>
      <c r="D136" s="655" t="s">
        <v>40</v>
      </c>
      <c r="E136" s="656"/>
      <c r="F136" s="657"/>
      <c r="G136" s="655" t="s">
        <v>46</v>
      </c>
      <c r="H136" s="656"/>
      <c r="I136" s="657"/>
      <c r="J136" s="170" t="s">
        <v>35</v>
      </c>
    </row>
    <row r="137" spans="1:10" ht="15.75" customHeight="1" x14ac:dyDescent="0.2">
      <c r="A137" s="167"/>
      <c r="B137" s="29"/>
      <c r="C137" s="431"/>
      <c r="D137" s="658" t="s">
        <v>45</v>
      </c>
      <c r="E137" s="671"/>
      <c r="F137" s="659"/>
      <c r="G137" s="132"/>
      <c r="H137" s="125"/>
      <c r="I137" s="125"/>
      <c r="J137" s="438"/>
    </row>
    <row r="138" spans="1:10" ht="15" customHeight="1" x14ac:dyDescent="0.2">
      <c r="A138" s="167"/>
      <c r="B138" s="29"/>
      <c r="C138" s="33" t="s">
        <v>232</v>
      </c>
      <c r="D138" s="672" t="s">
        <v>45</v>
      </c>
      <c r="E138" s="673"/>
      <c r="F138" s="674"/>
      <c r="G138" s="672" t="s">
        <v>192</v>
      </c>
      <c r="H138" s="673"/>
      <c r="I138" s="674"/>
      <c r="J138" s="34"/>
    </row>
    <row r="139" spans="1:10" ht="15" customHeight="1" x14ac:dyDescent="0.2">
      <c r="A139" s="167"/>
      <c r="B139" s="29"/>
      <c r="C139" s="33" t="s">
        <v>508</v>
      </c>
      <c r="D139" s="797" t="s">
        <v>193</v>
      </c>
      <c r="E139" s="798"/>
      <c r="F139" s="798"/>
      <c r="G139" s="798"/>
      <c r="H139" s="798"/>
      <c r="I139" s="798"/>
      <c r="J139" s="34"/>
    </row>
    <row r="140" spans="1:10" ht="15" customHeight="1" x14ac:dyDescent="0.2">
      <c r="A140" s="167"/>
      <c r="B140" s="29"/>
      <c r="C140" s="33"/>
      <c r="D140" s="797" t="s">
        <v>229</v>
      </c>
      <c r="E140" s="798"/>
      <c r="F140" s="798"/>
      <c r="G140" s="798"/>
      <c r="H140" s="798"/>
      <c r="I140" s="798"/>
      <c r="J140" s="34">
        <v>4.8025000000000002</v>
      </c>
    </row>
    <row r="141" spans="1:10" ht="15" customHeight="1" x14ac:dyDescent="0.2">
      <c r="A141" s="167"/>
      <c r="B141" s="167"/>
      <c r="C141" s="508" t="s">
        <v>509</v>
      </c>
      <c r="D141" s="672" t="s">
        <v>45</v>
      </c>
      <c r="E141" s="673"/>
      <c r="F141" s="674"/>
      <c r="G141" s="672" t="s">
        <v>1246</v>
      </c>
      <c r="H141" s="673"/>
      <c r="I141" s="674"/>
      <c r="J141" s="236">
        <f>J132*0.15</f>
        <v>11.7645</v>
      </c>
    </row>
    <row r="142" spans="1:10" ht="14.25" x14ac:dyDescent="0.2">
      <c r="A142" s="167"/>
      <c r="B142" s="29"/>
      <c r="C142" s="655" t="s">
        <v>41</v>
      </c>
      <c r="D142" s="656"/>
      <c r="E142" s="656"/>
      <c r="F142" s="656"/>
      <c r="G142" s="656"/>
      <c r="H142" s="656"/>
      <c r="I142" s="657"/>
      <c r="J142" s="243">
        <f>SUM(J140:J141)</f>
        <v>16.567</v>
      </c>
    </row>
    <row r="144" spans="1:10" ht="28.5" customHeight="1" x14ac:dyDescent="0.2">
      <c r="A144" s="515" t="s">
        <v>52</v>
      </c>
      <c r="B144" s="21" t="s">
        <v>1238</v>
      </c>
      <c r="C144" s="675" t="s">
        <v>1243</v>
      </c>
      <c r="D144" s="675"/>
      <c r="E144" s="675"/>
      <c r="F144" s="675"/>
      <c r="G144" s="675"/>
      <c r="H144" s="675"/>
      <c r="I144" s="675"/>
      <c r="J144" s="675"/>
    </row>
    <row r="145" spans="1:10" ht="15" customHeight="1" x14ac:dyDescent="0.2">
      <c r="A145" s="167"/>
      <c r="B145" s="29"/>
      <c r="C145" s="170" t="s">
        <v>39</v>
      </c>
      <c r="D145" s="655" t="s">
        <v>40</v>
      </c>
      <c r="E145" s="656"/>
      <c r="F145" s="657"/>
      <c r="G145" s="655" t="s">
        <v>53</v>
      </c>
      <c r="H145" s="656"/>
      <c r="I145" s="657"/>
      <c r="J145" s="170" t="s">
        <v>54</v>
      </c>
    </row>
    <row r="146" spans="1:10" ht="15.75" customHeight="1" x14ac:dyDescent="0.2">
      <c r="A146" s="167"/>
      <c r="B146" s="29"/>
      <c r="C146" s="431"/>
      <c r="D146" s="658" t="s">
        <v>45</v>
      </c>
      <c r="E146" s="671"/>
      <c r="F146" s="659"/>
      <c r="G146" s="132"/>
      <c r="H146" s="125"/>
      <c r="I146" s="125"/>
      <c r="J146" s="438"/>
    </row>
    <row r="147" spans="1:10" ht="15" customHeight="1" x14ac:dyDescent="0.2">
      <c r="A147" s="167"/>
      <c r="B147" s="29"/>
      <c r="C147" s="33" t="s">
        <v>232</v>
      </c>
      <c r="D147" s="672" t="s">
        <v>45</v>
      </c>
      <c r="E147" s="673"/>
      <c r="F147" s="674"/>
      <c r="G147" s="794" t="s">
        <v>1237</v>
      </c>
      <c r="H147" s="795"/>
      <c r="I147" s="796"/>
      <c r="J147" s="34">
        <f>2+8+1</f>
        <v>11</v>
      </c>
    </row>
    <row r="148" spans="1:10" ht="14.25" x14ac:dyDescent="0.2">
      <c r="A148" s="167"/>
      <c r="B148" s="29"/>
      <c r="C148" s="655" t="s">
        <v>41</v>
      </c>
      <c r="D148" s="656"/>
      <c r="E148" s="656"/>
      <c r="F148" s="656"/>
      <c r="G148" s="656"/>
      <c r="H148" s="656"/>
      <c r="I148" s="657"/>
      <c r="J148" s="243">
        <f>SUM(J147:J147)</f>
        <v>11</v>
      </c>
    </row>
    <row r="150" spans="1:10" ht="28.5" customHeight="1" x14ac:dyDescent="0.2">
      <c r="A150" s="127" t="s">
        <v>60</v>
      </c>
      <c r="B150" s="21" t="s">
        <v>59</v>
      </c>
      <c r="C150" s="675" t="s">
        <v>24</v>
      </c>
      <c r="D150" s="675"/>
      <c r="E150" s="675"/>
      <c r="F150" s="675"/>
      <c r="G150" s="675"/>
      <c r="H150" s="675"/>
      <c r="I150" s="675"/>
      <c r="J150" s="675"/>
    </row>
    <row r="151" spans="1:10" ht="15" customHeight="1" x14ac:dyDescent="0.2">
      <c r="A151" s="167"/>
      <c r="B151" s="29"/>
      <c r="C151" s="170" t="s">
        <v>39</v>
      </c>
      <c r="D151" s="655" t="s">
        <v>40</v>
      </c>
      <c r="E151" s="656"/>
      <c r="F151" s="657"/>
      <c r="G151" s="655" t="s">
        <v>163</v>
      </c>
      <c r="H151" s="656"/>
      <c r="I151" s="657"/>
      <c r="J151" s="170" t="s">
        <v>35</v>
      </c>
    </row>
    <row r="152" spans="1:10" ht="15.75" customHeight="1" x14ac:dyDescent="0.2">
      <c r="A152" s="167"/>
      <c r="B152" s="29"/>
      <c r="C152" s="431"/>
      <c r="D152" s="658" t="s">
        <v>45</v>
      </c>
      <c r="E152" s="671"/>
      <c r="F152" s="659"/>
      <c r="G152" s="132"/>
      <c r="H152" s="125"/>
      <c r="I152" s="125"/>
      <c r="J152" s="438"/>
    </row>
    <row r="153" spans="1:10" ht="15" customHeight="1" x14ac:dyDescent="0.2">
      <c r="A153" s="167"/>
      <c r="B153" s="29"/>
      <c r="C153" s="33" t="s">
        <v>232</v>
      </c>
      <c r="D153" s="672" t="s">
        <v>45</v>
      </c>
      <c r="E153" s="673"/>
      <c r="F153" s="674"/>
      <c r="G153" s="672" t="s">
        <v>55</v>
      </c>
      <c r="H153" s="673"/>
      <c r="I153" s="674"/>
      <c r="J153" s="34">
        <f>A30*0.1</f>
        <v>30.247000000000003</v>
      </c>
    </row>
    <row r="154" spans="1:10" ht="14.25" x14ac:dyDescent="0.2">
      <c r="A154" s="167"/>
      <c r="B154" s="29"/>
      <c r="C154" s="655" t="s">
        <v>41</v>
      </c>
      <c r="D154" s="656"/>
      <c r="E154" s="656"/>
      <c r="F154" s="656"/>
      <c r="G154" s="656"/>
      <c r="H154" s="656"/>
      <c r="I154" s="657"/>
      <c r="J154" s="243">
        <f>SUM(J153:J153)</f>
        <v>30.247000000000003</v>
      </c>
    </row>
    <row r="157" spans="1:10" ht="14.25" customHeight="1" x14ac:dyDescent="0.2">
      <c r="A157" s="127" t="s">
        <v>95</v>
      </c>
      <c r="B157" s="21" t="s">
        <v>22</v>
      </c>
      <c r="C157" s="675" t="s">
        <v>21</v>
      </c>
      <c r="D157" s="675"/>
      <c r="E157" s="675"/>
      <c r="F157" s="675"/>
      <c r="G157" s="675"/>
      <c r="H157" s="675"/>
      <c r="I157" s="675"/>
      <c r="J157" s="675"/>
    </row>
    <row r="158" spans="1:10" ht="14.25" x14ac:dyDescent="0.2">
      <c r="A158" s="167"/>
      <c r="B158" s="29"/>
      <c r="C158" s="170" t="s">
        <v>39</v>
      </c>
      <c r="D158" s="655" t="s">
        <v>40</v>
      </c>
      <c r="E158" s="656"/>
      <c r="F158" s="657"/>
      <c r="G158" s="655" t="s">
        <v>46</v>
      </c>
      <c r="H158" s="656"/>
      <c r="I158" s="657"/>
      <c r="J158" s="170" t="s">
        <v>43</v>
      </c>
    </row>
    <row r="159" spans="1:10" ht="14.25" x14ac:dyDescent="0.2">
      <c r="A159" s="167"/>
      <c r="B159" s="29"/>
      <c r="C159" s="33" t="s">
        <v>232</v>
      </c>
      <c r="D159" s="672" t="s">
        <v>45</v>
      </c>
      <c r="E159" s="673"/>
      <c r="F159" s="674"/>
      <c r="G159" s="672" t="s">
        <v>122</v>
      </c>
      <c r="H159" s="673"/>
      <c r="I159" s="674"/>
      <c r="J159" s="34">
        <f>A38+B38</f>
        <v>27.15</v>
      </c>
    </row>
    <row r="160" spans="1:10" x14ac:dyDescent="0.2">
      <c r="B160" s="29"/>
      <c r="C160" s="655" t="s">
        <v>41</v>
      </c>
      <c r="D160" s="656"/>
      <c r="E160" s="656"/>
      <c r="F160" s="656"/>
      <c r="G160" s="656"/>
      <c r="H160" s="656"/>
      <c r="I160" s="657"/>
      <c r="J160" s="243">
        <f>SUM(J159:J159)</f>
        <v>27.15</v>
      </c>
    </row>
    <row r="163" spans="1:20" ht="28.5" customHeight="1" x14ac:dyDescent="0.2">
      <c r="A163" s="127" t="s">
        <v>96</v>
      </c>
      <c r="B163" s="21" t="s">
        <v>166</v>
      </c>
      <c r="C163" s="662" t="s">
        <v>165</v>
      </c>
      <c r="D163" s="663"/>
      <c r="E163" s="663"/>
      <c r="F163" s="663"/>
      <c r="G163" s="663"/>
      <c r="H163" s="663"/>
      <c r="I163" s="663"/>
      <c r="J163" s="664"/>
    </row>
    <row r="164" spans="1:20" ht="14.25" x14ac:dyDescent="0.2">
      <c r="A164" s="167"/>
      <c r="B164" s="29"/>
      <c r="C164" s="170" t="s">
        <v>39</v>
      </c>
      <c r="D164" s="655" t="s">
        <v>40</v>
      </c>
      <c r="E164" s="656"/>
      <c r="F164" s="657"/>
      <c r="G164" s="655" t="s">
        <v>194</v>
      </c>
      <c r="H164" s="656"/>
      <c r="I164" s="657"/>
      <c r="J164" s="170" t="s">
        <v>35</v>
      </c>
    </row>
    <row r="165" spans="1:20" x14ac:dyDescent="0.2">
      <c r="A165" s="167"/>
      <c r="B165" s="29"/>
      <c r="C165" s="431"/>
      <c r="D165" s="658" t="s">
        <v>45</v>
      </c>
      <c r="E165" s="671"/>
      <c r="F165" s="659"/>
      <c r="G165" s="132"/>
      <c r="H165" s="125"/>
      <c r="I165" s="125"/>
      <c r="J165" s="438"/>
    </row>
    <row r="166" spans="1:20" ht="14.25" x14ac:dyDescent="0.2">
      <c r="A166" s="167"/>
      <c r="B166" s="29"/>
      <c r="C166" s="33" t="s">
        <v>232</v>
      </c>
      <c r="D166" s="672"/>
      <c r="E166" s="673"/>
      <c r="F166" s="674"/>
      <c r="G166" s="672"/>
      <c r="H166" s="673"/>
      <c r="I166" s="674"/>
      <c r="J166" s="34"/>
    </row>
    <row r="167" spans="1:20" ht="14.25" x14ac:dyDescent="0.2">
      <c r="A167" s="167"/>
      <c r="B167" s="29"/>
      <c r="C167" s="439"/>
      <c r="D167" s="129"/>
      <c r="E167" s="129"/>
      <c r="F167" s="129"/>
      <c r="G167" s="129"/>
      <c r="H167" s="129"/>
      <c r="I167" s="130"/>
      <c r="J167" s="131"/>
    </row>
    <row r="168" spans="1:20" x14ac:dyDescent="0.2">
      <c r="B168" s="29"/>
      <c r="C168" s="655" t="s">
        <v>41</v>
      </c>
      <c r="D168" s="656"/>
      <c r="E168" s="656"/>
      <c r="F168" s="656"/>
      <c r="G168" s="656"/>
      <c r="H168" s="656"/>
      <c r="I168" s="657"/>
      <c r="J168" s="243">
        <f>SUM(J166:J166)</f>
        <v>0</v>
      </c>
    </row>
    <row r="169" spans="1:20" ht="14.25" customHeight="1" x14ac:dyDescent="0.2">
      <c r="B169" s="37"/>
      <c r="C169" s="429"/>
      <c r="D169" s="28"/>
      <c r="E169" s="28"/>
      <c r="F169" s="28"/>
      <c r="G169" s="28"/>
      <c r="H169" s="28"/>
      <c r="I169" s="28"/>
      <c r="J169" s="470"/>
      <c r="K169" s="36"/>
    </row>
    <row r="170" spans="1:20" s="134" customFormat="1" ht="14.25" customHeight="1" x14ac:dyDescent="0.2">
      <c r="A170" s="127" t="s">
        <v>118</v>
      </c>
      <c r="B170" s="21" t="s">
        <v>170</v>
      </c>
      <c r="C170" s="662" t="s">
        <v>169</v>
      </c>
      <c r="D170" s="663"/>
      <c r="E170" s="663"/>
      <c r="F170" s="663"/>
      <c r="G170" s="663"/>
      <c r="H170" s="663"/>
      <c r="I170" s="663"/>
      <c r="J170" s="664"/>
      <c r="K170" s="18"/>
      <c r="L170" s="18"/>
      <c r="M170" s="18"/>
      <c r="N170" s="18"/>
      <c r="O170" s="18"/>
      <c r="P170" s="18"/>
      <c r="Q170" s="18"/>
      <c r="R170" s="18"/>
      <c r="S170" s="18"/>
      <c r="T170" s="18"/>
    </row>
    <row r="171" spans="1:20" x14ac:dyDescent="0.2">
      <c r="A171" s="167"/>
      <c r="B171" s="29"/>
      <c r="C171" s="170" t="s">
        <v>39</v>
      </c>
      <c r="D171" s="658" t="s">
        <v>40</v>
      </c>
      <c r="E171" s="659"/>
      <c r="F171" s="126"/>
      <c r="G171" s="670" t="s">
        <v>194</v>
      </c>
      <c r="H171" s="670"/>
      <c r="I171" s="670"/>
      <c r="J171" s="438"/>
    </row>
    <row r="172" spans="1:20" x14ac:dyDescent="0.2">
      <c r="A172" s="167"/>
      <c r="B172" s="29"/>
      <c r="C172" s="431"/>
      <c r="D172" s="658" t="s">
        <v>45</v>
      </c>
      <c r="E172" s="659"/>
      <c r="F172" s="138"/>
      <c r="G172" s="132"/>
      <c r="H172" s="125"/>
      <c r="I172" s="125"/>
      <c r="J172" s="438"/>
    </row>
    <row r="173" spans="1:20" ht="27.75" customHeight="1" x14ac:dyDescent="0.2">
      <c r="A173" s="167"/>
      <c r="B173" s="29"/>
      <c r="C173" s="137" t="s">
        <v>232</v>
      </c>
      <c r="D173" s="693" t="s">
        <v>550</v>
      </c>
      <c r="E173" s="694"/>
      <c r="F173" s="658" t="s">
        <v>43</v>
      </c>
      <c r="G173" s="659"/>
      <c r="H173" s="133" t="s">
        <v>506</v>
      </c>
      <c r="I173" s="118" t="s">
        <v>507</v>
      </c>
      <c r="J173" s="170" t="s">
        <v>35</v>
      </c>
    </row>
    <row r="174" spans="1:20" ht="23.25" customHeight="1" x14ac:dyDescent="0.2">
      <c r="A174" s="167"/>
      <c r="B174" s="29"/>
      <c r="C174" s="137" t="s">
        <v>508</v>
      </c>
      <c r="D174" s="665" t="s">
        <v>524</v>
      </c>
      <c r="E174" s="666"/>
      <c r="F174" s="681">
        <f>I67</f>
        <v>85.52000000000001</v>
      </c>
      <c r="G174" s="683"/>
      <c r="H174" s="143">
        <v>0.25</v>
      </c>
      <c r="I174" s="397">
        <v>0.3</v>
      </c>
      <c r="J174" s="249">
        <f>F174*H174*I174</f>
        <v>6.4140000000000006</v>
      </c>
    </row>
    <row r="175" spans="1:20" ht="23.25" customHeight="1" x14ac:dyDescent="0.2">
      <c r="A175" s="167"/>
      <c r="B175" s="167"/>
      <c r="C175" s="137" t="s">
        <v>509</v>
      </c>
      <c r="D175" s="665" t="s">
        <v>979</v>
      </c>
      <c r="E175" s="666"/>
      <c r="F175" s="681">
        <f>I69</f>
        <v>32.71</v>
      </c>
      <c r="G175" s="683"/>
      <c r="H175" s="143">
        <v>0.25</v>
      </c>
      <c r="I175" s="397">
        <v>0.3</v>
      </c>
      <c r="J175" s="249">
        <f>F175*H175*I175</f>
        <v>2.4532500000000002</v>
      </c>
    </row>
    <row r="176" spans="1:20" ht="23.25" customHeight="1" x14ac:dyDescent="0.2">
      <c r="A176" s="167"/>
      <c r="B176" s="29"/>
      <c r="C176" s="137" t="s">
        <v>514</v>
      </c>
      <c r="D176" s="665" t="s">
        <v>978</v>
      </c>
      <c r="E176" s="666"/>
      <c r="F176" s="681">
        <f>I99</f>
        <v>0</v>
      </c>
      <c r="G176" s="683"/>
      <c r="H176" s="397">
        <v>0.3</v>
      </c>
      <c r="I176" s="397">
        <v>0.3</v>
      </c>
      <c r="J176" s="249">
        <f>F176*H176*I176</f>
        <v>0</v>
      </c>
    </row>
    <row r="177" spans="1:11" ht="34.5" customHeight="1" x14ac:dyDescent="0.2">
      <c r="A177" s="167"/>
      <c r="B177" s="29"/>
      <c r="C177" s="137" t="s">
        <v>515</v>
      </c>
      <c r="D177" s="665" t="s">
        <v>527</v>
      </c>
      <c r="E177" s="666"/>
      <c r="F177" s="681">
        <f>I71</f>
        <v>99.07</v>
      </c>
      <c r="G177" s="683"/>
      <c r="H177" s="143">
        <v>0.25</v>
      </c>
      <c r="I177" s="397">
        <v>0.3</v>
      </c>
      <c r="J177" s="249">
        <f>F177*H177*I177</f>
        <v>7.4302499999999991</v>
      </c>
    </row>
    <row r="178" spans="1:11" ht="63" customHeight="1" x14ac:dyDescent="0.2">
      <c r="A178" s="167"/>
      <c r="B178" s="29"/>
      <c r="C178" s="137" t="s">
        <v>516</v>
      </c>
      <c r="D178" s="665" t="s">
        <v>273</v>
      </c>
      <c r="E178" s="691"/>
      <c r="F178" s="681">
        <f>I103</f>
        <v>0</v>
      </c>
      <c r="G178" s="683"/>
      <c r="H178" s="397">
        <v>0.6</v>
      </c>
      <c r="I178" s="397">
        <v>0.3</v>
      </c>
      <c r="J178" s="249">
        <f t="shared" ref="J178:J179" si="0">F178*H178*I178</f>
        <v>0</v>
      </c>
    </row>
    <row r="179" spans="1:11" ht="63" customHeight="1" x14ac:dyDescent="0.2">
      <c r="A179" s="167"/>
      <c r="B179" s="29"/>
      <c r="C179" s="137" t="s">
        <v>529</v>
      </c>
      <c r="D179" s="665" t="s">
        <v>274</v>
      </c>
      <c r="E179" s="691"/>
      <c r="F179" s="681">
        <f>I105</f>
        <v>0</v>
      </c>
      <c r="G179" s="683"/>
      <c r="H179" s="143">
        <v>0.6</v>
      </c>
      <c r="I179" s="397">
        <v>0.3</v>
      </c>
      <c r="J179" s="249">
        <f t="shared" si="0"/>
        <v>0</v>
      </c>
    </row>
    <row r="180" spans="1:11" ht="33.75" customHeight="1" x14ac:dyDescent="0.2">
      <c r="A180" s="167"/>
      <c r="B180" s="29"/>
      <c r="C180" s="137" t="s">
        <v>233</v>
      </c>
      <c r="D180" s="693" t="s">
        <v>551</v>
      </c>
      <c r="E180" s="694"/>
      <c r="F180" s="658" t="s">
        <v>36</v>
      </c>
      <c r="G180" s="659"/>
      <c r="H180" s="133" t="s">
        <v>507</v>
      </c>
      <c r="I180" s="118"/>
      <c r="J180" s="170" t="s">
        <v>35</v>
      </c>
    </row>
    <row r="181" spans="1:11" ht="28.5" customHeight="1" x14ac:dyDescent="0.2">
      <c r="A181" s="167"/>
      <c r="B181" s="29"/>
      <c r="C181" s="137" t="s">
        <v>518</v>
      </c>
      <c r="D181" s="665" t="s">
        <v>519</v>
      </c>
      <c r="E181" s="666"/>
      <c r="F181" s="681">
        <f>I93</f>
        <v>0</v>
      </c>
      <c r="G181" s="683"/>
      <c r="H181" s="397">
        <v>0.3</v>
      </c>
      <c r="I181" s="240"/>
      <c r="J181" s="249">
        <f t="shared" ref="J181:J186" si="1">F181*H181</f>
        <v>0</v>
      </c>
    </row>
    <row r="182" spans="1:11" ht="33.75" customHeight="1" x14ac:dyDescent="0.2">
      <c r="A182" s="167"/>
      <c r="B182" s="29"/>
      <c r="C182" s="137" t="s">
        <v>521</v>
      </c>
      <c r="D182" s="665" t="s">
        <v>520</v>
      </c>
      <c r="E182" s="666"/>
      <c r="F182" s="681">
        <f>I94</f>
        <v>0</v>
      </c>
      <c r="G182" s="683"/>
      <c r="H182" s="397">
        <v>0.3</v>
      </c>
      <c r="I182" s="240"/>
      <c r="J182" s="249">
        <f t="shared" si="1"/>
        <v>0</v>
      </c>
    </row>
    <row r="183" spans="1:11" ht="33.75" customHeight="1" x14ac:dyDescent="0.2">
      <c r="A183" s="167"/>
      <c r="B183" s="29"/>
      <c r="C183" s="137" t="s">
        <v>522</v>
      </c>
      <c r="D183" s="665" t="s">
        <v>525</v>
      </c>
      <c r="E183" s="666"/>
      <c r="F183" s="681">
        <f>I95</f>
        <v>0</v>
      </c>
      <c r="G183" s="683"/>
      <c r="H183" s="397">
        <v>0.3</v>
      </c>
      <c r="I183" s="399"/>
      <c r="J183" s="249">
        <f t="shared" si="1"/>
        <v>0</v>
      </c>
    </row>
    <row r="184" spans="1:11" ht="28.5" customHeight="1" x14ac:dyDescent="0.2">
      <c r="A184" s="167"/>
      <c r="B184" s="29"/>
      <c r="C184" s="137" t="s">
        <v>523</v>
      </c>
      <c r="D184" s="665" t="s">
        <v>528</v>
      </c>
      <c r="E184" s="666"/>
      <c r="F184" s="681">
        <f>I96</f>
        <v>0</v>
      </c>
      <c r="G184" s="683"/>
      <c r="H184" s="397">
        <v>0.3</v>
      </c>
      <c r="I184" s="240"/>
      <c r="J184" s="249">
        <f t="shared" si="1"/>
        <v>0</v>
      </c>
      <c r="K184" s="379"/>
    </row>
    <row r="185" spans="1:11" ht="49.5" customHeight="1" x14ac:dyDescent="0.2">
      <c r="A185" s="167"/>
      <c r="B185" s="167"/>
      <c r="C185" s="137" t="s">
        <v>526</v>
      </c>
      <c r="D185" s="665" t="s">
        <v>1002</v>
      </c>
      <c r="E185" s="666"/>
      <c r="F185" s="681">
        <f>I89</f>
        <v>15.299999999999999</v>
      </c>
      <c r="G185" s="683"/>
      <c r="H185" s="397">
        <v>0.3</v>
      </c>
      <c r="I185" s="404"/>
      <c r="J185" s="249">
        <f t="shared" si="1"/>
        <v>4.59</v>
      </c>
      <c r="K185" s="379"/>
    </row>
    <row r="186" spans="1:11" ht="34.5" customHeight="1" x14ac:dyDescent="0.2">
      <c r="A186" s="167"/>
      <c r="B186" s="29"/>
      <c r="C186" s="137" t="s">
        <v>733</v>
      </c>
      <c r="D186" s="665" t="s">
        <v>1011</v>
      </c>
      <c r="E186" s="666"/>
      <c r="F186" s="681">
        <f>I75+I77+I79+I81+I83+I87+I89</f>
        <v>147.29000000000002</v>
      </c>
      <c r="G186" s="683"/>
      <c r="H186" s="397">
        <v>0.3</v>
      </c>
      <c r="I186" s="240"/>
      <c r="J186" s="249">
        <f t="shared" si="1"/>
        <v>44.187000000000005</v>
      </c>
    </row>
    <row r="187" spans="1:11" ht="34.5" customHeight="1" x14ac:dyDescent="0.2">
      <c r="A187" s="167"/>
      <c r="B187" s="167"/>
      <c r="C187" s="137" t="s">
        <v>750</v>
      </c>
      <c r="D187" s="665" t="s">
        <v>1013</v>
      </c>
      <c r="E187" s="666"/>
      <c r="F187" s="681">
        <f>I85</f>
        <v>82.9</v>
      </c>
      <c r="G187" s="683"/>
      <c r="H187" s="397">
        <v>0.3</v>
      </c>
      <c r="I187" s="240"/>
      <c r="J187" s="249">
        <f t="shared" ref="J187:J188" si="2">F187*H187</f>
        <v>24.87</v>
      </c>
    </row>
    <row r="188" spans="1:11" ht="34.5" customHeight="1" x14ac:dyDescent="0.2">
      <c r="A188" s="167"/>
      <c r="B188" s="29"/>
      <c r="C188" s="137" t="s">
        <v>1023</v>
      </c>
      <c r="D188" s="665" t="s">
        <v>1012</v>
      </c>
      <c r="E188" s="666"/>
      <c r="F188" s="681">
        <f>I73</f>
        <v>0</v>
      </c>
      <c r="G188" s="683"/>
      <c r="H188" s="397">
        <v>0.3</v>
      </c>
      <c r="I188" s="240"/>
      <c r="J188" s="249">
        <f t="shared" si="2"/>
        <v>0</v>
      </c>
    </row>
    <row r="189" spans="1:11" x14ac:dyDescent="0.2">
      <c r="B189" s="29"/>
      <c r="C189" s="655" t="s">
        <v>41</v>
      </c>
      <c r="D189" s="656"/>
      <c r="E189" s="656"/>
      <c r="F189" s="656"/>
      <c r="G189" s="656"/>
      <c r="H189" s="656"/>
      <c r="I189" s="657"/>
      <c r="J189" s="243">
        <f>SUM(J174:J179,J181:J188)</f>
        <v>89.944500000000005</v>
      </c>
    </row>
    <row r="190" spans="1:11" x14ac:dyDescent="0.2">
      <c r="B190" s="37"/>
      <c r="C190" s="429"/>
      <c r="D190" s="28"/>
      <c r="E190" s="28"/>
      <c r="F190" s="28"/>
      <c r="G190" s="28"/>
      <c r="H190" s="28"/>
      <c r="I190" s="28"/>
      <c r="J190" s="470"/>
      <c r="K190" s="36"/>
    </row>
    <row r="191" spans="1:11" ht="14.25" customHeight="1" x14ac:dyDescent="0.2">
      <c r="A191" s="127" t="s">
        <v>156</v>
      </c>
      <c r="B191" s="21" t="s">
        <v>173</v>
      </c>
      <c r="C191" s="662" t="s">
        <v>172</v>
      </c>
      <c r="D191" s="663"/>
      <c r="E191" s="663"/>
      <c r="F191" s="663"/>
      <c r="G191" s="663"/>
      <c r="H191" s="663"/>
      <c r="I191" s="663"/>
      <c r="J191" s="664"/>
    </row>
    <row r="192" spans="1:11" ht="14.25" x14ac:dyDescent="0.2">
      <c r="A192" s="167"/>
      <c r="B192" s="29"/>
      <c r="C192" s="170" t="s">
        <v>39</v>
      </c>
      <c r="D192" s="655" t="s">
        <v>40</v>
      </c>
      <c r="E192" s="656"/>
      <c r="F192" s="657"/>
      <c r="G192" s="655" t="s">
        <v>194</v>
      </c>
      <c r="H192" s="656"/>
      <c r="I192" s="657"/>
      <c r="J192" s="170" t="s">
        <v>35</v>
      </c>
      <c r="K192" s="38"/>
    </row>
    <row r="193" spans="1:12" ht="15.75" customHeight="1" x14ac:dyDescent="0.2">
      <c r="A193" s="167"/>
      <c r="B193" s="29"/>
      <c r="C193" s="431"/>
      <c r="D193" s="658" t="s">
        <v>45</v>
      </c>
      <c r="E193" s="671"/>
      <c r="F193" s="659"/>
      <c r="G193" s="132"/>
      <c r="H193" s="125"/>
      <c r="I193" s="125"/>
      <c r="J193" s="438"/>
    </row>
    <row r="194" spans="1:12" ht="14.25" customHeight="1" x14ac:dyDescent="0.2">
      <c r="A194" s="167"/>
      <c r="B194" s="29"/>
      <c r="C194" s="33" t="s">
        <v>232</v>
      </c>
      <c r="D194" s="672" t="s">
        <v>230</v>
      </c>
      <c r="E194" s="695"/>
      <c r="F194" s="696"/>
      <c r="G194" s="672" t="s">
        <v>234</v>
      </c>
      <c r="H194" s="673"/>
      <c r="I194" s="674"/>
      <c r="J194" s="34">
        <f>J657*1/100</f>
        <v>1.6487579999999999</v>
      </c>
    </row>
    <row r="195" spans="1:12" x14ac:dyDescent="0.2">
      <c r="B195" s="29"/>
      <c r="C195" s="655" t="s">
        <v>41</v>
      </c>
      <c r="D195" s="656"/>
      <c r="E195" s="656"/>
      <c r="F195" s="656"/>
      <c r="G195" s="656"/>
      <c r="H195" s="656"/>
      <c r="I195" s="657"/>
      <c r="J195" s="243">
        <f>SUM(J194:J194)</f>
        <v>1.6487579999999999</v>
      </c>
    </row>
    <row r="196" spans="1:12" x14ac:dyDescent="0.2">
      <c r="B196" s="37"/>
      <c r="C196" s="429"/>
      <c r="D196" s="28"/>
      <c r="E196" s="28"/>
      <c r="F196" s="28"/>
      <c r="G196" s="28"/>
      <c r="H196" s="28"/>
      <c r="I196" s="28"/>
      <c r="J196" s="470"/>
      <c r="K196" s="36"/>
    </row>
    <row r="197" spans="1:12" ht="28.5" customHeight="1" x14ac:dyDescent="0.2">
      <c r="A197" s="127" t="s">
        <v>219</v>
      </c>
      <c r="B197" s="21" t="s">
        <v>227</v>
      </c>
      <c r="C197" s="662" t="s">
        <v>228</v>
      </c>
      <c r="D197" s="663"/>
      <c r="E197" s="663"/>
      <c r="F197" s="663"/>
      <c r="G197" s="663"/>
      <c r="H197" s="663"/>
      <c r="I197" s="663"/>
      <c r="J197" s="664"/>
    </row>
    <row r="198" spans="1:12" ht="16.5" customHeight="1" x14ac:dyDescent="0.2">
      <c r="A198" s="167"/>
      <c r="B198" s="29"/>
      <c r="C198" s="170" t="s">
        <v>39</v>
      </c>
      <c r="D198" s="658" t="s">
        <v>40</v>
      </c>
      <c r="E198" s="670"/>
      <c r="F198" s="687"/>
      <c r="G198" s="658" t="s">
        <v>194</v>
      </c>
      <c r="H198" s="670"/>
      <c r="I198" s="687"/>
      <c r="J198" s="170" t="s">
        <v>35</v>
      </c>
    </row>
    <row r="199" spans="1:12" x14ac:dyDescent="0.2">
      <c r="A199" s="167"/>
      <c r="B199" s="29"/>
      <c r="C199" s="431"/>
      <c r="D199" s="658" t="s">
        <v>45</v>
      </c>
      <c r="E199" s="671"/>
      <c r="F199" s="659"/>
      <c r="G199" s="132"/>
      <c r="H199" s="125"/>
      <c r="I199" s="125"/>
      <c r="J199" s="438"/>
    </row>
    <row r="200" spans="1:12" ht="14.25" customHeight="1" x14ac:dyDescent="0.2">
      <c r="A200" s="167"/>
      <c r="B200" s="29"/>
      <c r="C200" s="33" t="s">
        <v>232</v>
      </c>
      <c r="D200" s="665"/>
      <c r="E200" s="710"/>
      <c r="F200" s="711"/>
      <c r="G200" s="665"/>
      <c r="H200" s="710"/>
      <c r="I200" s="711"/>
      <c r="J200" s="34"/>
    </row>
    <row r="201" spans="1:12" x14ac:dyDescent="0.2">
      <c r="B201" s="29"/>
      <c r="C201" s="655" t="s">
        <v>41</v>
      </c>
      <c r="D201" s="656"/>
      <c r="E201" s="656"/>
      <c r="F201" s="656"/>
      <c r="G201" s="656"/>
      <c r="H201" s="656"/>
      <c r="I201" s="657"/>
      <c r="J201" s="243">
        <f>SUM(J200)</f>
        <v>0</v>
      </c>
    </row>
    <row r="202" spans="1:12" x14ac:dyDescent="0.2">
      <c r="B202" s="29"/>
      <c r="C202" s="431"/>
      <c r="D202" s="125"/>
      <c r="E202" s="125"/>
      <c r="F202" s="125"/>
      <c r="G202" s="125"/>
      <c r="H202" s="125"/>
      <c r="I202" s="125"/>
      <c r="J202" s="251"/>
    </row>
    <row r="203" spans="1:12" x14ac:dyDescent="0.2">
      <c r="B203" s="37"/>
      <c r="C203" s="429"/>
      <c r="D203" s="28"/>
      <c r="E203" s="28"/>
      <c r="F203" s="28"/>
      <c r="G203" s="28"/>
      <c r="H203" s="28"/>
      <c r="I203" s="28"/>
      <c r="J203" s="470"/>
      <c r="K203" s="36"/>
    </row>
    <row r="204" spans="1:12" ht="14.25" customHeight="1" x14ac:dyDescent="0.2">
      <c r="A204" s="127" t="s">
        <v>220</v>
      </c>
      <c r="B204" s="136" t="s">
        <v>34</v>
      </c>
      <c r="C204" s="693" t="s">
        <v>33</v>
      </c>
      <c r="D204" s="712"/>
      <c r="E204" s="712"/>
      <c r="F204" s="712"/>
      <c r="G204" s="712"/>
      <c r="H204" s="712"/>
      <c r="I204" s="712"/>
      <c r="J204" s="713"/>
    </row>
    <row r="205" spans="1:12" ht="14.25" x14ac:dyDescent="0.2">
      <c r="A205" s="167"/>
      <c r="B205" s="29"/>
      <c r="C205" s="170" t="s">
        <v>39</v>
      </c>
      <c r="D205" s="658" t="s">
        <v>40</v>
      </c>
      <c r="E205" s="670"/>
      <c r="F205" s="687"/>
      <c r="G205" s="658" t="s">
        <v>46</v>
      </c>
      <c r="H205" s="670"/>
      <c r="I205" s="687"/>
      <c r="J205" s="170" t="s">
        <v>35</v>
      </c>
    </row>
    <row r="206" spans="1:12" x14ac:dyDescent="0.2">
      <c r="A206" s="167"/>
      <c r="B206" s="29"/>
      <c r="C206" s="431">
        <v>1</v>
      </c>
      <c r="D206" s="658" t="s">
        <v>45</v>
      </c>
      <c r="E206" s="671"/>
      <c r="F206" s="659"/>
      <c r="G206" s="132"/>
      <c r="H206" s="125"/>
      <c r="I206" s="125"/>
      <c r="J206" s="438"/>
    </row>
    <row r="207" spans="1:12" s="185" customFormat="1" ht="24" customHeight="1" x14ac:dyDescent="0.2">
      <c r="A207" s="167"/>
      <c r="B207" s="216"/>
      <c r="C207" s="435" t="s">
        <v>508</v>
      </c>
      <c r="D207" s="714" t="s">
        <v>734</v>
      </c>
      <c r="E207" s="715"/>
      <c r="F207" s="716"/>
      <c r="G207" s="714" t="s">
        <v>738</v>
      </c>
      <c r="H207" s="717"/>
      <c r="I207" s="718"/>
      <c r="J207" s="236">
        <f>2*0.3*0.3*0.05</f>
        <v>8.9999999999999993E-3</v>
      </c>
      <c r="L207" s="18"/>
    </row>
    <row r="208" spans="1:12" s="185" customFormat="1" ht="24" customHeight="1" x14ac:dyDescent="0.2">
      <c r="A208" s="167"/>
      <c r="B208" s="216"/>
      <c r="C208" s="435" t="s">
        <v>509</v>
      </c>
      <c r="D208" s="714" t="s">
        <v>735</v>
      </c>
      <c r="E208" s="715"/>
      <c r="F208" s="716"/>
      <c r="G208" s="714" t="s">
        <v>739</v>
      </c>
      <c r="H208" s="717"/>
      <c r="I208" s="718"/>
      <c r="J208" s="236">
        <f>9*0.5*0.5*0.05</f>
        <v>0.1125</v>
      </c>
      <c r="L208" s="18"/>
    </row>
    <row r="209" spans="1:12" s="185" customFormat="1" ht="24" customHeight="1" x14ac:dyDescent="0.2">
      <c r="A209" s="167"/>
      <c r="B209" s="216"/>
      <c r="C209" s="435" t="s">
        <v>514</v>
      </c>
      <c r="D209" s="714" t="s">
        <v>230</v>
      </c>
      <c r="E209" s="715"/>
      <c r="F209" s="716"/>
      <c r="G209" s="714"/>
      <c r="H209" s="717"/>
      <c r="I209" s="718"/>
      <c r="J209" s="236"/>
      <c r="L209" s="18"/>
    </row>
    <row r="210" spans="1:12" s="185" customFormat="1" ht="24" customHeight="1" x14ac:dyDescent="0.2">
      <c r="A210" s="167"/>
      <c r="B210" s="216"/>
      <c r="C210" s="435" t="s">
        <v>515</v>
      </c>
      <c r="D210" s="714" t="s">
        <v>736</v>
      </c>
      <c r="E210" s="715"/>
      <c r="F210" s="716"/>
      <c r="G210" s="714" t="s">
        <v>749</v>
      </c>
      <c r="H210" s="717"/>
      <c r="I210" s="718"/>
      <c r="J210" s="236">
        <v>0</v>
      </c>
      <c r="L210" s="18"/>
    </row>
    <row r="211" spans="1:12" s="185" customFormat="1" ht="24" customHeight="1" x14ac:dyDescent="0.2">
      <c r="A211" s="167"/>
      <c r="B211" s="216"/>
      <c r="C211" s="435" t="s">
        <v>516</v>
      </c>
      <c r="D211" s="714" t="s">
        <v>231</v>
      </c>
      <c r="E211" s="715"/>
      <c r="F211" s="716"/>
      <c r="G211" s="714"/>
      <c r="H211" s="717"/>
      <c r="I211" s="718"/>
      <c r="J211" s="236"/>
      <c r="L211" s="18"/>
    </row>
    <row r="212" spans="1:12" s="185" customFormat="1" ht="24" customHeight="1" x14ac:dyDescent="0.2">
      <c r="A212" s="167"/>
      <c r="B212" s="216"/>
      <c r="C212" s="435" t="s">
        <v>529</v>
      </c>
      <c r="D212" s="714" t="s">
        <v>737</v>
      </c>
      <c r="E212" s="715"/>
      <c r="F212" s="716"/>
      <c r="G212" s="714"/>
      <c r="H212" s="717"/>
      <c r="I212" s="718"/>
      <c r="J212" s="236"/>
      <c r="L212" s="18"/>
    </row>
    <row r="213" spans="1:12" x14ac:dyDescent="0.2">
      <c r="B213" s="29"/>
      <c r="C213" s="655" t="s">
        <v>41</v>
      </c>
      <c r="D213" s="656"/>
      <c r="E213" s="656"/>
      <c r="F213" s="656"/>
      <c r="G213" s="656"/>
      <c r="H213" s="656"/>
      <c r="I213" s="657"/>
      <c r="J213" s="243">
        <f>SUM(J207:J212)</f>
        <v>0.1215</v>
      </c>
    </row>
    <row r="215" spans="1:12" ht="14.25" x14ac:dyDescent="0.2">
      <c r="A215" s="688" t="s">
        <v>928</v>
      </c>
      <c r="B215" s="689"/>
      <c r="C215" s="689"/>
      <c r="D215" s="689"/>
      <c r="E215" s="689"/>
      <c r="F215" s="689"/>
      <c r="G215" s="689"/>
      <c r="H215" s="689"/>
      <c r="I215" s="689"/>
      <c r="J215" s="690"/>
    </row>
    <row r="216" spans="1:12" ht="28.5" customHeight="1" x14ac:dyDescent="0.2">
      <c r="A216" s="127" t="s">
        <v>221</v>
      </c>
      <c r="B216" s="136" t="s">
        <v>281</v>
      </c>
      <c r="C216" s="719" t="s">
        <v>280</v>
      </c>
      <c r="D216" s="720"/>
      <c r="E216" s="720"/>
      <c r="F216" s="720"/>
      <c r="G216" s="720"/>
      <c r="H216" s="720"/>
      <c r="I216" s="720"/>
      <c r="J216" s="721"/>
    </row>
    <row r="217" spans="1:12" x14ac:dyDescent="0.2">
      <c r="A217" s="167"/>
      <c r="B217" s="29"/>
      <c r="C217" s="170" t="s">
        <v>39</v>
      </c>
      <c r="D217" s="658" t="s">
        <v>40</v>
      </c>
      <c r="E217" s="659"/>
      <c r="F217" s="126"/>
      <c r="G217" s="132"/>
      <c r="H217" s="125"/>
      <c r="I217" s="125"/>
      <c r="J217" s="438"/>
    </row>
    <row r="218" spans="1:12" x14ac:dyDescent="0.2">
      <c r="A218" s="167"/>
      <c r="B218" s="29"/>
      <c r="C218" s="431"/>
      <c r="D218" s="670" t="s">
        <v>45</v>
      </c>
      <c r="E218" s="671"/>
      <c r="F218" s="125"/>
      <c r="G218" s="132"/>
      <c r="H218" s="125"/>
      <c r="I218" s="125"/>
      <c r="J218" s="438"/>
    </row>
    <row r="219" spans="1:12" ht="14.25" customHeight="1" x14ac:dyDescent="0.2">
      <c r="A219" s="167"/>
      <c r="B219" s="29"/>
      <c r="C219" s="137" t="s">
        <v>232</v>
      </c>
      <c r="D219" s="658" t="s">
        <v>512</v>
      </c>
      <c r="E219" s="659"/>
      <c r="F219" s="658" t="s">
        <v>36</v>
      </c>
      <c r="G219" s="659"/>
      <c r="H219" s="133" t="s">
        <v>506</v>
      </c>
      <c r="I219" s="118" t="s">
        <v>507</v>
      </c>
      <c r="J219" s="170" t="s">
        <v>35</v>
      </c>
    </row>
    <row r="220" spans="1:12" ht="31.5" customHeight="1" x14ac:dyDescent="0.2">
      <c r="A220" s="167"/>
      <c r="B220" s="29"/>
      <c r="C220" s="137" t="s">
        <v>508</v>
      </c>
      <c r="D220" s="665" t="s">
        <v>510</v>
      </c>
      <c r="E220" s="666"/>
      <c r="F220" s="658"/>
      <c r="G220" s="659"/>
      <c r="H220" s="133"/>
      <c r="I220" s="118"/>
      <c r="J220" s="170"/>
    </row>
    <row r="221" spans="1:12" ht="33.75" customHeight="1" x14ac:dyDescent="0.2">
      <c r="A221" s="167"/>
      <c r="B221" s="29"/>
      <c r="C221" s="137" t="s">
        <v>509</v>
      </c>
      <c r="D221" s="665" t="s">
        <v>511</v>
      </c>
      <c r="E221" s="666"/>
      <c r="F221" s="658"/>
      <c r="G221" s="659"/>
      <c r="H221" s="133"/>
      <c r="I221" s="118"/>
      <c r="J221" s="170"/>
    </row>
    <row r="222" spans="1:12" ht="28.5" customHeight="1" x14ac:dyDescent="0.2">
      <c r="A222" s="167"/>
      <c r="B222" s="29"/>
      <c r="C222" s="137" t="s">
        <v>514</v>
      </c>
      <c r="D222" s="665" t="s">
        <v>513</v>
      </c>
      <c r="E222" s="666"/>
      <c r="F222" s="658"/>
      <c r="G222" s="659"/>
      <c r="H222" s="133"/>
      <c r="I222" s="118"/>
      <c r="J222" s="170"/>
    </row>
    <row r="223" spans="1:12" ht="63" customHeight="1" x14ac:dyDescent="0.2">
      <c r="A223" s="167"/>
      <c r="B223" s="29"/>
      <c r="C223" s="137" t="s">
        <v>515</v>
      </c>
      <c r="D223" s="665" t="s">
        <v>273</v>
      </c>
      <c r="E223" s="666"/>
      <c r="F223" s="658"/>
      <c r="G223" s="659"/>
      <c r="H223" s="133"/>
      <c r="I223" s="118"/>
      <c r="J223" s="170"/>
    </row>
    <row r="224" spans="1:12" ht="63" customHeight="1" x14ac:dyDescent="0.2">
      <c r="A224" s="167"/>
      <c r="B224" s="29"/>
      <c r="C224" s="137" t="s">
        <v>516</v>
      </c>
      <c r="D224" s="665" t="s">
        <v>274</v>
      </c>
      <c r="E224" s="666"/>
      <c r="F224" s="658"/>
      <c r="G224" s="659"/>
      <c r="H224" s="133"/>
      <c r="I224" s="118"/>
      <c r="J224" s="170"/>
    </row>
    <row r="225" spans="1:10" ht="37.5" customHeight="1" x14ac:dyDescent="0.2">
      <c r="A225" s="167"/>
      <c r="B225" s="167"/>
      <c r="C225" s="137"/>
      <c r="D225" s="697" t="s">
        <v>1024</v>
      </c>
      <c r="E225" s="699"/>
      <c r="F225" s="658" t="s">
        <v>43</v>
      </c>
      <c r="G225" s="659"/>
      <c r="H225" s="146" t="s">
        <v>1018</v>
      </c>
      <c r="I225" s="383"/>
      <c r="J225" s="170" t="s">
        <v>35</v>
      </c>
    </row>
    <row r="226" spans="1:10" ht="23.25" customHeight="1" x14ac:dyDescent="0.2">
      <c r="A226" s="167"/>
      <c r="B226" s="29"/>
      <c r="C226" s="137" t="s">
        <v>518</v>
      </c>
      <c r="D226" s="665" t="s">
        <v>524</v>
      </c>
      <c r="E226" s="666"/>
      <c r="F226" s="681">
        <f>I67</f>
        <v>85.52000000000001</v>
      </c>
      <c r="G226" s="683"/>
      <c r="H226" s="143">
        <v>0.05</v>
      </c>
      <c r="I226" s="398"/>
      <c r="J226" s="249">
        <f>F226*H226</f>
        <v>4.2760000000000007</v>
      </c>
    </row>
    <row r="227" spans="1:10" ht="23.25" customHeight="1" x14ac:dyDescent="0.2">
      <c r="A227" s="167"/>
      <c r="B227" s="167"/>
      <c r="C227" s="137" t="s">
        <v>521</v>
      </c>
      <c r="D227" s="665" t="s">
        <v>979</v>
      </c>
      <c r="E227" s="691"/>
      <c r="F227" s="681">
        <f>I69</f>
        <v>32.71</v>
      </c>
      <c r="G227" s="683"/>
      <c r="H227" s="143">
        <v>0.05</v>
      </c>
      <c r="I227" s="398"/>
      <c r="J227" s="249">
        <f>F227*H227</f>
        <v>1.6355000000000002</v>
      </c>
    </row>
    <row r="228" spans="1:10" ht="23.25" customHeight="1" x14ac:dyDescent="0.2">
      <c r="A228" s="167"/>
      <c r="B228" s="29"/>
      <c r="C228" s="137" t="s">
        <v>522</v>
      </c>
      <c r="D228" s="665" t="s">
        <v>978</v>
      </c>
      <c r="E228" s="691"/>
      <c r="F228" s="681">
        <f>I99</f>
        <v>0</v>
      </c>
      <c r="G228" s="683"/>
      <c r="H228" s="143">
        <v>0.05</v>
      </c>
      <c r="I228" s="398"/>
      <c r="J228" s="249">
        <f>F228*H228</f>
        <v>0</v>
      </c>
    </row>
    <row r="229" spans="1:10" ht="34.5" customHeight="1" x14ac:dyDescent="0.2">
      <c r="A229" s="167"/>
      <c r="B229" s="29"/>
      <c r="C229" s="137" t="s">
        <v>523</v>
      </c>
      <c r="D229" s="665" t="s">
        <v>527</v>
      </c>
      <c r="E229" s="666"/>
      <c r="F229" s="681">
        <f>I71</f>
        <v>99.07</v>
      </c>
      <c r="G229" s="683"/>
      <c r="H229" s="143">
        <v>0.05</v>
      </c>
      <c r="I229" s="240"/>
      <c r="J229" s="249">
        <f>F229*H229</f>
        <v>4.9535</v>
      </c>
    </row>
    <row r="230" spans="1:10" x14ac:dyDescent="0.2">
      <c r="B230" s="29"/>
      <c r="C230" s="655" t="s">
        <v>41</v>
      </c>
      <c r="D230" s="656"/>
      <c r="E230" s="656"/>
      <c r="F230" s="656"/>
      <c r="G230" s="656"/>
      <c r="H230" s="656"/>
      <c r="I230" s="657"/>
      <c r="J230" s="243">
        <f>SUM(J220:J229)</f>
        <v>10.865000000000002</v>
      </c>
    </row>
    <row r="232" spans="1:10" ht="35.25" customHeight="1" x14ac:dyDescent="0.2">
      <c r="A232" s="127" t="s">
        <v>222</v>
      </c>
      <c r="B232" s="21" t="s">
        <v>1016</v>
      </c>
      <c r="C232" s="662" t="s">
        <v>1017</v>
      </c>
      <c r="D232" s="663"/>
      <c r="E232" s="663"/>
      <c r="F232" s="663"/>
      <c r="G232" s="663"/>
      <c r="H232" s="663"/>
      <c r="I232" s="663"/>
      <c r="J232" s="664"/>
    </row>
    <row r="233" spans="1:10" x14ac:dyDescent="0.2">
      <c r="A233" s="167"/>
      <c r="B233" s="29"/>
      <c r="C233" s="137" t="s">
        <v>39</v>
      </c>
      <c r="D233" s="658" t="s">
        <v>40</v>
      </c>
      <c r="E233" s="659"/>
      <c r="F233" s="126"/>
      <c r="G233" s="132"/>
      <c r="H233" s="125"/>
      <c r="I233" s="125"/>
      <c r="J233" s="438"/>
    </row>
    <row r="234" spans="1:10" x14ac:dyDescent="0.2">
      <c r="A234" s="167"/>
      <c r="B234" s="29"/>
      <c r="C234" s="439"/>
      <c r="D234" s="670" t="s">
        <v>45</v>
      </c>
      <c r="E234" s="671"/>
      <c r="F234" s="125"/>
      <c r="G234" s="132"/>
      <c r="H234" s="125"/>
      <c r="I234" s="125"/>
      <c r="J234" s="438"/>
    </row>
    <row r="235" spans="1:10" ht="14.25" customHeight="1" x14ac:dyDescent="0.2">
      <c r="A235" s="167"/>
      <c r="B235" s="29"/>
      <c r="C235" s="137" t="s">
        <v>232</v>
      </c>
      <c r="D235" s="658" t="s">
        <v>512</v>
      </c>
      <c r="E235" s="659"/>
      <c r="F235" s="658" t="s">
        <v>43</v>
      </c>
      <c r="G235" s="659"/>
      <c r="H235" s="697" t="s">
        <v>1062</v>
      </c>
      <c r="I235" s="698"/>
      <c r="J235" s="170" t="s">
        <v>35</v>
      </c>
    </row>
    <row r="236" spans="1:10" ht="28.5" customHeight="1" x14ac:dyDescent="0.2">
      <c r="A236" s="167"/>
      <c r="B236" s="29"/>
      <c r="C236" s="137" t="s">
        <v>508</v>
      </c>
      <c r="D236" s="665" t="s">
        <v>519</v>
      </c>
      <c r="E236" s="666"/>
      <c r="F236" s="658"/>
      <c r="G236" s="659"/>
      <c r="H236" s="133"/>
      <c r="I236" s="118"/>
      <c r="J236" s="170"/>
    </row>
    <row r="237" spans="1:10" ht="33.75" customHeight="1" x14ac:dyDescent="0.2">
      <c r="A237" s="167"/>
      <c r="B237" s="29"/>
      <c r="C237" s="137" t="s">
        <v>509</v>
      </c>
      <c r="D237" s="665" t="s">
        <v>520</v>
      </c>
      <c r="E237" s="666"/>
      <c r="F237" s="658"/>
      <c r="G237" s="659"/>
      <c r="H237" s="133"/>
      <c r="I237" s="118"/>
      <c r="J237" s="170"/>
    </row>
    <row r="238" spans="1:10" ht="33.75" customHeight="1" x14ac:dyDescent="0.2">
      <c r="A238" s="167"/>
      <c r="B238" s="167"/>
      <c r="C238" s="137" t="s">
        <v>514</v>
      </c>
      <c r="D238" s="665" t="s">
        <v>1098</v>
      </c>
      <c r="E238" s="666"/>
      <c r="F238" s="658"/>
      <c r="G238" s="659"/>
      <c r="H238" s="410"/>
      <c r="I238" s="409"/>
      <c r="J238" s="170"/>
    </row>
    <row r="239" spans="1:10" ht="33.75" customHeight="1" x14ac:dyDescent="0.2">
      <c r="A239" s="167"/>
      <c r="B239" s="29"/>
      <c r="C239" s="137" t="s">
        <v>515</v>
      </c>
      <c r="D239" s="665" t="s">
        <v>1097</v>
      </c>
      <c r="E239" s="666"/>
      <c r="F239" s="658"/>
      <c r="G239" s="659"/>
      <c r="H239" s="410"/>
      <c r="I239" s="409"/>
      <c r="J239" s="170"/>
    </row>
    <row r="240" spans="1:10" ht="28.5" customHeight="1" x14ac:dyDescent="0.2">
      <c r="A240" s="167"/>
      <c r="B240" s="29"/>
      <c r="C240" s="137" t="s">
        <v>516</v>
      </c>
      <c r="D240" s="665" t="s">
        <v>513</v>
      </c>
      <c r="E240" s="666"/>
      <c r="F240" s="658"/>
      <c r="G240" s="659"/>
      <c r="H240" s="133"/>
      <c r="I240" s="118"/>
      <c r="J240" s="170"/>
    </row>
    <row r="241" spans="1:10" ht="63" customHeight="1" x14ac:dyDescent="0.2">
      <c r="A241" s="167"/>
      <c r="B241" s="29"/>
      <c r="C241" s="137" t="s">
        <v>529</v>
      </c>
      <c r="D241" s="665" t="s">
        <v>273</v>
      </c>
      <c r="E241" s="666"/>
      <c r="F241" s="658"/>
      <c r="G241" s="659"/>
      <c r="H241" s="133"/>
      <c r="I241" s="118"/>
      <c r="J241" s="170"/>
    </row>
    <row r="242" spans="1:10" ht="63" customHeight="1" x14ac:dyDescent="0.2">
      <c r="A242" s="167"/>
      <c r="B242" s="29"/>
      <c r="C242" s="137" t="s">
        <v>852</v>
      </c>
      <c r="D242" s="665" t="s">
        <v>274</v>
      </c>
      <c r="E242" s="666"/>
      <c r="F242" s="658"/>
      <c r="G242" s="659"/>
      <c r="H242" s="133"/>
      <c r="I242" s="118"/>
      <c r="J242" s="170"/>
    </row>
    <row r="243" spans="1:10" ht="33.75" customHeight="1" x14ac:dyDescent="0.2">
      <c r="A243" s="167"/>
      <c r="B243" s="167"/>
      <c r="C243" s="137" t="s">
        <v>233</v>
      </c>
      <c r="D243" s="693" t="s">
        <v>517</v>
      </c>
      <c r="E243" s="706"/>
      <c r="F243" s="658" t="s">
        <v>36</v>
      </c>
      <c r="G243" s="692"/>
      <c r="H243" s="437" t="s">
        <v>506</v>
      </c>
      <c r="I243" s="430" t="s">
        <v>507</v>
      </c>
      <c r="J243" s="170" t="s">
        <v>35</v>
      </c>
    </row>
    <row r="244" spans="1:10" ht="46.5" customHeight="1" x14ac:dyDescent="0.2">
      <c r="A244" s="167"/>
      <c r="B244" s="29"/>
      <c r="C244" s="137" t="s">
        <v>518</v>
      </c>
      <c r="D244" s="665" t="s">
        <v>1055</v>
      </c>
      <c r="E244" s="666"/>
      <c r="F244" s="681">
        <f>I75+I77+I81+I87+I89</f>
        <v>147.29000000000002</v>
      </c>
      <c r="G244" s="683"/>
      <c r="H244" s="143"/>
      <c r="I244" s="398">
        <v>0.15</v>
      </c>
      <c r="J244" s="249">
        <f>F244*0.15</f>
        <v>22.093500000000002</v>
      </c>
    </row>
    <row r="245" spans="1:10" ht="34.5" customHeight="1" x14ac:dyDescent="0.2">
      <c r="A245" s="167"/>
      <c r="B245" s="29"/>
      <c r="C245" s="137" t="s">
        <v>521</v>
      </c>
      <c r="D245" s="665" t="s">
        <v>1012</v>
      </c>
      <c r="E245" s="666"/>
      <c r="F245" s="681">
        <f>I73</f>
        <v>0</v>
      </c>
      <c r="G245" s="683"/>
      <c r="H245" s="143"/>
      <c r="I245" s="240">
        <v>0.15</v>
      </c>
      <c r="J245" s="249">
        <f>F245</f>
        <v>0</v>
      </c>
    </row>
    <row r="246" spans="1:10" ht="34.5" customHeight="1" x14ac:dyDescent="0.2">
      <c r="A246" s="167"/>
      <c r="B246" s="167"/>
      <c r="C246" s="137" t="s">
        <v>522</v>
      </c>
      <c r="D246" s="665" t="s">
        <v>1013</v>
      </c>
      <c r="E246" s="666"/>
      <c r="F246" s="681">
        <f>I85</f>
        <v>82.9</v>
      </c>
      <c r="G246" s="683"/>
      <c r="H246" s="143"/>
      <c r="I246" s="240">
        <v>0.25</v>
      </c>
      <c r="J246" s="249">
        <f>F246*0.25</f>
        <v>20.725000000000001</v>
      </c>
    </row>
    <row r="247" spans="1:10" x14ac:dyDescent="0.2">
      <c r="B247" s="29"/>
      <c r="C247" s="655" t="s">
        <v>41</v>
      </c>
      <c r="D247" s="656"/>
      <c r="E247" s="656"/>
      <c r="F247" s="656"/>
      <c r="G247" s="656"/>
      <c r="H247" s="656"/>
      <c r="I247" s="657"/>
      <c r="J247" s="243">
        <f>SUM(J244:J246,J236:J242)</f>
        <v>42.8185</v>
      </c>
    </row>
    <row r="248" spans="1:10" ht="15.75" customHeight="1" x14ac:dyDescent="0.2"/>
    <row r="249" spans="1:10" s="395" customFormat="1" ht="28.5" customHeight="1" x14ac:dyDescent="0.2">
      <c r="A249" s="127" t="s">
        <v>223</v>
      </c>
      <c r="B249" s="394" t="s">
        <v>286</v>
      </c>
      <c r="C249" s="703" t="s">
        <v>285</v>
      </c>
      <c r="D249" s="704"/>
      <c r="E249" s="704"/>
      <c r="F249" s="704"/>
      <c r="G249" s="704"/>
      <c r="H249" s="704"/>
      <c r="I249" s="704"/>
      <c r="J249" s="705"/>
    </row>
    <row r="250" spans="1:10" x14ac:dyDescent="0.2">
      <c r="A250" s="167"/>
      <c r="B250" s="29"/>
      <c r="C250" s="170" t="s">
        <v>39</v>
      </c>
      <c r="D250" s="658" t="s">
        <v>40</v>
      </c>
      <c r="E250" s="659"/>
      <c r="F250" s="126"/>
      <c r="G250" s="132"/>
      <c r="H250" s="125"/>
      <c r="I250" s="125"/>
      <c r="J250" s="438"/>
    </row>
    <row r="251" spans="1:10" ht="22.5" customHeight="1" x14ac:dyDescent="0.2">
      <c r="A251" s="167"/>
      <c r="B251" s="29"/>
      <c r="C251" s="431"/>
      <c r="D251" s="670" t="s">
        <v>45</v>
      </c>
      <c r="E251" s="671"/>
      <c r="F251" s="125"/>
      <c r="G251" s="132"/>
      <c r="H251" s="125"/>
      <c r="I251" s="125"/>
      <c r="J251" s="438"/>
    </row>
    <row r="252" spans="1:10" ht="14.25" customHeight="1" x14ac:dyDescent="0.2">
      <c r="A252" s="167"/>
      <c r="B252" s="29"/>
      <c r="C252" s="137" t="s">
        <v>232</v>
      </c>
      <c r="D252" s="658" t="s">
        <v>512</v>
      </c>
      <c r="E252" s="659"/>
      <c r="F252" s="658" t="s">
        <v>43</v>
      </c>
      <c r="G252" s="659"/>
      <c r="H252" s="133" t="s">
        <v>54</v>
      </c>
      <c r="I252" s="118" t="s">
        <v>530</v>
      </c>
      <c r="J252" s="170" t="s">
        <v>36</v>
      </c>
    </row>
    <row r="253" spans="1:10" ht="28.5" customHeight="1" x14ac:dyDescent="0.2">
      <c r="A253" s="167"/>
      <c r="B253" s="29"/>
      <c r="C253" s="137" t="s">
        <v>508</v>
      </c>
      <c r="D253" s="665" t="s">
        <v>519</v>
      </c>
      <c r="E253" s="666"/>
      <c r="F253" s="658"/>
      <c r="G253" s="659"/>
      <c r="H253" s="133"/>
      <c r="I253" s="118"/>
      <c r="J253" s="170"/>
    </row>
    <row r="254" spans="1:10" ht="33.75" customHeight="1" x14ac:dyDescent="0.2">
      <c r="A254" s="167"/>
      <c r="B254" s="29"/>
      <c r="C254" s="137" t="s">
        <v>509</v>
      </c>
      <c r="D254" s="665" t="s">
        <v>520</v>
      </c>
      <c r="E254" s="666"/>
      <c r="F254" s="658"/>
      <c r="G254" s="659"/>
      <c r="H254" s="133"/>
      <c r="I254" s="118"/>
      <c r="J254" s="170"/>
    </row>
    <row r="255" spans="1:10" ht="33.75" customHeight="1" x14ac:dyDescent="0.2">
      <c r="A255" s="167"/>
      <c r="B255" s="167"/>
      <c r="C255" s="137" t="s">
        <v>514</v>
      </c>
      <c r="D255" s="665" t="s">
        <v>1098</v>
      </c>
      <c r="E255" s="666"/>
      <c r="F255" s="658"/>
      <c r="G255" s="659"/>
      <c r="H255" s="410"/>
      <c r="I255" s="409"/>
      <c r="J255" s="170"/>
    </row>
    <row r="256" spans="1:10" ht="33.75" customHeight="1" x14ac:dyDescent="0.2">
      <c r="A256" s="167"/>
      <c r="B256" s="29"/>
      <c r="C256" s="137" t="s">
        <v>515</v>
      </c>
      <c r="D256" s="665" t="s">
        <v>1099</v>
      </c>
      <c r="E256" s="666"/>
      <c r="F256" s="658"/>
      <c r="G256" s="659"/>
      <c r="H256" s="410"/>
      <c r="I256" s="409"/>
      <c r="J256" s="170"/>
    </row>
    <row r="257" spans="1:10" ht="28.5" customHeight="1" x14ac:dyDescent="0.2">
      <c r="A257" s="167"/>
      <c r="B257" s="29"/>
      <c r="C257" s="137" t="s">
        <v>516</v>
      </c>
      <c r="D257" s="665" t="s">
        <v>528</v>
      </c>
      <c r="E257" s="666"/>
      <c r="F257" s="658"/>
      <c r="G257" s="659"/>
      <c r="H257" s="133"/>
      <c r="I257" s="118"/>
      <c r="J257" s="170"/>
    </row>
    <row r="258" spans="1:10" ht="63" customHeight="1" x14ac:dyDescent="0.2">
      <c r="A258" s="167"/>
      <c r="B258" s="29"/>
      <c r="C258" s="137" t="s">
        <v>529</v>
      </c>
      <c r="D258" s="665" t="s">
        <v>273</v>
      </c>
      <c r="E258" s="666"/>
      <c r="F258" s="658"/>
      <c r="G258" s="659"/>
      <c r="H258" s="133"/>
      <c r="I258" s="118"/>
      <c r="J258" s="170"/>
    </row>
    <row r="259" spans="1:10" ht="63" customHeight="1" x14ac:dyDescent="0.2">
      <c r="A259" s="167"/>
      <c r="B259" s="29"/>
      <c r="C259" s="137" t="s">
        <v>852</v>
      </c>
      <c r="D259" s="665" t="s">
        <v>274</v>
      </c>
      <c r="E259" s="666"/>
      <c r="F259" s="658"/>
      <c r="G259" s="659"/>
      <c r="H259" s="133"/>
      <c r="I259" s="118"/>
      <c r="J259" s="170"/>
    </row>
    <row r="260" spans="1:10" ht="33.75" customHeight="1" x14ac:dyDescent="0.2">
      <c r="A260" s="167"/>
      <c r="B260" s="29"/>
      <c r="C260" s="137" t="s">
        <v>233</v>
      </c>
      <c r="D260" s="693" t="s">
        <v>535</v>
      </c>
      <c r="E260" s="694"/>
      <c r="F260" s="658" t="s">
        <v>43</v>
      </c>
      <c r="G260" s="659"/>
      <c r="H260" s="133"/>
      <c r="I260" s="118" t="s">
        <v>530</v>
      </c>
      <c r="J260" s="170" t="s">
        <v>36</v>
      </c>
    </row>
    <row r="261" spans="1:10" ht="23.25" customHeight="1" x14ac:dyDescent="0.2">
      <c r="A261" s="167"/>
      <c r="B261" s="167"/>
      <c r="C261" s="137" t="s">
        <v>518</v>
      </c>
      <c r="D261" s="665" t="s">
        <v>524</v>
      </c>
      <c r="E261" s="666"/>
      <c r="F261" s="681">
        <f>I67</f>
        <v>85.52000000000001</v>
      </c>
      <c r="G261" s="683"/>
      <c r="H261" s="143"/>
      <c r="I261" s="240" t="s">
        <v>1020</v>
      </c>
      <c r="J261" s="249">
        <f>F261*0.57</f>
        <v>48.746400000000001</v>
      </c>
    </row>
    <row r="262" spans="1:10" ht="23.25" customHeight="1" x14ac:dyDescent="0.2">
      <c r="A262" s="167"/>
      <c r="B262" s="167"/>
      <c r="C262" s="137" t="s">
        <v>521</v>
      </c>
      <c r="D262" s="665" t="s">
        <v>979</v>
      </c>
      <c r="E262" s="666"/>
      <c r="F262" s="681">
        <f>I69</f>
        <v>32.71</v>
      </c>
      <c r="G262" s="683"/>
      <c r="H262" s="143"/>
      <c r="I262" s="240" t="s">
        <v>1020</v>
      </c>
      <c r="J262" s="249">
        <f>F262*0.57</f>
        <v>18.6447</v>
      </c>
    </row>
    <row r="263" spans="1:10" ht="23.25" customHeight="1" x14ac:dyDescent="0.2">
      <c r="A263" s="167"/>
      <c r="B263" s="167"/>
      <c r="C263" s="137" t="s">
        <v>522</v>
      </c>
      <c r="D263" s="665" t="s">
        <v>983</v>
      </c>
      <c r="E263" s="666"/>
      <c r="F263" s="681">
        <v>0</v>
      </c>
      <c r="G263" s="683"/>
      <c r="H263" s="143"/>
      <c r="I263" s="240" t="s">
        <v>1021</v>
      </c>
      <c r="J263" s="249">
        <v>0</v>
      </c>
    </row>
    <row r="264" spans="1:10" ht="34.5" customHeight="1" x14ac:dyDescent="0.2">
      <c r="A264" s="167"/>
      <c r="B264" s="167"/>
      <c r="C264" s="137" t="s">
        <v>523</v>
      </c>
      <c r="D264" s="830" t="s">
        <v>1011</v>
      </c>
      <c r="E264" s="831"/>
      <c r="F264" s="829"/>
      <c r="G264" s="683"/>
      <c r="H264" s="143"/>
      <c r="I264" s="240">
        <v>0.15</v>
      </c>
      <c r="J264" s="249">
        <f t="shared" ref="J264:J266" si="3">F264*H264*I264</f>
        <v>0</v>
      </c>
    </row>
    <row r="265" spans="1:10" ht="34.5" customHeight="1" x14ac:dyDescent="0.2">
      <c r="A265" s="167"/>
      <c r="B265" s="167"/>
      <c r="C265" s="137" t="s">
        <v>526</v>
      </c>
      <c r="D265" s="665" t="s">
        <v>1012</v>
      </c>
      <c r="E265" s="666"/>
      <c r="F265" s="829"/>
      <c r="G265" s="683"/>
      <c r="H265" s="241"/>
      <c r="I265" s="405">
        <v>0.15</v>
      </c>
      <c r="J265" s="249">
        <f t="shared" si="3"/>
        <v>0</v>
      </c>
    </row>
    <row r="266" spans="1:10" ht="34.5" customHeight="1" x14ac:dyDescent="0.2">
      <c r="A266" s="167"/>
      <c r="B266" s="167"/>
      <c r="C266" s="137" t="s">
        <v>733</v>
      </c>
      <c r="D266" s="665" t="s">
        <v>1013</v>
      </c>
      <c r="E266" s="666"/>
      <c r="F266" s="681"/>
      <c r="G266" s="683"/>
      <c r="H266" s="143"/>
      <c r="I266" s="240">
        <v>0.25</v>
      </c>
      <c r="J266" s="249">
        <f t="shared" si="3"/>
        <v>0</v>
      </c>
    </row>
    <row r="267" spans="1:10" x14ac:dyDescent="0.2">
      <c r="B267" s="29"/>
      <c r="C267" s="655" t="s">
        <v>41</v>
      </c>
      <c r="D267" s="656"/>
      <c r="E267" s="656"/>
      <c r="F267" s="656"/>
      <c r="G267" s="656"/>
      <c r="H267" s="656"/>
      <c r="I267" s="657"/>
      <c r="J267" s="243">
        <f>SUM(J253:J259,J261:J266)</f>
        <v>67.391099999999994</v>
      </c>
    </row>
    <row r="269" spans="1:10" ht="28.5" customHeight="1" x14ac:dyDescent="0.2">
      <c r="A269" s="127" t="s">
        <v>224</v>
      </c>
      <c r="B269" s="21" t="s">
        <v>290</v>
      </c>
      <c r="C269" s="662" t="s">
        <v>289</v>
      </c>
      <c r="D269" s="663"/>
      <c r="E269" s="663"/>
      <c r="F269" s="663"/>
      <c r="G269" s="663"/>
      <c r="H269" s="663"/>
      <c r="I269" s="663"/>
      <c r="J269" s="664"/>
    </row>
    <row r="270" spans="1:10" x14ac:dyDescent="0.2">
      <c r="A270" s="167"/>
      <c r="B270" s="29"/>
      <c r="C270" s="170" t="s">
        <v>39</v>
      </c>
      <c r="D270" s="658" t="s">
        <v>40</v>
      </c>
      <c r="E270" s="659"/>
      <c r="F270" s="126"/>
      <c r="G270" s="132"/>
      <c r="H270" s="125"/>
      <c r="I270" s="125"/>
      <c r="J270" s="438"/>
    </row>
    <row r="271" spans="1:10" x14ac:dyDescent="0.2">
      <c r="A271" s="167"/>
      <c r="B271" s="29"/>
      <c r="C271" s="431"/>
      <c r="D271" s="670" t="s">
        <v>45</v>
      </c>
      <c r="E271" s="671"/>
      <c r="F271" s="125"/>
      <c r="G271" s="132"/>
      <c r="H271" s="125"/>
      <c r="I271" s="125"/>
      <c r="J271" s="438"/>
    </row>
    <row r="272" spans="1:10" ht="14.25" customHeight="1" x14ac:dyDescent="0.2">
      <c r="A272" s="167"/>
      <c r="B272" s="29"/>
      <c r="C272" s="137" t="s">
        <v>232</v>
      </c>
      <c r="D272" s="658" t="s">
        <v>512</v>
      </c>
      <c r="E272" s="659"/>
      <c r="F272" s="658" t="s">
        <v>43</v>
      </c>
      <c r="G272" s="659"/>
      <c r="H272" s="133" t="s">
        <v>54</v>
      </c>
      <c r="I272" s="118" t="s">
        <v>530</v>
      </c>
      <c r="J272" s="170" t="s">
        <v>36</v>
      </c>
    </row>
    <row r="273" spans="1:10" ht="28.5" customHeight="1" x14ac:dyDescent="0.2">
      <c r="A273" s="167"/>
      <c r="B273" s="29"/>
      <c r="C273" s="137" t="s">
        <v>508</v>
      </c>
      <c r="D273" s="665" t="s">
        <v>519</v>
      </c>
      <c r="E273" s="666"/>
      <c r="F273" s="658"/>
      <c r="G273" s="659"/>
      <c r="H273" s="133"/>
      <c r="I273" s="118"/>
      <c r="J273" s="170"/>
    </row>
    <row r="274" spans="1:10" ht="33.75" customHeight="1" x14ac:dyDescent="0.2">
      <c r="A274" s="167"/>
      <c r="B274" s="29"/>
      <c r="C274" s="137" t="s">
        <v>509</v>
      </c>
      <c r="D274" s="665" t="s">
        <v>520</v>
      </c>
      <c r="E274" s="666"/>
      <c r="F274" s="829"/>
      <c r="G274" s="683"/>
      <c r="H274" s="143"/>
      <c r="I274" s="240"/>
      <c r="J274" s="249"/>
    </row>
    <row r="275" spans="1:10" ht="28.5" customHeight="1" x14ac:dyDescent="0.2">
      <c r="A275" s="167"/>
      <c r="B275" s="29"/>
      <c r="C275" s="137" t="s">
        <v>514</v>
      </c>
      <c r="D275" s="665" t="s">
        <v>528</v>
      </c>
      <c r="E275" s="666"/>
      <c r="F275" s="658"/>
      <c r="G275" s="659"/>
      <c r="H275" s="133"/>
      <c r="I275" s="118"/>
      <c r="J275" s="170"/>
    </row>
    <row r="276" spans="1:10" ht="63" customHeight="1" x14ac:dyDescent="0.2">
      <c r="A276" s="167"/>
      <c r="B276" s="29"/>
      <c r="C276" s="137" t="s">
        <v>515</v>
      </c>
      <c r="D276" s="665" t="s">
        <v>273</v>
      </c>
      <c r="E276" s="666"/>
      <c r="F276" s="658"/>
      <c r="G276" s="659"/>
      <c r="H276" s="133"/>
      <c r="I276" s="118"/>
      <c r="J276" s="170"/>
    </row>
    <row r="277" spans="1:10" ht="63" customHeight="1" x14ac:dyDescent="0.2">
      <c r="A277" s="167"/>
      <c r="B277" s="29"/>
      <c r="C277" s="137" t="s">
        <v>516</v>
      </c>
      <c r="D277" s="665" t="s">
        <v>274</v>
      </c>
      <c r="E277" s="666"/>
      <c r="F277" s="658"/>
      <c r="G277" s="659"/>
      <c r="H277" s="133"/>
      <c r="I277" s="118"/>
      <c r="J277" s="170"/>
    </row>
    <row r="278" spans="1:10" x14ac:dyDescent="0.2">
      <c r="B278" s="29"/>
      <c r="C278" s="655" t="s">
        <v>41</v>
      </c>
      <c r="D278" s="656"/>
      <c r="E278" s="656"/>
      <c r="F278" s="656"/>
      <c r="G278" s="656"/>
      <c r="H278" s="656"/>
      <c r="I278" s="657"/>
      <c r="J278" s="243">
        <f>SUM(J273:J277)</f>
        <v>0</v>
      </c>
    </row>
    <row r="280" spans="1:10" ht="28.5" customHeight="1" x14ac:dyDescent="0.2">
      <c r="A280" s="127" t="s">
        <v>225</v>
      </c>
      <c r="B280" s="21" t="s">
        <v>293</v>
      </c>
      <c r="C280" s="662" t="s">
        <v>292</v>
      </c>
      <c r="D280" s="663"/>
      <c r="E280" s="663"/>
      <c r="F280" s="663"/>
      <c r="G280" s="663"/>
      <c r="H280" s="663"/>
      <c r="I280" s="663"/>
      <c r="J280" s="664"/>
    </row>
    <row r="281" spans="1:10" x14ac:dyDescent="0.2">
      <c r="A281" s="167"/>
      <c r="B281" s="29"/>
      <c r="C281" s="170" t="s">
        <v>39</v>
      </c>
      <c r="D281" s="658" t="s">
        <v>40</v>
      </c>
      <c r="E281" s="659"/>
      <c r="F281" s="126"/>
      <c r="G281" s="132"/>
      <c r="H281" s="125"/>
      <c r="I281" s="125"/>
      <c r="J281" s="438"/>
    </row>
    <row r="282" spans="1:10" x14ac:dyDescent="0.2">
      <c r="A282" s="167"/>
      <c r="B282" s="29"/>
      <c r="C282" s="431"/>
      <c r="D282" s="670" t="s">
        <v>45</v>
      </c>
      <c r="E282" s="671"/>
      <c r="F282" s="125"/>
      <c r="G282" s="132"/>
      <c r="H282" s="125"/>
      <c r="I282" s="125"/>
      <c r="J282" s="438"/>
    </row>
    <row r="283" spans="1:10" ht="14.25" customHeight="1" x14ac:dyDescent="0.2">
      <c r="A283" s="167"/>
      <c r="B283" s="29"/>
      <c r="C283" s="137" t="s">
        <v>232</v>
      </c>
      <c r="D283" s="658" t="s">
        <v>531</v>
      </c>
      <c r="E283" s="659"/>
      <c r="F283" s="658" t="s">
        <v>43</v>
      </c>
      <c r="G283" s="671"/>
      <c r="H283" s="659"/>
      <c r="I283" s="118" t="s">
        <v>532</v>
      </c>
      <c r="J283" s="170" t="s">
        <v>43</v>
      </c>
    </row>
    <row r="284" spans="1:10" ht="28.5" customHeight="1" x14ac:dyDescent="0.2">
      <c r="A284" s="167"/>
      <c r="B284" s="29"/>
      <c r="C284" s="137" t="s">
        <v>508</v>
      </c>
      <c r="D284" s="665" t="s">
        <v>519</v>
      </c>
      <c r="E284" s="666"/>
      <c r="F284" s="658"/>
      <c r="G284" s="659"/>
      <c r="H284" s="133"/>
      <c r="I284" s="118"/>
      <c r="J284" s="170"/>
    </row>
    <row r="285" spans="1:10" ht="33.75" customHeight="1" x14ac:dyDescent="0.2">
      <c r="A285" s="167"/>
      <c r="B285" s="29"/>
      <c r="C285" s="137" t="s">
        <v>509</v>
      </c>
      <c r="D285" s="665" t="s">
        <v>520</v>
      </c>
      <c r="E285" s="666"/>
      <c r="F285" s="829" t="s">
        <v>1063</v>
      </c>
      <c r="G285" s="683"/>
      <c r="H285" s="133"/>
      <c r="I285" s="240">
        <v>2</v>
      </c>
      <c r="J285" s="249">
        <f>15*2</f>
        <v>30</v>
      </c>
    </row>
    <row r="286" spans="1:10" ht="63" customHeight="1" x14ac:dyDescent="0.2">
      <c r="A286" s="167"/>
      <c r="B286" s="29"/>
      <c r="C286" s="137" t="s">
        <v>514</v>
      </c>
      <c r="D286" s="665" t="s">
        <v>273</v>
      </c>
      <c r="E286" s="666"/>
      <c r="F286" s="658"/>
      <c r="G286" s="659"/>
      <c r="H286" s="133"/>
      <c r="I286" s="118"/>
      <c r="J286" s="170"/>
    </row>
    <row r="287" spans="1:10" ht="63" customHeight="1" x14ac:dyDescent="0.2">
      <c r="A287" s="167"/>
      <c r="B287" s="29"/>
      <c r="C287" s="137" t="s">
        <v>515</v>
      </c>
      <c r="D287" s="665" t="s">
        <v>274</v>
      </c>
      <c r="E287" s="666"/>
      <c r="F287" s="658"/>
      <c r="G287" s="659"/>
      <c r="H287" s="133"/>
      <c r="I287" s="118"/>
      <c r="J287" s="170"/>
    </row>
    <row r="288" spans="1:10" x14ac:dyDescent="0.2">
      <c r="B288" s="29"/>
      <c r="C288" s="655" t="s">
        <v>41</v>
      </c>
      <c r="D288" s="656"/>
      <c r="E288" s="656"/>
      <c r="F288" s="656"/>
      <c r="G288" s="656"/>
      <c r="H288" s="656"/>
      <c r="I288" s="657"/>
      <c r="J288" s="243">
        <f>SUM(J284:J287)</f>
        <v>30</v>
      </c>
    </row>
    <row r="290" spans="1:10" ht="28.5" customHeight="1" x14ac:dyDescent="0.2">
      <c r="A290" s="127" t="s">
        <v>226</v>
      </c>
      <c r="B290" s="21" t="s">
        <v>297</v>
      </c>
      <c r="C290" s="662" t="s">
        <v>296</v>
      </c>
      <c r="D290" s="663"/>
      <c r="E290" s="663"/>
      <c r="F290" s="663"/>
      <c r="G290" s="663"/>
      <c r="H290" s="663"/>
      <c r="I290" s="663"/>
      <c r="J290" s="664"/>
    </row>
    <row r="291" spans="1:10" x14ac:dyDescent="0.2">
      <c r="A291" s="167"/>
      <c r="B291" s="29"/>
      <c r="C291" s="170" t="s">
        <v>39</v>
      </c>
      <c r="D291" s="658" t="s">
        <v>40</v>
      </c>
      <c r="E291" s="659"/>
      <c r="F291" s="126"/>
      <c r="G291" s="132"/>
      <c r="H291" s="125"/>
      <c r="I291" s="125"/>
      <c r="J291" s="438"/>
    </row>
    <row r="292" spans="1:10" x14ac:dyDescent="0.2">
      <c r="A292" s="167"/>
      <c r="B292" s="29"/>
      <c r="C292" s="431"/>
      <c r="D292" s="670" t="s">
        <v>45</v>
      </c>
      <c r="E292" s="671"/>
      <c r="F292" s="125"/>
      <c r="G292" s="132"/>
      <c r="H292" s="125"/>
      <c r="I292" s="125"/>
      <c r="J292" s="438"/>
    </row>
    <row r="293" spans="1:10" ht="14.25" customHeight="1" x14ac:dyDescent="0.2">
      <c r="A293" s="167"/>
      <c r="B293" s="29"/>
      <c r="C293" s="137" t="s">
        <v>232</v>
      </c>
      <c r="D293" s="658" t="s">
        <v>512</v>
      </c>
      <c r="E293" s="659"/>
      <c r="F293" s="658" t="s">
        <v>35</v>
      </c>
      <c r="G293" s="659"/>
      <c r="H293" s="133" t="s">
        <v>506</v>
      </c>
      <c r="I293" s="118" t="s">
        <v>533</v>
      </c>
      <c r="J293" s="170" t="s">
        <v>29</v>
      </c>
    </row>
    <row r="294" spans="1:10" ht="28.5" customHeight="1" x14ac:dyDescent="0.2">
      <c r="A294" s="167"/>
      <c r="B294" s="29"/>
      <c r="C294" s="137" t="s">
        <v>508</v>
      </c>
      <c r="D294" s="665" t="s">
        <v>519</v>
      </c>
      <c r="E294" s="666"/>
      <c r="F294" s="658"/>
      <c r="G294" s="659"/>
      <c r="H294" s="133"/>
      <c r="I294" s="315"/>
      <c r="J294" s="170"/>
    </row>
    <row r="295" spans="1:10" ht="33.75" customHeight="1" x14ac:dyDescent="0.2">
      <c r="A295" s="167"/>
      <c r="B295" s="29"/>
      <c r="C295" s="137" t="s">
        <v>509</v>
      </c>
      <c r="D295" s="665" t="s">
        <v>520</v>
      </c>
      <c r="E295" s="666"/>
      <c r="F295" s="658"/>
      <c r="G295" s="659"/>
      <c r="H295" s="133"/>
      <c r="I295" s="315"/>
      <c r="J295" s="170"/>
    </row>
    <row r="296" spans="1:10" ht="33.75" customHeight="1" x14ac:dyDescent="0.2">
      <c r="A296" s="167"/>
      <c r="B296" s="29"/>
      <c r="C296" s="137" t="s">
        <v>514</v>
      </c>
      <c r="D296" s="665" t="s">
        <v>525</v>
      </c>
      <c r="E296" s="666"/>
      <c r="F296" s="658"/>
      <c r="G296" s="659"/>
      <c r="H296" s="133"/>
      <c r="I296" s="34">
        <v>80</v>
      </c>
      <c r="J296" s="170"/>
    </row>
    <row r="297" spans="1:10" ht="33.75" customHeight="1" x14ac:dyDescent="0.2">
      <c r="A297" s="167"/>
      <c r="B297" s="167"/>
      <c r="C297" s="137" t="s">
        <v>515</v>
      </c>
      <c r="D297" s="665" t="s">
        <v>1102</v>
      </c>
      <c r="E297" s="666"/>
      <c r="F297" s="658"/>
      <c r="G297" s="659"/>
      <c r="H297" s="410"/>
      <c r="I297" s="34">
        <v>80</v>
      </c>
      <c r="J297" s="170"/>
    </row>
    <row r="298" spans="1:10" ht="28.5" customHeight="1" x14ac:dyDescent="0.2">
      <c r="A298" s="167"/>
      <c r="B298" s="29"/>
      <c r="C298" s="137" t="s">
        <v>516</v>
      </c>
      <c r="D298" s="665" t="s">
        <v>513</v>
      </c>
      <c r="E298" s="666"/>
      <c r="F298" s="658"/>
      <c r="G298" s="659"/>
      <c r="H298" s="133"/>
      <c r="I298" s="34">
        <v>120</v>
      </c>
      <c r="J298" s="170"/>
    </row>
    <row r="299" spans="1:10" ht="63" customHeight="1" x14ac:dyDescent="0.2">
      <c r="A299" s="167"/>
      <c r="B299" s="29"/>
      <c r="C299" s="137" t="s">
        <v>529</v>
      </c>
      <c r="D299" s="665" t="s">
        <v>273</v>
      </c>
      <c r="E299" s="666"/>
      <c r="F299" s="658"/>
      <c r="G299" s="659"/>
      <c r="H299" s="133"/>
      <c r="I299" s="34">
        <v>100</v>
      </c>
      <c r="J299" s="170"/>
    </row>
    <row r="300" spans="1:10" ht="63" customHeight="1" x14ac:dyDescent="0.2">
      <c r="A300" s="167"/>
      <c r="B300" s="29"/>
      <c r="C300" s="137" t="s">
        <v>852</v>
      </c>
      <c r="D300" s="665" t="s">
        <v>274</v>
      </c>
      <c r="E300" s="666"/>
      <c r="F300" s="658"/>
      <c r="G300" s="659"/>
      <c r="H300" s="133"/>
      <c r="I300" s="34">
        <v>100</v>
      </c>
      <c r="J300" s="170"/>
    </row>
    <row r="301" spans="1:10" x14ac:dyDescent="0.2">
      <c r="B301" s="29"/>
      <c r="C301" s="655" t="s">
        <v>41</v>
      </c>
      <c r="D301" s="656"/>
      <c r="E301" s="656"/>
      <c r="F301" s="656"/>
      <c r="G301" s="656"/>
      <c r="H301" s="656"/>
      <c r="I301" s="657"/>
      <c r="J301" s="243">
        <f>SUM(J294:J300)</f>
        <v>0</v>
      </c>
    </row>
    <row r="303" spans="1:10" ht="28.5" customHeight="1" x14ac:dyDescent="0.2">
      <c r="A303" s="127" t="s">
        <v>497</v>
      </c>
      <c r="B303" s="136" t="s">
        <v>303</v>
      </c>
      <c r="C303" s="662" t="s">
        <v>302</v>
      </c>
      <c r="D303" s="663"/>
      <c r="E303" s="663"/>
      <c r="F303" s="663"/>
      <c r="G303" s="663"/>
      <c r="H303" s="663"/>
      <c r="I303" s="663"/>
      <c r="J303" s="664"/>
    </row>
    <row r="304" spans="1:10" x14ac:dyDescent="0.2">
      <c r="A304" s="167"/>
      <c r="B304" s="29"/>
      <c r="C304" s="170" t="s">
        <v>39</v>
      </c>
      <c r="D304" s="658" t="s">
        <v>40</v>
      </c>
      <c r="E304" s="820"/>
      <c r="F304" s="126"/>
      <c r="G304" s="132"/>
      <c r="H304" s="125"/>
      <c r="I304" s="125"/>
      <c r="J304" s="438"/>
    </row>
    <row r="305" spans="1:10" x14ac:dyDescent="0.2">
      <c r="A305" s="167"/>
      <c r="B305" s="29"/>
      <c r="C305" s="439"/>
      <c r="D305" s="670" t="s">
        <v>45</v>
      </c>
      <c r="E305" s="671"/>
      <c r="F305" s="125"/>
      <c r="G305" s="132"/>
      <c r="H305" s="125"/>
      <c r="I305" s="125"/>
      <c r="J305" s="438"/>
    </row>
    <row r="306" spans="1:10" ht="42.75" customHeight="1" x14ac:dyDescent="0.2">
      <c r="A306" s="167"/>
      <c r="B306" s="29"/>
      <c r="C306" s="137" t="s">
        <v>232</v>
      </c>
      <c r="D306" s="693" t="s">
        <v>517</v>
      </c>
      <c r="E306" s="694"/>
      <c r="F306" s="658" t="s">
        <v>36</v>
      </c>
      <c r="G306" s="659"/>
      <c r="H306" s="135" t="s">
        <v>534</v>
      </c>
      <c r="I306" s="118" t="s">
        <v>533</v>
      </c>
      <c r="J306" s="170" t="s">
        <v>29</v>
      </c>
    </row>
    <row r="307" spans="1:10" ht="57.75" customHeight="1" x14ac:dyDescent="0.2">
      <c r="A307" s="167"/>
      <c r="B307" s="167"/>
      <c r="C307" s="137" t="s">
        <v>508</v>
      </c>
      <c r="D307" s="665" t="s">
        <v>1022</v>
      </c>
      <c r="E307" s="691"/>
      <c r="F307" s="686">
        <f>I75+I77+I79+I81+I83+I87+I89</f>
        <v>147.29000000000002</v>
      </c>
      <c r="G307" s="692"/>
      <c r="H307" s="504">
        <v>1.05</v>
      </c>
      <c r="I307" s="34">
        <v>2.1</v>
      </c>
      <c r="J307" s="243">
        <f>F307*H307*I307</f>
        <v>324.77445000000012</v>
      </c>
    </row>
    <row r="308" spans="1:10" ht="50.25" customHeight="1" x14ac:dyDescent="0.2">
      <c r="A308" s="167"/>
      <c r="B308" s="167"/>
      <c r="C308" s="137" t="s">
        <v>509</v>
      </c>
      <c r="D308" s="665" t="s">
        <v>1012</v>
      </c>
      <c r="E308" s="666"/>
      <c r="F308" s="686">
        <f>I73</f>
        <v>0</v>
      </c>
      <c r="G308" s="659"/>
      <c r="H308" s="210">
        <v>1.05</v>
      </c>
      <c r="I308" s="34">
        <v>2.1</v>
      </c>
      <c r="J308" s="243"/>
    </row>
    <row r="309" spans="1:10" ht="76.5" customHeight="1" x14ac:dyDescent="0.2">
      <c r="A309" s="167"/>
      <c r="B309" s="167"/>
      <c r="C309" s="137" t="s">
        <v>514</v>
      </c>
      <c r="D309" s="665" t="s">
        <v>1015</v>
      </c>
      <c r="E309" s="666"/>
      <c r="F309" s="686">
        <f>I85</f>
        <v>82.9</v>
      </c>
      <c r="G309" s="659"/>
      <c r="H309" s="210">
        <v>1.05</v>
      </c>
      <c r="I309" s="34">
        <v>2.1</v>
      </c>
      <c r="J309" s="243">
        <f>F309*H309*I309</f>
        <v>182.79450000000003</v>
      </c>
    </row>
    <row r="310" spans="1:10" x14ac:dyDescent="0.2">
      <c r="B310" s="167"/>
      <c r="C310" s="655" t="s">
        <v>41</v>
      </c>
      <c r="D310" s="656"/>
      <c r="E310" s="656"/>
      <c r="F310" s="656"/>
      <c r="G310" s="656"/>
      <c r="H310" s="656"/>
      <c r="I310" s="657"/>
      <c r="J310" s="243">
        <f>J307+J308+J309</f>
        <v>507.56895000000014</v>
      </c>
    </row>
    <row r="311" spans="1:10" ht="14.25" customHeight="1" x14ac:dyDescent="0.2">
      <c r="B311" s="167"/>
      <c r="C311" s="169"/>
      <c r="D311" s="75"/>
      <c r="E311" s="75"/>
      <c r="F311" s="75"/>
      <c r="G311" s="75"/>
      <c r="H311" s="75"/>
      <c r="I311" s="75"/>
      <c r="J311" s="471"/>
    </row>
    <row r="312" spans="1:10" ht="29.25" customHeight="1" x14ac:dyDescent="0.2">
      <c r="A312" s="127" t="s">
        <v>498</v>
      </c>
      <c r="B312" s="21" t="s">
        <v>473</v>
      </c>
      <c r="C312" s="662" t="s">
        <v>472</v>
      </c>
      <c r="D312" s="663"/>
      <c r="E312" s="663"/>
      <c r="F312" s="663"/>
      <c r="G312" s="663"/>
      <c r="H312" s="663"/>
      <c r="I312" s="663"/>
      <c r="J312" s="664"/>
    </row>
    <row r="313" spans="1:10" x14ac:dyDescent="0.2">
      <c r="A313" s="167"/>
      <c r="B313" s="29"/>
      <c r="C313" s="170" t="s">
        <v>39</v>
      </c>
      <c r="D313" s="658" t="s">
        <v>40</v>
      </c>
      <c r="E313" s="659"/>
      <c r="F313" s="126"/>
      <c r="G313" s="132"/>
      <c r="H313" s="125"/>
      <c r="I313" s="125"/>
      <c r="J313" s="438"/>
    </row>
    <row r="314" spans="1:10" x14ac:dyDescent="0.2">
      <c r="A314" s="167"/>
      <c r="B314" s="29"/>
      <c r="C314" s="431"/>
      <c r="D314" s="670" t="s">
        <v>45</v>
      </c>
      <c r="E314" s="671"/>
      <c r="F314" s="125"/>
      <c r="G314" s="132"/>
      <c r="H314" s="125"/>
      <c r="I314" s="125"/>
      <c r="J314" s="438"/>
    </row>
    <row r="315" spans="1:10" ht="24.75" customHeight="1" x14ac:dyDescent="0.2">
      <c r="A315" s="167"/>
      <c r="B315" s="29"/>
      <c r="C315" s="137" t="s">
        <v>232</v>
      </c>
      <c r="D315" s="693" t="s">
        <v>536</v>
      </c>
      <c r="E315" s="694"/>
      <c r="F315" s="658"/>
      <c r="G315" s="671"/>
      <c r="H315" s="671"/>
      <c r="I315" s="659"/>
      <c r="J315" s="170" t="s">
        <v>36</v>
      </c>
    </row>
    <row r="316" spans="1:10" ht="51.75" customHeight="1" x14ac:dyDescent="0.2">
      <c r="A316" s="167"/>
      <c r="B316" s="29"/>
      <c r="C316" s="137" t="s">
        <v>508</v>
      </c>
      <c r="D316" s="665" t="s">
        <v>537</v>
      </c>
      <c r="E316" s="666"/>
      <c r="F316" s="658"/>
      <c r="G316" s="671"/>
      <c r="H316" s="671"/>
      <c r="I316" s="659"/>
      <c r="J316" s="170"/>
    </row>
    <row r="317" spans="1:10" ht="34.5" customHeight="1" x14ac:dyDescent="0.2">
      <c r="A317" s="167"/>
      <c r="B317" s="29"/>
      <c r="C317" s="137" t="s">
        <v>509</v>
      </c>
      <c r="D317" s="665" t="s">
        <v>538</v>
      </c>
      <c r="E317" s="666"/>
      <c r="F317" s="658"/>
      <c r="G317" s="671"/>
      <c r="H317" s="671"/>
      <c r="I317" s="659"/>
      <c r="J317" s="170"/>
    </row>
    <row r="318" spans="1:10" x14ac:dyDescent="0.2">
      <c r="B318" s="29"/>
      <c r="C318" s="658" t="s">
        <v>41</v>
      </c>
      <c r="D318" s="670"/>
      <c r="E318" s="670"/>
      <c r="F318" s="670"/>
      <c r="G318" s="670"/>
      <c r="H318" s="670"/>
      <c r="I318" s="687"/>
      <c r="J318" s="243">
        <f>SUM(J316:J317)</f>
        <v>0</v>
      </c>
    </row>
    <row r="319" spans="1:10" ht="14.25" customHeight="1" x14ac:dyDescent="0.2">
      <c r="B319" s="167"/>
      <c r="C319" s="169"/>
      <c r="D319" s="169"/>
      <c r="E319" s="169"/>
      <c r="F319" s="169"/>
      <c r="G319" s="169"/>
      <c r="H319" s="169"/>
      <c r="I319" s="169"/>
      <c r="J319" s="471"/>
    </row>
    <row r="320" spans="1:10" ht="38.25" customHeight="1" x14ac:dyDescent="0.2">
      <c r="A320" s="127" t="s">
        <v>499</v>
      </c>
      <c r="B320" s="21" t="s">
        <v>846</v>
      </c>
      <c r="C320" s="662" t="s">
        <v>845</v>
      </c>
      <c r="D320" s="663"/>
      <c r="E320" s="663"/>
      <c r="F320" s="663"/>
      <c r="G320" s="663"/>
      <c r="H320" s="663"/>
      <c r="I320" s="663"/>
      <c r="J320" s="664"/>
    </row>
    <row r="321" spans="1:10" x14ac:dyDescent="0.2">
      <c r="A321" s="167"/>
      <c r="B321" s="167"/>
      <c r="C321" s="170" t="s">
        <v>39</v>
      </c>
      <c r="D321" s="658" t="s">
        <v>40</v>
      </c>
      <c r="E321" s="659"/>
      <c r="F321" s="218"/>
      <c r="G321" s="220"/>
      <c r="H321" s="219"/>
      <c r="I321" s="219"/>
      <c r="J321" s="438"/>
    </row>
    <row r="322" spans="1:10" x14ac:dyDescent="0.2">
      <c r="A322" s="167"/>
      <c r="B322" s="167"/>
      <c r="C322" s="431"/>
      <c r="D322" s="670" t="s">
        <v>45</v>
      </c>
      <c r="E322" s="671"/>
      <c r="F322" s="219"/>
      <c r="G322" s="220"/>
      <c r="H322" s="219"/>
      <c r="I322" s="219"/>
      <c r="J322" s="438"/>
    </row>
    <row r="323" spans="1:10" ht="24.75" customHeight="1" x14ac:dyDescent="0.2">
      <c r="A323" s="167"/>
      <c r="B323" s="167"/>
      <c r="C323" s="137" t="s">
        <v>232</v>
      </c>
      <c r="D323" s="693" t="s">
        <v>536</v>
      </c>
      <c r="E323" s="694"/>
      <c r="F323" s="658" t="s">
        <v>878</v>
      </c>
      <c r="G323" s="671"/>
      <c r="H323" s="671"/>
      <c r="I323" s="659"/>
      <c r="J323" s="170" t="s">
        <v>36</v>
      </c>
    </row>
    <row r="324" spans="1:10" ht="51.75" customHeight="1" x14ac:dyDescent="0.2">
      <c r="A324" s="167"/>
      <c r="B324" s="167"/>
      <c r="C324" s="137" t="s">
        <v>508</v>
      </c>
      <c r="D324" s="665" t="s">
        <v>877</v>
      </c>
      <c r="E324" s="666"/>
      <c r="F324" s="821"/>
      <c r="G324" s="822"/>
      <c r="H324" s="822"/>
      <c r="I324" s="823"/>
      <c r="J324" s="243"/>
    </row>
    <row r="325" spans="1:10" x14ac:dyDescent="0.2">
      <c r="B325" s="167"/>
      <c r="C325" s="658" t="s">
        <v>41</v>
      </c>
      <c r="D325" s="670"/>
      <c r="E325" s="670"/>
      <c r="F325" s="670"/>
      <c r="G325" s="670"/>
      <c r="H325" s="670"/>
      <c r="I325" s="687"/>
      <c r="J325" s="243">
        <f>SUM(J324:J324)</f>
        <v>0</v>
      </c>
    </row>
    <row r="326" spans="1:10" x14ac:dyDescent="0.2">
      <c r="B326" s="167"/>
      <c r="C326" s="169"/>
      <c r="D326" s="169"/>
      <c r="E326" s="169"/>
      <c r="F326" s="169"/>
      <c r="G326" s="169"/>
      <c r="H326" s="169"/>
      <c r="I326" s="169"/>
      <c r="J326" s="471"/>
    </row>
    <row r="327" spans="1:10" ht="14.25" x14ac:dyDescent="0.2">
      <c r="A327" s="688" t="s">
        <v>936</v>
      </c>
      <c r="B327" s="689"/>
      <c r="C327" s="689"/>
      <c r="D327" s="689"/>
      <c r="E327" s="689"/>
      <c r="F327" s="689"/>
      <c r="G327" s="689"/>
      <c r="H327" s="689"/>
      <c r="I327" s="689"/>
      <c r="J327" s="690"/>
    </row>
    <row r="328" spans="1:10" ht="28.5" customHeight="1" x14ac:dyDescent="0.2">
      <c r="A328" s="366" t="s">
        <v>500</v>
      </c>
      <c r="B328" s="367" t="s">
        <v>1037</v>
      </c>
      <c r="C328" s="700" t="s">
        <v>997</v>
      </c>
      <c r="D328" s="701"/>
      <c r="E328" s="701"/>
      <c r="F328" s="701"/>
      <c r="G328" s="701"/>
      <c r="H328" s="701"/>
      <c r="I328" s="701"/>
      <c r="J328" s="702"/>
    </row>
    <row r="329" spans="1:10" x14ac:dyDescent="0.2">
      <c r="A329" s="167"/>
      <c r="B329" s="29"/>
      <c r="C329" s="170" t="s">
        <v>39</v>
      </c>
      <c r="D329" s="658" t="s">
        <v>40</v>
      </c>
      <c r="E329" s="659"/>
      <c r="F329" s="126"/>
      <c r="G329" s="132"/>
      <c r="H329" s="125"/>
      <c r="I329" s="200"/>
      <c r="J329" s="201"/>
    </row>
    <row r="330" spans="1:10" x14ac:dyDescent="0.2">
      <c r="A330" s="167"/>
      <c r="B330" s="29"/>
      <c r="C330" s="431"/>
      <c r="D330" s="670" t="s">
        <v>45</v>
      </c>
      <c r="E330" s="671"/>
      <c r="F330" s="125"/>
      <c r="G330" s="132"/>
      <c r="H330" s="125"/>
      <c r="I330" s="200"/>
      <c r="J330" s="201" t="s">
        <v>43</v>
      </c>
    </row>
    <row r="331" spans="1:10" ht="22.5" customHeight="1" x14ac:dyDescent="0.2">
      <c r="A331" s="167"/>
      <c r="B331" s="29"/>
      <c r="C331" s="33" t="s">
        <v>232</v>
      </c>
      <c r="D331" s="665" t="s">
        <v>546</v>
      </c>
      <c r="E331" s="666"/>
      <c r="F331" s="681">
        <f>I67</f>
        <v>85.52000000000001</v>
      </c>
      <c r="G331" s="682"/>
      <c r="H331" s="682"/>
      <c r="I331" s="683"/>
      <c r="J331" s="249">
        <f>F331</f>
        <v>85.52000000000001</v>
      </c>
    </row>
    <row r="332" spans="1:10" x14ac:dyDescent="0.2">
      <c r="B332" s="29"/>
      <c r="C332" s="655" t="s">
        <v>41</v>
      </c>
      <c r="D332" s="656"/>
      <c r="E332" s="656"/>
      <c r="F332" s="656"/>
      <c r="G332" s="656"/>
      <c r="H332" s="656"/>
      <c r="I332" s="657"/>
      <c r="J332" s="243">
        <f>SUM(J331:J331)</f>
        <v>85.52000000000001</v>
      </c>
    </row>
    <row r="333" spans="1:10" x14ac:dyDescent="0.2">
      <c r="B333" s="29"/>
      <c r="C333" s="169"/>
      <c r="D333" s="75"/>
      <c r="E333" s="75"/>
      <c r="F333" s="75"/>
      <c r="G333" s="75"/>
      <c r="H333" s="75"/>
      <c r="I333" s="75"/>
      <c r="J333" s="471"/>
    </row>
    <row r="334" spans="1:10" ht="28.5" customHeight="1" x14ac:dyDescent="0.2">
      <c r="A334" s="127" t="s">
        <v>501</v>
      </c>
      <c r="B334" s="136" t="s">
        <v>1038</v>
      </c>
      <c r="C334" s="662" t="s">
        <v>999</v>
      </c>
      <c r="D334" s="663"/>
      <c r="E334" s="663"/>
      <c r="F334" s="663"/>
      <c r="G334" s="663"/>
      <c r="H334" s="663"/>
      <c r="I334" s="663"/>
      <c r="J334" s="664"/>
    </row>
    <row r="335" spans="1:10" x14ac:dyDescent="0.2">
      <c r="A335" s="167"/>
      <c r="B335" s="29"/>
      <c r="C335" s="170" t="s">
        <v>39</v>
      </c>
      <c r="D335" s="658" t="s">
        <v>40</v>
      </c>
      <c r="E335" s="659"/>
      <c r="F335" s="126"/>
      <c r="G335" s="132"/>
      <c r="H335" s="125"/>
      <c r="I335" s="125"/>
      <c r="J335" s="438"/>
    </row>
    <row r="336" spans="1:10" x14ac:dyDescent="0.2">
      <c r="A336" s="167"/>
      <c r="B336" s="29"/>
      <c r="C336" s="431"/>
      <c r="D336" s="670" t="s">
        <v>45</v>
      </c>
      <c r="E336" s="671"/>
      <c r="F336" s="125"/>
      <c r="G336" s="132"/>
      <c r="H336" s="125"/>
      <c r="I336" s="125"/>
      <c r="J336" s="438" t="s">
        <v>43</v>
      </c>
    </row>
    <row r="337" spans="1:10" ht="22.5" customHeight="1" x14ac:dyDescent="0.2">
      <c r="A337" s="167"/>
      <c r="B337" s="29"/>
      <c r="C337" s="33" t="s">
        <v>232</v>
      </c>
      <c r="D337" s="665" t="s">
        <v>548</v>
      </c>
      <c r="E337" s="666"/>
      <c r="F337" s="686">
        <f>I99</f>
        <v>0</v>
      </c>
      <c r="G337" s="671"/>
      <c r="H337" s="671"/>
      <c r="I337" s="659"/>
      <c r="J337" s="199">
        <f>F337</f>
        <v>0</v>
      </c>
    </row>
    <row r="338" spans="1:10" x14ac:dyDescent="0.2">
      <c r="B338" s="29"/>
      <c r="C338" s="655" t="s">
        <v>41</v>
      </c>
      <c r="D338" s="656"/>
      <c r="E338" s="656"/>
      <c r="F338" s="656"/>
      <c r="G338" s="656"/>
      <c r="H338" s="656"/>
      <c r="I338" s="657"/>
      <c r="J338" s="243">
        <f>SUM(J337:J337)</f>
        <v>0</v>
      </c>
    </row>
    <row r="340" spans="1:10" ht="28.5" customHeight="1" x14ac:dyDescent="0.2">
      <c r="A340" s="127" t="s">
        <v>502</v>
      </c>
      <c r="B340" s="136" t="s">
        <v>1040</v>
      </c>
      <c r="C340" s="662" t="s">
        <v>998</v>
      </c>
      <c r="D340" s="663"/>
      <c r="E340" s="663"/>
      <c r="F340" s="663"/>
      <c r="G340" s="663"/>
      <c r="H340" s="663"/>
      <c r="I340" s="663"/>
      <c r="J340" s="664"/>
    </row>
    <row r="341" spans="1:10" x14ac:dyDescent="0.2">
      <c r="A341" s="167"/>
      <c r="B341" s="167"/>
      <c r="C341" s="170" t="s">
        <v>39</v>
      </c>
      <c r="D341" s="658" t="s">
        <v>40</v>
      </c>
      <c r="E341" s="659"/>
      <c r="F341" s="359"/>
      <c r="G341" s="358"/>
      <c r="H341" s="357"/>
      <c r="I341" s="200"/>
      <c r="J341" s="201"/>
    </row>
    <row r="342" spans="1:10" x14ac:dyDescent="0.2">
      <c r="A342" s="167"/>
      <c r="B342" s="167"/>
      <c r="C342" s="431"/>
      <c r="D342" s="670" t="s">
        <v>45</v>
      </c>
      <c r="E342" s="671"/>
      <c r="F342" s="357"/>
      <c r="G342" s="358"/>
      <c r="H342" s="357"/>
      <c r="I342" s="200"/>
      <c r="J342" s="201" t="s">
        <v>43</v>
      </c>
    </row>
    <row r="343" spans="1:10" ht="51" customHeight="1" x14ac:dyDescent="0.2">
      <c r="A343" s="167"/>
      <c r="B343" s="167"/>
      <c r="C343" s="33" t="s">
        <v>232</v>
      </c>
      <c r="D343" s="665" t="s">
        <v>1032</v>
      </c>
      <c r="E343" s="666"/>
      <c r="F343" s="686">
        <f>I69</f>
        <v>32.71</v>
      </c>
      <c r="G343" s="671"/>
      <c r="H343" s="671"/>
      <c r="I343" s="659"/>
      <c r="J343" s="199">
        <f>F343</f>
        <v>32.71</v>
      </c>
    </row>
    <row r="344" spans="1:10" x14ac:dyDescent="0.2">
      <c r="B344" s="167"/>
      <c r="C344" s="655" t="s">
        <v>41</v>
      </c>
      <c r="D344" s="656"/>
      <c r="E344" s="656"/>
      <c r="F344" s="656"/>
      <c r="G344" s="656"/>
      <c r="H344" s="656"/>
      <c r="I344" s="657"/>
      <c r="J344" s="243">
        <f>SUM(J343:J343)</f>
        <v>32.71</v>
      </c>
    </row>
    <row r="345" spans="1:10" ht="28.5" customHeight="1" x14ac:dyDescent="0.2">
      <c r="A345" s="127" t="s">
        <v>503</v>
      </c>
      <c r="B345" s="21" t="s">
        <v>1041</v>
      </c>
      <c r="C345" s="662" t="s">
        <v>1031</v>
      </c>
      <c r="D345" s="663"/>
      <c r="E345" s="663"/>
      <c r="F345" s="663"/>
      <c r="G345" s="663"/>
      <c r="H345" s="663"/>
      <c r="I345" s="663"/>
      <c r="J345" s="664"/>
    </row>
    <row r="346" spans="1:10" x14ac:dyDescent="0.2">
      <c r="A346" s="167"/>
      <c r="B346" s="29"/>
      <c r="C346" s="170" t="s">
        <v>39</v>
      </c>
      <c r="D346" s="658" t="s">
        <v>40</v>
      </c>
      <c r="E346" s="659"/>
      <c r="F346" s="126"/>
      <c r="G346" s="132"/>
      <c r="H346" s="125"/>
      <c r="I346" s="125"/>
      <c r="J346" s="438"/>
    </row>
    <row r="347" spans="1:10" x14ac:dyDescent="0.2">
      <c r="A347" s="167"/>
      <c r="B347" s="29"/>
      <c r="C347" s="431"/>
      <c r="D347" s="670" t="s">
        <v>45</v>
      </c>
      <c r="E347" s="671"/>
      <c r="F347" s="125"/>
      <c r="G347" s="132"/>
      <c r="H347" s="125"/>
      <c r="I347" s="125"/>
      <c r="J347" s="438" t="s">
        <v>36</v>
      </c>
    </row>
    <row r="348" spans="1:10" ht="22.5" customHeight="1" x14ac:dyDescent="0.2">
      <c r="A348" s="167"/>
      <c r="B348" s="29"/>
      <c r="C348" s="33" t="s">
        <v>232</v>
      </c>
      <c r="D348" s="665" t="s">
        <v>547</v>
      </c>
      <c r="E348" s="666"/>
      <c r="F348" s="681">
        <f>I73+I75</f>
        <v>95.99</v>
      </c>
      <c r="G348" s="682"/>
      <c r="H348" s="682"/>
      <c r="I348" s="683"/>
      <c r="J348" s="249">
        <f>F348</f>
        <v>95.99</v>
      </c>
    </row>
    <row r="349" spans="1:10" x14ac:dyDescent="0.2">
      <c r="B349" s="29"/>
      <c r="C349" s="655" t="s">
        <v>41</v>
      </c>
      <c r="D349" s="656"/>
      <c r="E349" s="656"/>
      <c r="F349" s="656"/>
      <c r="G349" s="656"/>
      <c r="H349" s="656"/>
      <c r="I349" s="657"/>
      <c r="J349" s="243">
        <f>SUM(J348:J348)</f>
        <v>95.99</v>
      </c>
    </row>
    <row r="351" spans="1:10" ht="28.5" customHeight="1" x14ac:dyDescent="0.2">
      <c r="A351" s="127" t="s">
        <v>504</v>
      </c>
      <c r="B351" s="21" t="s">
        <v>1343</v>
      </c>
      <c r="C351" s="662" t="s">
        <v>1028</v>
      </c>
      <c r="D351" s="663"/>
      <c r="E351" s="663"/>
      <c r="F351" s="663"/>
      <c r="G351" s="663"/>
      <c r="H351" s="663"/>
      <c r="I351" s="663"/>
      <c r="J351" s="664"/>
    </row>
    <row r="352" spans="1:10" x14ac:dyDescent="0.2">
      <c r="A352" s="167"/>
      <c r="B352" s="29"/>
      <c r="C352" s="170" t="s">
        <v>39</v>
      </c>
      <c r="D352" s="658" t="s">
        <v>40</v>
      </c>
      <c r="E352" s="659"/>
      <c r="F352" s="126"/>
      <c r="G352" s="132"/>
      <c r="H352" s="125"/>
      <c r="I352" s="125"/>
      <c r="J352" s="438"/>
    </row>
    <row r="353" spans="1:10" x14ac:dyDescent="0.2">
      <c r="A353" s="167"/>
      <c r="B353" s="29"/>
      <c r="C353" s="431"/>
      <c r="D353" s="670" t="s">
        <v>45</v>
      </c>
      <c r="E353" s="671"/>
      <c r="F353" s="125"/>
      <c r="G353" s="132"/>
      <c r="H353" s="125"/>
      <c r="I353" s="125"/>
      <c r="J353" s="438" t="s">
        <v>36</v>
      </c>
    </row>
    <row r="354" spans="1:10" ht="65.25" customHeight="1" x14ac:dyDescent="0.2">
      <c r="A354" s="167"/>
      <c r="B354" s="29"/>
      <c r="C354" s="33" t="s">
        <v>508</v>
      </c>
      <c r="D354" s="665" t="s">
        <v>549</v>
      </c>
      <c r="E354" s="666"/>
      <c r="F354" s="681">
        <f>I81+I77</f>
        <v>4</v>
      </c>
      <c r="G354" s="682"/>
      <c r="H354" s="682"/>
      <c r="I354" s="683"/>
      <c r="J354" s="249">
        <f>F354</f>
        <v>4</v>
      </c>
    </row>
    <row r="355" spans="1:10" ht="65.25" customHeight="1" x14ac:dyDescent="0.2">
      <c r="A355" s="167"/>
      <c r="B355" s="167"/>
      <c r="C355" s="33" t="s">
        <v>509</v>
      </c>
      <c r="D355" s="665" t="s">
        <v>1033</v>
      </c>
      <c r="E355" s="666"/>
      <c r="F355" s="681">
        <f>I87</f>
        <v>32</v>
      </c>
      <c r="G355" s="682"/>
      <c r="H355" s="682"/>
      <c r="I355" s="683"/>
      <c r="J355" s="249">
        <f>F355</f>
        <v>32</v>
      </c>
    </row>
    <row r="356" spans="1:10" x14ac:dyDescent="0.2">
      <c r="B356" s="29"/>
      <c r="C356" s="655" t="s">
        <v>41</v>
      </c>
      <c r="D356" s="656"/>
      <c r="E356" s="656"/>
      <c r="F356" s="656"/>
      <c r="G356" s="656"/>
      <c r="H356" s="656"/>
      <c r="I356" s="657"/>
      <c r="J356" s="243">
        <f>SUM(J354:J355)</f>
        <v>36</v>
      </c>
    </row>
    <row r="358" spans="1:10" ht="28.5" customHeight="1" x14ac:dyDescent="0.2">
      <c r="A358" s="127" t="s">
        <v>505</v>
      </c>
      <c r="B358" s="21" t="s">
        <v>1042</v>
      </c>
      <c r="C358" s="662" t="s">
        <v>1029</v>
      </c>
      <c r="D358" s="663"/>
      <c r="E358" s="663"/>
      <c r="F358" s="663"/>
      <c r="G358" s="663"/>
      <c r="H358" s="663"/>
      <c r="I358" s="663"/>
      <c r="J358" s="664"/>
    </row>
    <row r="359" spans="1:10" x14ac:dyDescent="0.2">
      <c r="A359" s="167"/>
      <c r="B359" s="29"/>
      <c r="C359" s="170" t="s">
        <v>39</v>
      </c>
      <c r="D359" s="658" t="s">
        <v>40</v>
      </c>
      <c r="E359" s="659"/>
      <c r="F359" s="126"/>
      <c r="G359" s="132"/>
      <c r="H359" s="125"/>
      <c r="I359" s="125"/>
      <c r="J359" s="438"/>
    </row>
    <row r="360" spans="1:10" x14ac:dyDescent="0.2">
      <c r="A360" s="167"/>
      <c r="B360" s="29"/>
      <c r="C360" s="431"/>
      <c r="D360" s="670" t="s">
        <v>45</v>
      </c>
      <c r="E360" s="671"/>
      <c r="F360" s="125"/>
      <c r="G360" s="132"/>
      <c r="H360" s="125"/>
      <c r="I360" s="125"/>
      <c r="J360" s="438" t="s">
        <v>36</v>
      </c>
    </row>
    <row r="361" spans="1:10" x14ac:dyDescent="0.2">
      <c r="A361" s="167"/>
      <c r="B361" s="167"/>
      <c r="C361" s="445"/>
      <c r="D361" s="390"/>
      <c r="E361" s="391"/>
      <c r="F361" s="390"/>
      <c r="G361" s="391"/>
      <c r="H361" s="390"/>
      <c r="I361" s="390"/>
      <c r="J361" s="393"/>
    </row>
    <row r="362" spans="1:10" ht="60.75" customHeight="1" x14ac:dyDescent="0.2">
      <c r="A362" s="167"/>
      <c r="B362" s="29"/>
      <c r="C362" s="33" t="s">
        <v>508</v>
      </c>
      <c r="D362" s="665" t="s">
        <v>1034</v>
      </c>
      <c r="E362" s="666"/>
      <c r="F362" s="681">
        <f>I128</f>
        <v>0</v>
      </c>
      <c r="G362" s="682"/>
      <c r="H362" s="682"/>
      <c r="I362" s="683"/>
      <c r="J362" s="249">
        <f>F362</f>
        <v>0</v>
      </c>
    </row>
    <row r="363" spans="1:10" ht="60.75" customHeight="1" x14ac:dyDescent="0.2">
      <c r="A363" s="167"/>
      <c r="B363" s="167"/>
      <c r="C363" s="33" t="s">
        <v>509</v>
      </c>
      <c r="D363" s="665" t="s">
        <v>1035</v>
      </c>
      <c r="E363" s="666"/>
      <c r="F363" s="681">
        <f>I85</f>
        <v>82.9</v>
      </c>
      <c r="G363" s="682"/>
      <c r="H363" s="682"/>
      <c r="I363" s="683"/>
      <c r="J363" s="249">
        <f>F363</f>
        <v>82.9</v>
      </c>
    </row>
    <row r="364" spans="1:10" x14ac:dyDescent="0.2">
      <c r="B364" s="29"/>
      <c r="C364" s="655" t="s">
        <v>41</v>
      </c>
      <c r="D364" s="656"/>
      <c r="E364" s="656"/>
      <c r="F364" s="656"/>
      <c r="G364" s="656"/>
      <c r="H364" s="656"/>
      <c r="I364" s="657"/>
      <c r="J364" s="243">
        <f>SUM(J362:J363)</f>
        <v>82.9</v>
      </c>
    </row>
    <row r="365" spans="1:10" x14ac:dyDescent="0.2">
      <c r="B365" s="29"/>
      <c r="C365" s="169"/>
      <c r="D365" s="75"/>
      <c r="E365" s="75"/>
      <c r="F365" s="75"/>
      <c r="G365" s="75"/>
      <c r="H365" s="75"/>
      <c r="I365" s="75"/>
      <c r="J365" s="471"/>
    </row>
    <row r="366" spans="1:10" ht="28.5" customHeight="1" x14ac:dyDescent="0.2">
      <c r="A366" s="127" t="s">
        <v>947</v>
      </c>
      <c r="B366" s="21" t="s">
        <v>1043</v>
      </c>
      <c r="C366" s="662" t="s">
        <v>1309</v>
      </c>
      <c r="D366" s="663"/>
      <c r="E366" s="663"/>
      <c r="F366" s="663"/>
      <c r="G366" s="663"/>
      <c r="H366" s="663"/>
      <c r="I366" s="663"/>
      <c r="J366" s="664"/>
    </row>
    <row r="367" spans="1:10" x14ac:dyDescent="0.2">
      <c r="A367" s="167"/>
      <c r="B367" s="29"/>
      <c r="C367" s="170" t="s">
        <v>39</v>
      </c>
      <c r="D367" s="658" t="s">
        <v>40</v>
      </c>
      <c r="E367" s="659"/>
      <c r="F367" s="126"/>
      <c r="G367" s="132"/>
      <c r="H367" s="125"/>
      <c r="I367" s="125"/>
      <c r="J367" s="438"/>
    </row>
    <row r="368" spans="1:10" x14ac:dyDescent="0.2">
      <c r="A368" s="167"/>
      <c r="B368" s="29"/>
      <c r="C368" s="431"/>
      <c r="D368" s="670" t="s">
        <v>45</v>
      </c>
      <c r="E368" s="671"/>
      <c r="F368" s="125"/>
      <c r="G368" s="132"/>
      <c r="H368" s="125"/>
      <c r="I368" s="125"/>
      <c r="J368" s="438" t="s">
        <v>36</v>
      </c>
    </row>
    <row r="369" spans="1:335" ht="60" customHeight="1" x14ac:dyDescent="0.2">
      <c r="A369" s="167"/>
      <c r="B369" s="29"/>
      <c r="C369" s="33" t="s">
        <v>232</v>
      </c>
      <c r="D369" s="665" t="s">
        <v>1036</v>
      </c>
      <c r="E369" s="666"/>
      <c r="F369" s="681">
        <f>I91</f>
        <v>0</v>
      </c>
      <c r="G369" s="682"/>
      <c r="H369" s="682"/>
      <c r="I369" s="683"/>
      <c r="J369" s="249">
        <f>F369</f>
        <v>0</v>
      </c>
    </row>
    <row r="370" spans="1:335" x14ac:dyDescent="0.2">
      <c r="B370" s="29"/>
      <c r="C370" s="655" t="s">
        <v>41</v>
      </c>
      <c r="D370" s="656"/>
      <c r="E370" s="656"/>
      <c r="F370" s="656"/>
      <c r="G370" s="656"/>
      <c r="H370" s="656"/>
      <c r="I370" s="657"/>
      <c r="J370" s="243">
        <f>SUM(J369:J369)</f>
        <v>0</v>
      </c>
    </row>
    <row r="372" spans="1:335" ht="28.5" customHeight="1" x14ac:dyDescent="0.2">
      <c r="A372" s="127" t="s">
        <v>948</v>
      </c>
      <c r="B372" s="21" t="s">
        <v>1044</v>
      </c>
      <c r="C372" s="662" t="s">
        <v>1001</v>
      </c>
      <c r="D372" s="663"/>
      <c r="E372" s="663"/>
      <c r="F372" s="663"/>
      <c r="G372" s="663"/>
      <c r="H372" s="663"/>
      <c r="I372" s="663"/>
      <c r="J372" s="664"/>
    </row>
    <row r="373" spans="1:335" x14ac:dyDescent="0.2">
      <c r="A373" s="167"/>
      <c r="B373" s="29"/>
      <c r="C373" s="170" t="s">
        <v>39</v>
      </c>
      <c r="D373" s="658" t="s">
        <v>40</v>
      </c>
      <c r="E373" s="659"/>
      <c r="F373" s="126"/>
      <c r="G373" s="132"/>
      <c r="H373" s="125"/>
      <c r="I373" s="125"/>
      <c r="J373" s="438"/>
    </row>
    <row r="374" spans="1:335" x14ac:dyDescent="0.2">
      <c r="A374" s="167"/>
      <c r="B374" s="29"/>
      <c r="C374" s="431"/>
      <c r="D374" s="670" t="s">
        <v>45</v>
      </c>
      <c r="E374" s="671"/>
      <c r="F374" s="658" t="s">
        <v>43</v>
      </c>
      <c r="G374" s="671"/>
      <c r="H374" s="659"/>
      <c r="I374" s="133" t="s">
        <v>506</v>
      </c>
      <c r="J374" s="437" t="s">
        <v>36</v>
      </c>
    </row>
    <row r="375" spans="1:335" ht="31.5" customHeight="1" x14ac:dyDescent="0.2">
      <c r="A375" s="167"/>
      <c r="B375" s="29"/>
      <c r="C375" s="33" t="s">
        <v>232</v>
      </c>
      <c r="D375" s="665" t="s">
        <v>552</v>
      </c>
      <c r="E375" s="666"/>
      <c r="F375" s="681">
        <f>I89</f>
        <v>15.299999999999999</v>
      </c>
      <c r="G375" s="682"/>
      <c r="H375" s="683"/>
      <c r="I375" s="143">
        <v>0.15</v>
      </c>
      <c r="J375" s="249">
        <f>F375*I375</f>
        <v>2.2949999999999999</v>
      </c>
    </row>
    <row r="376" spans="1:335" x14ac:dyDescent="0.2">
      <c r="B376" s="29"/>
      <c r="C376" s="655" t="s">
        <v>41</v>
      </c>
      <c r="D376" s="656"/>
      <c r="E376" s="656"/>
      <c r="F376" s="656"/>
      <c r="G376" s="656"/>
      <c r="H376" s="656"/>
      <c r="I376" s="657"/>
      <c r="J376" s="243">
        <f>SUM(J375:J375)</f>
        <v>2.2949999999999999</v>
      </c>
    </row>
    <row r="378" spans="1:335" ht="28.5" customHeight="1" x14ac:dyDescent="0.2">
      <c r="A378" s="127" t="s">
        <v>949</v>
      </c>
      <c r="B378" s="21" t="s">
        <v>1045</v>
      </c>
      <c r="C378" s="662" t="s">
        <v>1086</v>
      </c>
      <c r="D378" s="663"/>
      <c r="E378" s="663"/>
      <c r="F378" s="663"/>
      <c r="G378" s="663"/>
      <c r="H378" s="663"/>
      <c r="I378" s="663"/>
      <c r="J378" s="664"/>
    </row>
    <row r="379" spans="1:335" x14ac:dyDescent="0.2">
      <c r="A379" s="167"/>
      <c r="B379" s="29"/>
      <c r="C379" s="170" t="s">
        <v>39</v>
      </c>
      <c r="D379" s="658" t="s">
        <v>40</v>
      </c>
      <c r="E379" s="659"/>
      <c r="F379" s="126"/>
      <c r="G379" s="132"/>
      <c r="H379" s="125"/>
      <c r="I379" s="125"/>
      <c r="J379" s="438"/>
    </row>
    <row r="380" spans="1:335" x14ac:dyDescent="0.2">
      <c r="A380" s="167"/>
      <c r="B380" s="29"/>
      <c r="C380" s="431"/>
      <c r="D380" s="670" t="s">
        <v>45</v>
      </c>
      <c r="E380" s="671"/>
      <c r="F380" s="658" t="s">
        <v>43</v>
      </c>
      <c r="G380" s="671"/>
      <c r="H380" s="659"/>
      <c r="I380" s="133" t="s">
        <v>506</v>
      </c>
      <c r="J380" s="437" t="s">
        <v>36</v>
      </c>
    </row>
    <row r="381" spans="1:335" ht="42" customHeight="1" x14ac:dyDescent="0.2">
      <c r="A381" s="167"/>
      <c r="B381" s="29"/>
      <c r="C381" s="33" t="s">
        <v>232</v>
      </c>
      <c r="D381" s="665" t="s">
        <v>554</v>
      </c>
      <c r="E381" s="666"/>
      <c r="F381" s="660">
        <f>I97</f>
        <v>0</v>
      </c>
      <c r="G381" s="661"/>
      <c r="H381" s="661"/>
      <c r="I381" s="397">
        <v>0.5</v>
      </c>
      <c r="J381" s="249">
        <f>F381*I381</f>
        <v>0</v>
      </c>
    </row>
    <row r="382" spans="1:335" x14ac:dyDescent="0.2">
      <c r="B382" s="29"/>
      <c r="C382" s="655" t="s">
        <v>41</v>
      </c>
      <c r="D382" s="656"/>
      <c r="E382" s="656"/>
      <c r="F382" s="656"/>
      <c r="G382" s="656"/>
      <c r="H382" s="656"/>
      <c r="I382" s="657"/>
      <c r="J382" s="243">
        <f>SUM(J381:J381)</f>
        <v>0</v>
      </c>
    </row>
    <row r="383" spans="1:335" x14ac:dyDescent="0.2">
      <c r="B383" s="29"/>
      <c r="C383" s="431"/>
      <c r="D383" s="125"/>
      <c r="E383" s="125"/>
      <c r="F383" s="125"/>
      <c r="G383" s="125"/>
      <c r="H383" s="125"/>
      <c r="I383" s="125"/>
      <c r="J383" s="251"/>
    </row>
    <row r="384" spans="1:335" s="166" customFormat="1" ht="15" customHeight="1" x14ac:dyDescent="0.25">
      <c r="A384" s="688" t="s">
        <v>930</v>
      </c>
      <c r="B384" s="689"/>
      <c r="C384" s="689"/>
      <c r="D384" s="689"/>
      <c r="E384" s="689"/>
      <c r="F384" s="689"/>
      <c r="G384" s="689"/>
      <c r="H384" s="689"/>
      <c r="I384" s="689"/>
      <c r="J384" s="690"/>
      <c r="K384" s="18"/>
      <c r="L384" s="18"/>
      <c r="M384" s="168"/>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c r="AI384" s="103"/>
      <c r="AJ384" s="103"/>
      <c r="AK384" s="103"/>
      <c r="AL384" s="103"/>
      <c r="AM384" s="103"/>
      <c r="AN384" s="103"/>
      <c r="AO384" s="103"/>
      <c r="AP384" s="103"/>
      <c r="AQ384" s="103"/>
      <c r="AR384" s="103"/>
      <c r="AS384" s="103"/>
      <c r="AT384" s="103"/>
      <c r="AU384" s="103"/>
      <c r="AV384" s="103"/>
      <c r="AW384" s="103"/>
      <c r="AX384" s="103"/>
      <c r="AY384" s="103"/>
      <c r="AZ384" s="103"/>
      <c r="BA384" s="103"/>
      <c r="BB384" s="103"/>
      <c r="BC384" s="103"/>
      <c r="BD384" s="103"/>
      <c r="BE384" s="103"/>
      <c r="BF384" s="103"/>
      <c r="BG384" s="103"/>
      <c r="BH384" s="103"/>
      <c r="BI384" s="103"/>
      <c r="BJ384" s="103"/>
      <c r="BK384" s="103"/>
      <c r="BL384" s="103"/>
      <c r="BM384" s="103"/>
      <c r="BN384" s="103"/>
      <c r="BO384" s="103"/>
      <c r="BP384" s="103"/>
      <c r="BQ384" s="103"/>
      <c r="BR384" s="103"/>
      <c r="BS384" s="103"/>
      <c r="BT384" s="103"/>
      <c r="BU384" s="103"/>
      <c r="BV384" s="103"/>
      <c r="BW384" s="103"/>
      <c r="BX384" s="103"/>
      <c r="BY384" s="103"/>
      <c r="BZ384" s="103"/>
      <c r="CA384" s="103"/>
      <c r="CB384" s="103"/>
      <c r="CC384" s="103"/>
      <c r="CD384" s="103"/>
      <c r="CE384" s="103"/>
      <c r="CF384" s="103"/>
      <c r="CG384" s="103"/>
      <c r="CH384" s="103"/>
      <c r="CI384" s="103"/>
      <c r="CJ384" s="103"/>
      <c r="CK384" s="103"/>
      <c r="CL384" s="103"/>
      <c r="CM384" s="103"/>
      <c r="CN384" s="103"/>
      <c r="CO384" s="103"/>
      <c r="CP384" s="103"/>
      <c r="CQ384" s="103"/>
      <c r="CR384" s="103"/>
      <c r="CS384" s="103"/>
      <c r="CT384" s="103"/>
      <c r="CU384" s="103"/>
      <c r="CV384" s="103"/>
      <c r="CW384" s="103"/>
      <c r="CX384" s="103"/>
      <c r="CY384" s="103"/>
      <c r="CZ384" s="103"/>
      <c r="DA384" s="103"/>
      <c r="DB384" s="103"/>
      <c r="DC384" s="103"/>
      <c r="DD384" s="103"/>
      <c r="DE384" s="103"/>
      <c r="DF384" s="103"/>
      <c r="DG384" s="103"/>
      <c r="DH384" s="103"/>
      <c r="DI384" s="103"/>
      <c r="DJ384" s="103"/>
      <c r="DK384" s="103"/>
      <c r="DL384" s="103"/>
      <c r="DM384" s="103"/>
      <c r="DN384" s="103"/>
      <c r="DO384" s="103"/>
      <c r="DP384" s="103"/>
      <c r="DQ384" s="103"/>
      <c r="DR384" s="103"/>
      <c r="DS384" s="103"/>
      <c r="DT384" s="103"/>
      <c r="DU384" s="103"/>
      <c r="DV384" s="103"/>
      <c r="DW384" s="103"/>
      <c r="DX384" s="103"/>
      <c r="DY384" s="103"/>
      <c r="DZ384" s="103"/>
      <c r="EA384" s="103"/>
      <c r="EB384" s="103"/>
      <c r="EC384" s="103"/>
      <c r="ED384" s="103"/>
      <c r="EE384" s="103"/>
      <c r="EF384" s="103"/>
      <c r="EG384" s="103"/>
      <c r="EH384" s="103"/>
      <c r="EI384" s="103"/>
      <c r="EJ384" s="103"/>
      <c r="EK384" s="103"/>
      <c r="EL384" s="103"/>
      <c r="EM384" s="103"/>
      <c r="EN384" s="103"/>
      <c r="EO384" s="103"/>
      <c r="EP384" s="103"/>
      <c r="EQ384" s="103"/>
      <c r="ER384" s="103"/>
      <c r="ES384" s="103"/>
      <c r="ET384" s="103"/>
      <c r="EU384" s="103"/>
      <c r="EV384" s="103"/>
      <c r="EW384" s="103"/>
      <c r="EX384" s="103"/>
      <c r="EY384" s="103"/>
      <c r="EZ384" s="103"/>
      <c r="FA384" s="103"/>
      <c r="FB384" s="103"/>
      <c r="FC384" s="103"/>
      <c r="FD384" s="103"/>
      <c r="FE384" s="103"/>
      <c r="FF384" s="103"/>
      <c r="FG384" s="103"/>
      <c r="FH384" s="103"/>
      <c r="FI384" s="103"/>
      <c r="FJ384" s="103"/>
      <c r="FK384" s="103"/>
      <c r="FL384" s="103"/>
      <c r="FM384" s="103"/>
      <c r="FN384" s="103"/>
      <c r="FO384" s="103"/>
      <c r="FP384" s="103"/>
      <c r="FQ384" s="103"/>
      <c r="FR384" s="103"/>
      <c r="FS384" s="103"/>
      <c r="FT384" s="103"/>
      <c r="FU384" s="103"/>
      <c r="FV384" s="103"/>
      <c r="FW384" s="103"/>
      <c r="FX384" s="103"/>
      <c r="FY384" s="103"/>
      <c r="FZ384" s="103"/>
      <c r="GA384" s="103"/>
      <c r="GB384" s="103"/>
      <c r="GC384" s="103"/>
      <c r="GD384" s="103"/>
      <c r="GE384" s="103"/>
      <c r="GF384" s="103"/>
      <c r="GG384" s="103"/>
      <c r="GH384" s="103"/>
      <c r="GI384" s="103"/>
      <c r="GJ384" s="103"/>
      <c r="GK384" s="103"/>
      <c r="GL384" s="103"/>
      <c r="GM384" s="103"/>
      <c r="GN384" s="103"/>
      <c r="GO384" s="103"/>
      <c r="GP384" s="103"/>
      <c r="GQ384" s="103"/>
      <c r="GR384" s="103"/>
      <c r="GS384" s="103"/>
      <c r="GT384" s="103"/>
      <c r="GU384" s="103"/>
      <c r="GV384" s="103"/>
      <c r="GW384" s="103"/>
      <c r="GX384" s="103"/>
      <c r="GY384" s="103"/>
      <c r="GZ384" s="103"/>
      <c r="HA384" s="103"/>
      <c r="HB384" s="103"/>
      <c r="HC384" s="103"/>
      <c r="HD384" s="103"/>
      <c r="HE384" s="103"/>
      <c r="HF384" s="103"/>
      <c r="HG384" s="103"/>
      <c r="HH384" s="103"/>
      <c r="HI384" s="103"/>
      <c r="HJ384" s="103"/>
      <c r="HK384" s="103"/>
      <c r="HL384" s="103"/>
      <c r="HM384" s="103"/>
      <c r="HN384" s="103"/>
      <c r="HO384" s="103"/>
      <c r="HP384" s="103"/>
      <c r="HQ384" s="103"/>
      <c r="HR384" s="103"/>
      <c r="HS384" s="103"/>
      <c r="HT384" s="103"/>
      <c r="HU384" s="103"/>
      <c r="HV384" s="103"/>
      <c r="HW384" s="103"/>
      <c r="HX384" s="103"/>
      <c r="HY384" s="103"/>
      <c r="HZ384" s="103"/>
      <c r="IA384" s="103"/>
      <c r="IB384" s="103"/>
      <c r="IC384" s="103"/>
      <c r="ID384" s="103"/>
      <c r="IE384" s="103"/>
      <c r="IF384" s="103"/>
      <c r="IG384" s="103"/>
      <c r="IH384" s="103"/>
      <c r="II384" s="103"/>
      <c r="IJ384" s="103"/>
      <c r="IK384" s="103"/>
      <c r="IL384" s="103"/>
      <c r="IM384" s="103"/>
      <c r="IN384" s="103"/>
      <c r="IO384" s="103"/>
      <c r="IP384" s="103"/>
      <c r="IQ384" s="103"/>
      <c r="IR384" s="103"/>
      <c r="IS384" s="103"/>
      <c r="IT384" s="103"/>
      <c r="IU384" s="103"/>
      <c r="IV384" s="103"/>
      <c r="IW384" s="103"/>
      <c r="IX384" s="103"/>
      <c r="IY384" s="103"/>
      <c r="IZ384" s="103"/>
      <c r="JA384" s="103"/>
      <c r="JB384" s="103"/>
      <c r="JC384" s="103"/>
      <c r="JD384" s="103"/>
      <c r="JE384" s="103"/>
      <c r="JF384" s="103"/>
      <c r="JG384" s="103"/>
      <c r="JH384" s="103"/>
      <c r="JI384" s="103"/>
      <c r="JJ384" s="103"/>
      <c r="JK384" s="103"/>
      <c r="JL384" s="103"/>
      <c r="JM384" s="103"/>
      <c r="JN384" s="103"/>
      <c r="JO384" s="103"/>
      <c r="JP384" s="103"/>
      <c r="JQ384" s="103"/>
      <c r="JR384" s="103"/>
      <c r="JS384" s="103"/>
      <c r="JT384" s="103"/>
      <c r="JU384" s="103"/>
      <c r="JV384" s="103"/>
      <c r="JW384" s="103"/>
      <c r="JX384" s="103"/>
      <c r="JY384" s="103"/>
      <c r="JZ384" s="103"/>
      <c r="KA384" s="103"/>
      <c r="KB384" s="103"/>
      <c r="KC384" s="103"/>
      <c r="KD384" s="103"/>
      <c r="KE384" s="103"/>
      <c r="KF384" s="103"/>
      <c r="KG384" s="103"/>
      <c r="KH384" s="103"/>
      <c r="KI384" s="103"/>
      <c r="KJ384" s="103"/>
      <c r="KK384" s="103"/>
      <c r="KL384" s="103"/>
      <c r="KM384" s="103"/>
      <c r="KN384" s="103"/>
      <c r="KO384" s="103"/>
      <c r="KP384" s="103"/>
      <c r="KQ384" s="103"/>
      <c r="KR384" s="103"/>
      <c r="KS384" s="103"/>
      <c r="KT384" s="103"/>
      <c r="KU384" s="103"/>
      <c r="KV384" s="103"/>
      <c r="KW384" s="103"/>
      <c r="KX384" s="103"/>
      <c r="KY384" s="103"/>
      <c r="KZ384" s="103"/>
      <c r="LA384" s="103"/>
      <c r="LB384" s="103"/>
      <c r="LC384" s="103"/>
      <c r="LD384" s="103"/>
      <c r="LE384" s="103"/>
      <c r="LF384" s="103"/>
      <c r="LG384" s="103"/>
      <c r="LH384" s="103"/>
      <c r="LI384" s="103"/>
      <c r="LJ384" s="103"/>
      <c r="LK384" s="103"/>
      <c r="LL384" s="103"/>
      <c r="LM384" s="103"/>
      <c r="LN384" s="103"/>
      <c r="LO384" s="103"/>
      <c r="LP384" s="103"/>
      <c r="LQ384" s="103"/>
      <c r="LR384" s="103"/>
      <c r="LS384" s="103"/>
      <c r="LT384" s="103"/>
      <c r="LU384" s="103"/>
      <c r="LV384" s="103"/>
      <c r="LW384" s="103"/>
    </row>
    <row r="385" spans="1:10" ht="28.5" customHeight="1" x14ac:dyDescent="0.2">
      <c r="A385" s="366" t="s">
        <v>950</v>
      </c>
      <c r="B385" s="368" t="s">
        <v>493</v>
      </c>
      <c r="C385" s="700" t="s">
        <v>313</v>
      </c>
      <c r="D385" s="701"/>
      <c r="E385" s="701"/>
      <c r="F385" s="701"/>
      <c r="G385" s="701"/>
      <c r="H385" s="701"/>
      <c r="I385" s="701"/>
      <c r="J385" s="702"/>
    </row>
    <row r="386" spans="1:10" x14ac:dyDescent="0.2">
      <c r="A386" s="167"/>
      <c r="B386" s="29"/>
      <c r="C386" s="170" t="s">
        <v>39</v>
      </c>
      <c r="D386" s="658" t="s">
        <v>40</v>
      </c>
      <c r="E386" s="659"/>
      <c r="F386" s="126"/>
      <c r="G386" s="132"/>
      <c r="H386" s="125"/>
      <c r="I386" s="125"/>
      <c r="J386" s="438"/>
    </row>
    <row r="387" spans="1:10" x14ac:dyDescent="0.2">
      <c r="A387" s="167"/>
      <c r="B387" s="29"/>
      <c r="C387" s="431"/>
      <c r="D387" s="670" t="s">
        <v>45</v>
      </c>
      <c r="E387" s="671"/>
      <c r="F387" s="658"/>
      <c r="G387" s="671"/>
      <c r="H387" s="671"/>
      <c r="I387" s="128"/>
      <c r="J387" s="437" t="s">
        <v>25</v>
      </c>
    </row>
    <row r="388" spans="1:10" ht="22.5" customHeight="1" x14ac:dyDescent="0.2">
      <c r="A388" s="167"/>
      <c r="B388" s="29"/>
      <c r="C388" s="33" t="s">
        <v>232</v>
      </c>
      <c r="D388" s="665" t="s">
        <v>555</v>
      </c>
      <c r="E388" s="666"/>
      <c r="F388" s="681">
        <f>I107</f>
        <v>3</v>
      </c>
      <c r="G388" s="805"/>
      <c r="H388" s="805"/>
      <c r="I388" s="806"/>
      <c r="J388" s="249">
        <f>F388</f>
        <v>3</v>
      </c>
    </row>
    <row r="389" spans="1:10" x14ac:dyDescent="0.2">
      <c r="B389" s="29"/>
      <c r="C389" s="655" t="s">
        <v>41</v>
      </c>
      <c r="D389" s="656"/>
      <c r="E389" s="656"/>
      <c r="F389" s="656"/>
      <c r="G389" s="656"/>
      <c r="H389" s="656"/>
      <c r="I389" s="657"/>
      <c r="J389" s="243">
        <f>SUM(J388)</f>
        <v>3</v>
      </c>
    </row>
    <row r="390" spans="1:10" x14ac:dyDescent="0.2">
      <c r="B390" s="29"/>
      <c r="C390" s="169"/>
      <c r="D390" s="75"/>
      <c r="E390" s="75"/>
      <c r="F390" s="75"/>
      <c r="G390" s="75"/>
      <c r="H390" s="75"/>
      <c r="I390" s="75"/>
      <c r="J390" s="471"/>
    </row>
    <row r="391" spans="1:10" ht="28.5" customHeight="1" x14ac:dyDescent="0.2">
      <c r="A391" s="127" t="s">
        <v>951</v>
      </c>
      <c r="B391" s="21" t="s">
        <v>314</v>
      </c>
      <c r="C391" s="662" t="s">
        <v>452</v>
      </c>
      <c r="D391" s="663"/>
      <c r="E391" s="663"/>
      <c r="F391" s="663"/>
      <c r="G391" s="663"/>
      <c r="H391" s="663"/>
      <c r="I391" s="663"/>
      <c r="J391" s="664"/>
    </row>
    <row r="392" spans="1:10" x14ac:dyDescent="0.2">
      <c r="A392" s="167"/>
      <c r="B392" s="29"/>
      <c r="C392" s="170" t="s">
        <v>39</v>
      </c>
      <c r="D392" s="658" t="s">
        <v>40</v>
      </c>
      <c r="E392" s="659"/>
      <c r="F392" s="126"/>
      <c r="G392" s="132"/>
      <c r="H392" s="125"/>
      <c r="I392" s="125"/>
      <c r="J392" s="438"/>
    </row>
    <row r="393" spans="1:10" x14ac:dyDescent="0.2">
      <c r="A393" s="167"/>
      <c r="B393" s="29"/>
      <c r="C393" s="431"/>
      <c r="D393" s="670" t="s">
        <v>45</v>
      </c>
      <c r="E393" s="671"/>
      <c r="F393" s="658"/>
      <c r="G393" s="671"/>
      <c r="H393" s="671"/>
      <c r="I393" s="128"/>
      <c r="J393" s="437" t="s">
        <v>25</v>
      </c>
    </row>
    <row r="394" spans="1:10" ht="22.5" customHeight="1" x14ac:dyDescent="0.2">
      <c r="A394" s="167"/>
      <c r="B394" s="29"/>
      <c r="C394" s="33" t="s">
        <v>232</v>
      </c>
      <c r="D394" s="665" t="s">
        <v>555</v>
      </c>
      <c r="E394" s="666"/>
      <c r="F394" s="681">
        <f>I109</f>
        <v>0</v>
      </c>
      <c r="G394" s="805"/>
      <c r="H394" s="805"/>
      <c r="I394" s="806"/>
      <c r="J394" s="249">
        <f>F394</f>
        <v>0</v>
      </c>
    </row>
    <row r="395" spans="1:10" x14ac:dyDescent="0.2">
      <c r="B395" s="29"/>
      <c r="C395" s="655" t="s">
        <v>41</v>
      </c>
      <c r="D395" s="656"/>
      <c r="E395" s="656"/>
      <c r="F395" s="656"/>
      <c r="G395" s="656"/>
      <c r="H395" s="656"/>
      <c r="I395" s="657"/>
      <c r="J395" s="243">
        <f>SUM(J394)</f>
        <v>0</v>
      </c>
    </row>
    <row r="396" spans="1:10" ht="14.25" customHeight="1" x14ac:dyDescent="0.2"/>
    <row r="397" spans="1:10" ht="28.5" customHeight="1" x14ac:dyDescent="0.2">
      <c r="A397" s="127" t="s">
        <v>952</v>
      </c>
      <c r="B397" s="21" t="s">
        <v>316</v>
      </c>
      <c r="C397" s="662" t="s">
        <v>315</v>
      </c>
      <c r="D397" s="663"/>
      <c r="E397" s="663"/>
      <c r="F397" s="663"/>
      <c r="G397" s="663"/>
      <c r="H397" s="663"/>
      <c r="I397" s="663"/>
      <c r="J397" s="664"/>
    </row>
    <row r="398" spans="1:10" x14ac:dyDescent="0.2">
      <c r="A398" s="167"/>
      <c r="B398" s="29"/>
      <c r="C398" s="170" t="s">
        <v>39</v>
      </c>
      <c r="D398" s="658" t="s">
        <v>40</v>
      </c>
      <c r="E398" s="659"/>
      <c r="F398" s="126"/>
      <c r="G398" s="132"/>
      <c r="H398" s="125"/>
      <c r="I398" s="125"/>
      <c r="J398" s="438"/>
    </row>
    <row r="399" spans="1:10" x14ac:dyDescent="0.2">
      <c r="A399" s="167"/>
      <c r="B399" s="29"/>
      <c r="C399" s="431"/>
      <c r="D399" s="670" t="s">
        <v>45</v>
      </c>
      <c r="E399" s="671"/>
      <c r="F399" s="799" t="s">
        <v>557</v>
      </c>
      <c r="G399" s="800"/>
      <c r="H399" s="133" t="s">
        <v>558</v>
      </c>
      <c r="I399" s="133" t="s">
        <v>559</v>
      </c>
      <c r="J399" s="437" t="s">
        <v>29</v>
      </c>
    </row>
    <row r="400" spans="1:10" ht="50.25" customHeight="1" x14ac:dyDescent="0.2">
      <c r="A400" s="167"/>
      <c r="B400" s="29"/>
      <c r="C400" s="33" t="s">
        <v>232</v>
      </c>
      <c r="D400" s="807" t="s">
        <v>560</v>
      </c>
      <c r="E400" s="808"/>
      <c r="F400" s="799"/>
      <c r="G400" s="800"/>
      <c r="H400" s="144"/>
      <c r="I400" s="144"/>
      <c r="J400" s="170"/>
    </row>
    <row r="401" spans="1:10" ht="50.25" customHeight="1" x14ac:dyDescent="0.2">
      <c r="A401" s="167"/>
      <c r="B401" s="29"/>
      <c r="C401" s="439" t="s">
        <v>508</v>
      </c>
      <c r="D401" s="665" t="s">
        <v>556</v>
      </c>
      <c r="E401" s="666"/>
      <c r="F401" s="799"/>
      <c r="G401" s="800"/>
      <c r="H401" s="144" t="s">
        <v>562</v>
      </c>
      <c r="I401" s="144">
        <v>2.1709999999999998</v>
      </c>
      <c r="J401" s="170"/>
    </row>
    <row r="402" spans="1:10" ht="50.25" customHeight="1" x14ac:dyDescent="0.2">
      <c r="A402" s="167"/>
      <c r="B402" s="29"/>
      <c r="C402" s="33" t="s">
        <v>232</v>
      </c>
      <c r="D402" s="807" t="s">
        <v>561</v>
      </c>
      <c r="E402" s="808"/>
      <c r="F402" s="799"/>
      <c r="G402" s="800"/>
      <c r="H402" s="144"/>
      <c r="I402" s="144"/>
      <c r="J402" s="437"/>
    </row>
    <row r="403" spans="1:10" ht="50.25" customHeight="1" x14ac:dyDescent="0.2">
      <c r="A403" s="167"/>
      <c r="B403" s="29"/>
      <c r="C403" s="439" t="s">
        <v>508</v>
      </c>
      <c r="D403" s="665" t="s">
        <v>556</v>
      </c>
      <c r="E403" s="666"/>
      <c r="F403" s="799"/>
      <c r="G403" s="800"/>
      <c r="H403" s="144" t="s">
        <v>563</v>
      </c>
      <c r="I403" s="152">
        <v>1.847</v>
      </c>
      <c r="J403" s="170"/>
    </row>
    <row r="404" spans="1:10" x14ac:dyDescent="0.2">
      <c r="B404" s="29"/>
      <c r="C404" s="655" t="s">
        <v>41</v>
      </c>
      <c r="D404" s="656"/>
      <c r="E404" s="656"/>
      <c r="F404" s="656"/>
      <c r="G404" s="656"/>
      <c r="H404" s="656"/>
      <c r="I404" s="657"/>
      <c r="J404" s="243">
        <f>SUM(J401,J403)</f>
        <v>0</v>
      </c>
    </row>
    <row r="405" spans="1:10" ht="12.75" customHeight="1" x14ac:dyDescent="0.2"/>
    <row r="406" spans="1:10" ht="45" customHeight="1" x14ac:dyDescent="0.2">
      <c r="A406" s="127" t="s">
        <v>953</v>
      </c>
      <c r="B406" s="21" t="s">
        <v>318</v>
      </c>
      <c r="C406" s="662" t="s">
        <v>317</v>
      </c>
      <c r="D406" s="663"/>
      <c r="E406" s="663"/>
      <c r="F406" s="663"/>
      <c r="G406" s="663"/>
      <c r="H406" s="663"/>
      <c r="I406" s="663"/>
      <c r="J406" s="664"/>
    </row>
    <row r="407" spans="1:10" x14ac:dyDescent="0.2">
      <c r="A407" s="167"/>
      <c r="B407" s="29"/>
      <c r="C407" s="170" t="s">
        <v>39</v>
      </c>
      <c r="D407" s="658" t="s">
        <v>40</v>
      </c>
      <c r="E407" s="659"/>
      <c r="F407" s="126"/>
      <c r="G407" s="132"/>
      <c r="H407" s="125"/>
      <c r="I407" s="125"/>
      <c r="J407" s="438"/>
    </row>
    <row r="408" spans="1:10" x14ac:dyDescent="0.2">
      <c r="A408" s="167"/>
      <c r="B408" s="29"/>
      <c r="C408" s="431"/>
      <c r="D408" s="670" t="s">
        <v>45</v>
      </c>
      <c r="E408" s="671"/>
      <c r="F408" s="739" t="s">
        <v>565</v>
      </c>
      <c r="G408" s="819"/>
      <c r="H408" s="729" t="s">
        <v>566</v>
      </c>
      <c r="I408" s="730"/>
      <c r="J408" s="437" t="s">
        <v>43</v>
      </c>
    </row>
    <row r="409" spans="1:10" ht="22.5" customHeight="1" x14ac:dyDescent="0.2">
      <c r="A409" s="167"/>
      <c r="B409" s="29"/>
      <c r="C409" s="33" t="s">
        <v>508</v>
      </c>
      <c r="D409" s="665" t="s">
        <v>564</v>
      </c>
      <c r="E409" s="666"/>
      <c r="F409" s="658"/>
      <c r="G409" s="671"/>
      <c r="H409" s="671"/>
      <c r="I409" s="659"/>
      <c r="J409" s="170"/>
    </row>
    <row r="410" spans="1:10" x14ac:dyDescent="0.2">
      <c r="B410" s="29"/>
      <c r="C410" s="655" t="s">
        <v>41</v>
      </c>
      <c r="D410" s="656"/>
      <c r="E410" s="656"/>
      <c r="F410" s="656"/>
      <c r="G410" s="656"/>
      <c r="H410" s="656"/>
      <c r="I410" s="657"/>
      <c r="J410" s="243">
        <f>SUM(J409:J409)</f>
        <v>0</v>
      </c>
    </row>
    <row r="411" spans="1:10" ht="12.75" customHeight="1" x14ac:dyDescent="0.2"/>
    <row r="412" spans="1:10" ht="28.5" customHeight="1" x14ac:dyDescent="0.2">
      <c r="A412" s="127" t="s">
        <v>954</v>
      </c>
      <c r="B412" s="21" t="s">
        <v>320</v>
      </c>
      <c r="C412" s="662" t="s">
        <v>319</v>
      </c>
      <c r="D412" s="663"/>
      <c r="E412" s="663"/>
      <c r="F412" s="663"/>
      <c r="G412" s="663"/>
      <c r="H412" s="663"/>
      <c r="I412" s="663"/>
      <c r="J412" s="664"/>
    </row>
    <row r="413" spans="1:10" x14ac:dyDescent="0.2">
      <c r="A413" s="167"/>
      <c r="B413" s="29"/>
      <c r="C413" s="170" t="s">
        <v>39</v>
      </c>
      <c r="D413" s="658" t="s">
        <v>40</v>
      </c>
      <c r="E413" s="659"/>
      <c r="F413" s="126"/>
      <c r="G413" s="132"/>
      <c r="H413" s="125"/>
      <c r="I413" s="125"/>
      <c r="J413" s="438"/>
    </row>
    <row r="414" spans="1:10" x14ac:dyDescent="0.2">
      <c r="A414" s="167"/>
      <c r="B414" s="29"/>
      <c r="C414" s="431"/>
      <c r="D414" s="670" t="s">
        <v>45</v>
      </c>
      <c r="E414" s="671"/>
      <c r="F414" s="658"/>
      <c r="G414" s="671"/>
      <c r="H414" s="671"/>
      <c r="I414" s="128"/>
      <c r="J414" s="437" t="s">
        <v>43</v>
      </c>
    </row>
    <row r="415" spans="1:10" ht="35.25" customHeight="1" x14ac:dyDescent="0.2">
      <c r="A415" s="167"/>
      <c r="B415" s="29"/>
      <c r="C415" s="33" t="s">
        <v>232</v>
      </c>
      <c r="D415" s="665" t="s">
        <v>567</v>
      </c>
      <c r="E415" s="666"/>
      <c r="F415" s="658"/>
      <c r="G415" s="671"/>
      <c r="H415" s="671"/>
      <c r="I415" s="659"/>
      <c r="J415" s="170"/>
    </row>
    <row r="416" spans="1:10" x14ac:dyDescent="0.2">
      <c r="B416" s="29"/>
      <c r="C416" s="655" t="s">
        <v>41</v>
      </c>
      <c r="D416" s="656"/>
      <c r="E416" s="656"/>
      <c r="F416" s="656"/>
      <c r="G416" s="656"/>
      <c r="H416" s="656"/>
      <c r="I416" s="657"/>
      <c r="J416" s="243">
        <f>SUM(J415)</f>
        <v>0</v>
      </c>
    </row>
    <row r="417" spans="1:10" ht="14.25" customHeight="1" x14ac:dyDescent="0.2"/>
    <row r="418" spans="1:10" ht="28.5" customHeight="1" x14ac:dyDescent="0.2">
      <c r="A418" s="127" t="s">
        <v>955</v>
      </c>
      <c r="B418" s="21" t="s">
        <v>323</v>
      </c>
      <c r="C418" s="662" t="s">
        <v>322</v>
      </c>
      <c r="D418" s="663"/>
      <c r="E418" s="663"/>
      <c r="F418" s="663"/>
      <c r="G418" s="663"/>
      <c r="H418" s="663"/>
      <c r="I418" s="663"/>
      <c r="J418" s="664"/>
    </row>
    <row r="419" spans="1:10" x14ac:dyDescent="0.2">
      <c r="A419" s="167"/>
      <c r="B419" s="29"/>
      <c r="C419" s="170" t="s">
        <v>39</v>
      </c>
      <c r="D419" s="658" t="s">
        <v>40</v>
      </c>
      <c r="E419" s="659"/>
      <c r="F419" s="126"/>
      <c r="G419" s="132"/>
      <c r="H419" s="125"/>
      <c r="I419" s="125"/>
      <c r="J419" s="438"/>
    </row>
    <row r="420" spans="1:10" x14ac:dyDescent="0.2">
      <c r="A420" s="167"/>
      <c r="B420" s="29"/>
      <c r="C420" s="431"/>
      <c r="D420" s="670" t="s">
        <v>45</v>
      </c>
      <c r="E420" s="671"/>
      <c r="F420" s="658"/>
      <c r="G420" s="671"/>
      <c r="H420" s="671"/>
      <c r="I420" s="128"/>
      <c r="J420" s="437" t="s">
        <v>36</v>
      </c>
    </row>
    <row r="421" spans="1:10" ht="40.5" customHeight="1" x14ac:dyDescent="0.2">
      <c r="A421" s="167"/>
      <c r="B421" s="29"/>
      <c r="C421" s="33" t="s">
        <v>232</v>
      </c>
      <c r="D421" s="665" t="s">
        <v>568</v>
      </c>
      <c r="E421" s="666"/>
      <c r="F421" s="667">
        <v>0</v>
      </c>
      <c r="G421" s="668"/>
      <c r="H421" s="668"/>
      <c r="I421" s="669"/>
      <c r="J421" s="249">
        <f>F421</f>
        <v>0</v>
      </c>
    </row>
    <row r="422" spans="1:10" x14ac:dyDescent="0.2">
      <c r="B422" s="29"/>
      <c r="C422" s="655" t="s">
        <v>41</v>
      </c>
      <c r="D422" s="656"/>
      <c r="E422" s="656"/>
      <c r="F422" s="656"/>
      <c r="G422" s="656"/>
      <c r="H422" s="656"/>
      <c r="I422" s="657"/>
      <c r="J422" s="243">
        <f>SUM(J421)</f>
        <v>0</v>
      </c>
    </row>
    <row r="423" spans="1:10" ht="12.75" customHeight="1" x14ac:dyDescent="0.2"/>
    <row r="424" spans="1:10" ht="28.5" customHeight="1" x14ac:dyDescent="0.2">
      <c r="A424" s="127" t="s">
        <v>956</v>
      </c>
      <c r="B424" s="21" t="s">
        <v>478</v>
      </c>
      <c r="C424" s="662" t="s">
        <v>325</v>
      </c>
      <c r="D424" s="663"/>
      <c r="E424" s="663"/>
      <c r="F424" s="663"/>
      <c r="G424" s="663"/>
      <c r="H424" s="663"/>
      <c r="I424" s="663"/>
      <c r="J424" s="664"/>
    </row>
    <row r="425" spans="1:10" x14ac:dyDescent="0.2">
      <c r="A425" s="167"/>
      <c r="B425" s="29"/>
      <c r="C425" s="170" t="s">
        <v>39</v>
      </c>
      <c r="D425" s="658" t="s">
        <v>40</v>
      </c>
      <c r="E425" s="659"/>
      <c r="F425" s="126"/>
      <c r="G425" s="132"/>
      <c r="H425" s="125"/>
      <c r="I425" s="125"/>
      <c r="J425" s="438"/>
    </row>
    <row r="426" spans="1:10" x14ac:dyDescent="0.2">
      <c r="A426" s="167"/>
      <c r="B426" s="29"/>
      <c r="C426" s="431"/>
      <c r="D426" s="670" t="s">
        <v>45</v>
      </c>
      <c r="E426" s="671"/>
      <c r="F426" s="685" t="s">
        <v>570</v>
      </c>
      <c r="G426" s="684"/>
      <c r="H426" s="801" t="s">
        <v>571</v>
      </c>
      <c r="I426" s="731"/>
      <c r="J426" s="437" t="s">
        <v>29</v>
      </c>
    </row>
    <row r="427" spans="1:10" ht="61.5" customHeight="1" x14ac:dyDescent="0.2">
      <c r="A427" s="167"/>
      <c r="B427" s="29"/>
      <c r="C427" s="33" t="s">
        <v>232</v>
      </c>
      <c r="D427" s="665" t="s">
        <v>569</v>
      </c>
      <c r="E427" s="666"/>
      <c r="F427" s="658"/>
      <c r="G427" s="671"/>
      <c r="H427" s="671"/>
      <c r="I427" s="659"/>
      <c r="J427" s="170"/>
    </row>
    <row r="428" spans="1:10" x14ac:dyDescent="0.2">
      <c r="B428" s="29"/>
      <c r="C428" s="655" t="s">
        <v>41</v>
      </c>
      <c r="D428" s="656"/>
      <c r="E428" s="656"/>
      <c r="F428" s="656"/>
      <c r="G428" s="656"/>
      <c r="H428" s="656"/>
      <c r="I428" s="657"/>
      <c r="J428" s="243">
        <f>SUM(J427)</f>
        <v>0</v>
      </c>
    </row>
    <row r="429" spans="1:10" x14ac:dyDescent="0.2">
      <c r="B429" s="151"/>
      <c r="C429" s="434"/>
      <c r="D429" s="153"/>
      <c r="E429" s="153"/>
      <c r="F429" s="153"/>
      <c r="G429" s="153"/>
      <c r="H429" s="153"/>
      <c r="I429" s="153"/>
      <c r="J429" s="472"/>
    </row>
    <row r="430" spans="1:10" ht="28.5" customHeight="1" x14ac:dyDescent="0.2">
      <c r="A430" s="127" t="s">
        <v>957</v>
      </c>
      <c r="B430" s="21" t="s">
        <v>754</v>
      </c>
      <c r="C430" s="662" t="s">
        <v>753</v>
      </c>
      <c r="D430" s="663"/>
      <c r="E430" s="663"/>
      <c r="F430" s="663"/>
      <c r="G430" s="663"/>
      <c r="H430" s="663"/>
      <c r="I430" s="663"/>
      <c r="J430" s="664"/>
    </row>
    <row r="431" spans="1:10" x14ac:dyDescent="0.2">
      <c r="A431" s="167"/>
      <c r="B431" s="167"/>
      <c r="C431" s="170" t="s">
        <v>39</v>
      </c>
      <c r="D431" s="658" t="s">
        <v>40</v>
      </c>
      <c r="E431" s="659"/>
      <c r="F431" s="245"/>
      <c r="G431" s="247"/>
      <c r="H431" s="246"/>
      <c r="I431" s="246"/>
      <c r="J431" s="438"/>
    </row>
    <row r="432" spans="1:10" x14ac:dyDescent="0.2">
      <c r="A432" s="167"/>
      <c r="B432" s="167"/>
      <c r="C432" s="431"/>
      <c r="D432" s="670" t="s">
        <v>45</v>
      </c>
      <c r="E432" s="671"/>
      <c r="F432" s="685" t="s">
        <v>570</v>
      </c>
      <c r="G432" s="684"/>
      <c r="H432" s="801" t="s">
        <v>571</v>
      </c>
      <c r="I432" s="731"/>
      <c r="J432" s="437" t="s">
        <v>29</v>
      </c>
    </row>
    <row r="433" spans="1:16" ht="61.5" customHeight="1" x14ac:dyDescent="0.2">
      <c r="A433" s="167"/>
      <c r="B433" s="167"/>
      <c r="C433" s="33" t="s">
        <v>232</v>
      </c>
      <c r="D433" s="665" t="s">
        <v>884</v>
      </c>
      <c r="E433" s="666"/>
      <c r="F433" s="658"/>
      <c r="G433" s="671"/>
      <c r="H433" s="671"/>
      <c r="I433" s="659"/>
      <c r="J433" s="170"/>
    </row>
    <row r="434" spans="1:16" x14ac:dyDescent="0.2">
      <c r="B434" s="167"/>
      <c r="C434" s="655" t="s">
        <v>41</v>
      </c>
      <c r="D434" s="656"/>
      <c r="E434" s="656"/>
      <c r="F434" s="656"/>
      <c r="G434" s="656"/>
      <c r="H434" s="656"/>
      <c r="I434" s="657"/>
      <c r="J434" s="243">
        <f>SUM(J433)</f>
        <v>0</v>
      </c>
    </row>
    <row r="435" spans="1:16" x14ac:dyDescent="0.2">
      <c r="B435" s="167"/>
      <c r="C435" s="446"/>
      <c r="D435" s="361"/>
      <c r="E435" s="361"/>
      <c r="F435" s="361"/>
      <c r="G435" s="361"/>
      <c r="H435" s="361"/>
      <c r="I435" s="361"/>
      <c r="J435" s="473"/>
    </row>
    <row r="436" spans="1:16" ht="18" customHeight="1" x14ac:dyDescent="0.2">
      <c r="A436" s="167"/>
      <c r="B436" s="167"/>
      <c r="C436" s="802" t="s">
        <v>597</v>
      </c>
      <c r="D436" s="803"/>
      <c r="E436" s="803"/>
      <c r="F436" s="803"/>
      <c r="G436" s="803"/>
      <c r="H436" s="803"/>
      <c r="I436" s="803"/>
      <c r="J436" s="804"/>
    </row>
    <row r="437" spans="1:16" ht="24" customHeight="1" x14ac:dyDescent="0.2">
      <c r="A437" s="127" t="s">
        <v>958</v>
      </c>
      <c r="B437" s="21" t="s">
        <v>397</v>
      </c>
      <c r="C437" s="662" t="s">
        <v>396</v>
      </c>
      <c r="D437" s="663"/>
      <c r="E437" s="663"/>
      <c r="F437" s="663"/>
      <c r="G437" s="663"/>
      <c r="H437" s="663"/>
      <c r="I437" s="663"/>
      <c r="J437" s="664"/>
    </row>
    <row r="438" spans="1:16" x14ac:dyDescent="0.2">
      <c r="A438" s="167"/>
      <c r="B438" s="167"/>
      <c r="C438" s="170" t="s">
        <v>39</v>
      </c>
      <c r="D438" s="658" t="s">
        <v>40</v>
      </c>
      <c r="E438" s="659"/>
      <c r="F438" s="148"/>
      <c r="G438" s="132"/>
      <c r="H438" s="149"/>
      <c r="I438" s="149"/>
      <c r="J438" s="438"/>
    </row>
    <row r="439" spans="1:16" x14ac:dyDescent="0.2">
      <c r="A439" s="167"/>
      <c r="B439" s="167"/>
      <c r="C439" s="431"/>
      <c r="D439" s="670" t="s">
        <v>45</v>
      </c>
      <c r="E439" s="671"/>
      <c r="F439" s="729"/>
      <c r="G439" s="730"/>
      <c r="H439" s="730"/>
      <c r="I439" s="731"/>
      <c r="J439" s="437" t="s">
        <v>25</v>
      </c>
    </row>
    <row r="440" spans="1:16" ht="15" customHeight="1" x14ac:dyDescent="0.2">
      <c r="A440" s="167"/>
      <c r="B440" s="167"/>
      <c r="C440" s="33" t="s">
        <v>232</v>
      </c>
      <c r="D440" s="723" t="s">
        <v>599</v>
      </c>
      <c r="E440" s="724"/>
      <c r="F440" s="759">
        <v>0</v>
      </c>
      <c r="G440" s="760"/>
      <c r="H440" s="760"/>
      <c r="I440" s="761"/>
      <c r="J440" s="249">
        <v>0</v>
      </c>
    </row>
    <row r="441" spans="1:16" x14ac:dyDescent="0.2">
      <c r="B441" s="167"/>
      <c r="C441" s="655" t="s">
        <v>41</v>
      </c>
      <c r="D441" s="656"/>
      <c r="E441" s="656"/>
      <c r="F441" s="656"/>
      <c r="G441" s="656"/>
      <c r="H441" s="656"/>
      <c r="I441" s="657"/>
      <c r="J441" s="243">
        <f>SUM(J440)</f>
        <v>0</v>
      </c>
      <c r="P441" s="20"/>
    </row>
    <row r="442" spans="1:16" ht="12.75" customHeight="1" x14ac:dyDescent="0.2"/>
    <row r="443" spans="1:16" ht="24" customHeight="1" x14ac:dyDescent="0.2">
      <c r="A443" s="127" t="s">
        <v>959</v>
      </c>
      <c r="B443" s="21" t="s">
        <v>343</v>
      </c>
      <c r="C443" s="662" t="s">
        <v>342</v>
      </c>
      <c r="D443" s="663"/>
      <c r="E443" s="663"/>
      <c r="F443" s="663"/>
      <c r="G443" s="663"/>
      <c r="H443" s="663"/>
      <c r="I443" s="663"/>
      <c r="J443" s="664"/>
    </row>
    <row r="444" spans="1:16" x14ac:dyDescent="0.2">
      <c r="A444" s="167"/>
      <c r="B444" s="167"/>
      <c r="C444" s="170" t="s">
        <v>39</v>
      </c>
      <c r="D444" s="658" t="s">
        <v>40</v>
      </c>
      <c r="E444" s="659"/>
      <c r="F444" s="148"/>
      <c r="G444" s="132"/>
      <c r="H444" s="149"/>
      <c r="I444" s="149"/>
      <c r="J444" s="438"/>
    </row>
    <row r="445" spans="1:16" x14ac:dyDescent="0.2">
      <c r="A445" s="167"/>
      <c r="B445" s="167"/>
      <c r="C445" s="431"/>
      <c r="D445" s="670" t="s">
        <v>45</v>
      </c>
      <c r="E445" s="671"/>
      <c r="F445" s="729"/>
      <c r="G445" s="730"/>
      <c r="H445" s="730"/>
      <c r="I445" s="731"/>
      <c r="J445" s="437" t="s">
        <v>25</v>
      </c>
    </row>
    <row r="446" spans="1:16" ht="15" customHeight="1" x14ac:dyDescent="0.2">
      <c r="A446" s="167"/>
      <c r="B446" s="167"/>
      <c r="C446" s="33" t="s">
        <v>232</v>
      </c>
      <c r="D446" s="723" t="s">
        <v>598</v>
      </c>
      <c r="E446" s="724"/>
      <c r="F446" s="759">
        <v>0</v>
      </c>
      <c r="G446" s="760"/>
      <c r="H446" s="760"/>
      <c r="I446" s="761"/>
      <c r="J446" s="249">
        <f>F446</f>
        <v>0</v>
      </c>
    </row>
    <row r="447" spans="1:16" x14ac:dyDescent="0.2">
      <c r="B447" s="167"/>
      <c r="C447" s="655" t="s">
        <v>41</v>
      </c>
      <c r="D447" s="656"/>
      <c r="E447" s="656"/>
      <c r="F447" s="656"/>
      <c r="G447" s="656"/>
      <c r="H447" s="656"/>
      <c r="I447" s="657"/>
      <c r="J447" s="243">
        <f>SUM(J446)</f>
        <v>0</v>
      </c>
      <c r="P447" s="20"/>
    </row>
    <row r="448" spans="1:16" ht="12.75" customHeight="1" x14ac:dyDescent="0.2"/>
    <row r="449" spans="1:16" ht="18" customHeight="1" x14ac:dyDescent="0.2">
      <c r="A449" s="167"/>
      <c r="B449" s="167"/>
      <c r="C449" s="749" t="s">
        <v>345</v>
      </c>
      <c r="D449" s="750"/>
      <c r="E449" s="750"/>
      <c r="F449" s="750"/>
      <c r="G449" s="750"/>
      <c r="H449" s="750"/>
      <c r="I449" s="750"/>
      <c r="J449" s="751"/>
    </row>
    <row r="450" spans="1:16" ht="24" customHeight="1" x14ac:dyDescent="0.2">
      <c r="A450" s="127" t="s">
        <v>960</v>
      </c>
      <c r="B450" s="21" t="s">
        <v>310</v>
      </c>
      <c r="C450" s="662" t="s">
        <v>311</v>
      </c>
      <c r="D450" s="663"/>
      <c r="E450" s="663"/>
      <c r="F450" s="663"/>
      <c r="G450" s="663"/>
      <c r="H450" s="663"/>
      <c r="I450" s="663"/>
      <c r="J450" s="664"/>
    </row>
    <row r="451" spans="1:16" x14ac:dyDescent="0.2">
      <c r="A451" s="167"/>
      <c r="B451" s="167"/>
      <c r="C451" s="170" t="s">
        <v>39</v>
      </c>
      <c r="D451" s="658" t="s">
        <v>40</v>
      </c>
      <c r="E451" s="659"/>
      <c r="F451" s="148"/>
      <c r="G451" s="132"/>
      <c r="H451" s="149"/>
      <c r="I451" s="149"/>
      <c r="J451" s="438"/>
    </row>
    <row r="452" spans="1:16" x14ac:dyDescent="0.2">
      <c r="A452" s="167"/>
      <c r="B452" s="167"/>
      <c r="C452" s="431"/>
      <c r="D452" s="670" t="s">
        <v>45</v>
      </c>
      <c r="E452" s="671"/>
      <c r="F452" s="729"/>
      <c r="G452" s="730"/>
      <c r="H452" s="730"/>
      <c r="I452" s="731"/>
      <c r="J452" s="437" t="s">
        <v>25</v>
      </c>
    </row>
    <row r="453" spans="1:16" ht="25.5" customHeight="1" x14ac:dyDescent="0.2">
      <c r="A453" s="167"/>
      <c r="B453" s="167"/>
      <c r="C453" s="33" t="s">
        <v>232</v>
      </c>
      <c r="D453" s="723" t="s">
        <v>600</v>
      </c>
      <c r="E453" s="724"/>
      <c r="F453" s="759">
        <f>I113</f>
        <v>0</v>
      </c>
      <c r="G453" s="760"/>
      <c r="H453" s="760"/>
      <c r="I453" s="761"/>
      <c r="J453" s="249">
        <f>F453</f>
        <v>0</v>
      </c>
    </row>
    <row r="454" spans="1:16" x14ac:dyDescent="0.2">
      <c r="B454" s="167"/>
      <c r="C454" s="655" t="s">
        <v>41</v>
      </c>
      <c r="D454" s="656"/>
      <c r="E454" s="656"/>
      <c r="F454" s="656"/>
      <c r="G454" s="656"/>
      <c r="H454" s="656"/>
      <c r="I454" s="657"/>
      <c r="J454" s="243">
        <f>SUM(J453)</f>
        <v>0</v>
      </c>
      <c r="P454" s="20"/>
    </row>
    <row r="455" spans="1:16" ht="12.75" customHeight="1" x14ac:dyDescent="0.2"/>
    <row r="456" spans="1:16" ht="18" customHeight="1" x14ac:dyDescent="0.2">
      <c r="A456" s="167"/>
      <c r="B456" s="167"/>
      <c r="C456" s="749" t="s">
        <v>346</v>
      </c>
      <c r="D456" s="750"/>
      <c r="E456" s="750"/>
      <c r="F456" s="750"/>
      <c r="G456" s="750"/>
      <c r="H456" s="750"/>
      <c r="I456" s="750"/>
      <c r="J456" s="751"/>
    </row>
    <row r="457" spans="1:16" ht="24" customHeight="1" x14ac:dyDescent="0.2">
      <c r="A457" s="127" t="s">
        <v>961</v>
      </c>
      <c r="B457" s="21" t="s">
        <v>348</v>
      </c>
      <c r="C457" s="662" t="s">
        <v>347</v>
      </c>
      <c r="D457" s="663"/>
      <c r="E457" s="663"/>
      <c r="F457" s="663"/>
      <c r="G457" s="663"/>
      <c r="H457" s="663"/>
      <c r="I457" s="663"/>
      <c r="J457" s="664"/>
    </row>
    <row r="458" spans="1:16" x14ac:dyDescent="0.2">
      <c r="A458" s="167"/>
      <c r="B458" s="167"/>
      <c r="C458" s="170" t="s">
        <v>39</v>
      </c>
      <c r="D458" s="658" t="s">
        <v>40</v>
      </c>
      <c r="E458" s="659"/>
      <c r="F458" s="148"/>
      <c r="G458" s="132"/>
      <c r="H458" s="149"/>
      <c r="I458" s="149"/>
      <c r="J458" s="438"/>
    </row>
    <row r="459" spans="1:16" x14ac:dyDescent="0.2">
      <c r="A459" s="167"/>
      <c r="B459" s="167"/>
      <c r="C459" s="431"/>
      <c r="D459" s="670" t="s">
        <v>45</v>
      </c>
      <c r="E459" s="671"/>
      <c r="F459" s="729"/>
      <c r="G459" s="730"/>
      <c r="H459" s="730"/>
      <c r="I459" s="731"/>
      <c r="J459" s="437" t="s">
        <v>351</v>
      </c>
    </row>
    <row r="460" spans="1:16" ht="51.75" customHeight="1" x14ac:dyDescent="0.2">
      <c r="A460" s="167"/>
      <c r="B460" s="167"/>
      <c r="C460" s="33" t="s">
        <v>232</v>
      </c>
      <c r="D460" s="723" t="s">
        <v>601</v>
      </c>
      <c r="E460" s="724"/>
      <c r="F460" s="759">
        <f>I708</f>
        <v>0</v>
      </c>
      <c r="G460" s="760"/>
      <c r="H460" s="760"/>
      <c r="I460" s="761"/>
      <c r="J460" s="249"/>
    </row>
    <row r="461" spans="1:16" x14ac:dyDescent="0.2">
      <c r="B461" s="167"/>
      <c r="C461" s="655" t="s">
        <v>41</v>
      </c>
      <c r="D461" s="656"/>
      <c r="E461" s="656"/>
      <c r="F461" s="656"/>
      <c r="G461" s="656"/>
      <c r="H461" s="656"/>
      <c r="I461" s="657"/>
      <c r="J461" s="243">
        <f>SUM(J460)</f>
        <v>0</v>
      </c>
      <c r="P461" s="20"/>
    </row>
    <row r="462" spans="1:16" x14ac:dyDescent="0.2">
      <c r="B462" s="167"/>
      <c r="C462" s="433"/>
      <c r="D462" s="164"/>
      <c r="E462" s="164"/>
      <c r="F462" s="164"/>
      <c r="G462" s="164"/>
      <c r="H462" s="164"/>
      <c r="I462" s="164"/>
      <c r="J462" s="474"/>
      <c r="P462" s="20"/>
    </row>
    <row r="463" spans="1:16" ht="24" customHeight="1" x14ac:dyDescent="0.2">
      <c r="A463" s="127" t="s">
        <v>962</v>
      </c>
      <c r="B463" s="21" t="s">
        <v>353</v>
      </c>
      <c r="C463" s="662" t="s">
        <v>352</v>
      </c>
      <c r="D463" s="663"/>
      <c r="E463" s="663"/>
      <c r="F463" s="663"/>
      <c r="G463" s="663"/>
      <c r="H463" s="663"/>
      <c r="I463" s="663"/>
      <c r="J463" s="664"/>
    </row>
    <row r="464" spans="1:16" x14ac:dyDescent="0.2">
      <c r="A464" s="167"/>
      <c r="B464" s="167"/>
      <c r="C464" s="170" t="s">
        <v>39</v>
      </c>
      <c r="D464" s="658" t="s">
        <v>40</v>
      </c>
      <c r="E464" s="659"/>
      <c r="F464" s="148"/>
      <c r="G464" s="132"/>
      <c r="H464" s="149"/>
      <c r="I464" s="149"/>
      <c r="J464" s="438"/>
    </row>
    <row r="465" spans="1:16" x14ac:dyDescent="0.2">
      <c r="A465" s="167"/>
      <c r="B465" s="167"/>
      <c r="C465" s="431"/>
      <c r="D465" s="670" t="s">
        <v>45</v>
      </c>
      <c r="E465" s="671"/>
      <c r="F465" s="685" t="s">
        <v>36</v>
      </c>
      <c r="G465" s="684"/>
      <c r="H465" s="684"/>
      <c r="I465" s="684"/>
      <c r="J465" s="437" t="s">
        <v>35</v>
      </c>
    </row>
    <row r="466" spans="1:16" ht="34.5" customHeight="1" x14ac:dyDescent="0.2">
      <c r="A466" s="167"/>
      <c r="B466" s="167"/>
      <c r="C466" s="33" t="s">
        <v>232</v>
      </c>
      <c r="D466" s="723" t="s">
        <v>602</v>
      </c>
      <c r="E466" s="724"/>
      <c r="F466" s="685"/>
      <c r="G466" s="684"/>
      <c r="H466" s="684" t="s">
        <v>603</v>
      </c>
      <c r="I466" s="684"/>
      <c r="J466" s="170"/>
    </row>
    <row r="467" spans="1:16" x14ac:dyDescent="0.2">
      <c r="B467" s="167"/>
      <c r="C467" s="655" t="s">
        <v>41</v>
      </c>
      <c r="D467" s="656"/>
      <c r="E467" s="656"/>
      <c r="F467" s="656"/>
      <c r="G467" s="656"/>
      <c r="H467" s="656"/>
      <c r="I467" s="657"/>
      <c r="J467" s="243">
        <f>SUM(J466)</f>
        <v>0</v>
      </c>
      <c r="P467" s="20"/>
    </row>
    <row r="468" spans="1:16" ht="12.75" customHeight="1" x14ac:dyDescent="0.2"/>
    <row r="469" spans="1:16" ht="18" customHeight="1" x14ac:dyDescent="0.2">
      <c r="A469" s="167"/>
      <c r="B469" s="167"/>
      <c r="C469" s="749" t="s">
        <v>357</v>
      </c>
      <c r="D469" s="750"/>
      <c r="E469" s="750"/>
      <c r="F469" s="750"/>
      <c r="G469" s="750"/>
      <c r="H469" s="750"/>
      <c r="I469" s="750"/>
      <c r="J469" s="751"/>
    </row>
    <row r="470" spans="1:16" ht="24" customHeight="1" x14ac:dyDescent="0.2">
      <c r="A470" s="127" t="s">
        <v>963</v>
      </c>
      <c r="B470" s="136" t="s">
        <v>1076</v>
      </c>
      <c r="C470" s="719" t="s">
        <v>1075</v>
      </c>
      <c r="D470" s="720"/>
      <c r="E470" s="720"/>
      <c r="F470" s="720"/>
      <c r="G470" s="720"/>
      <c r="H470" s="720"/>
      <c r="I470" s="720"/>
      <c r="J470" s="721"/>
    </row>
    <row r="471" spans="1:16" x14ac:dyDescent="0.2">
      <c r="A471" s="167"/>
      <c r="B471" s="167"/>
      <c r="C471" s="170" t="s">
        <v>39</v>
      </c>
      <c r="D471" s="658" t="s">
        <v>40</v>
      </c>
      <c r="E471" s="692"/>
      <c r="F471" s="431"/>
      <c r="G471" s="440"/>
      <c r="H471" s="432"/>
      <c r="I471" s="432"/>
      <c r="J471" s="438"/>
    </row>
    <row r="472" spans="1:16" x14ac:dyDescent="0.2">
      <c r="A472" s="167"/>
      <c r="B472" s="167"/>
      <c r="C472" s="431"/>
      <c r="D472" s="670" t="s">
        <v>45</v>
      </c>
      <c r="E472" s="756"/>
      <c r="F472" s="729"/>
      <c r="G472" s="757"/>
      <c r="H472" s="757"/>
      <c r="I472" s="758"/>
      <c r="J472" s="437" t="s">
        <v>25</v>
      </c>
    </row>
    <row r="473" spans="1:16" ht="15" customHeight="1" x14ac:dyDescent="0.2">
      <c r="A473" s="167"/>
      <c r="B473" s="167"/>
      <c r="C473" s="33" t="s">
        <v>508</v>
      </c>
      <c r="D473" s="723" t="s">
        <v>1081</v>
      </c>
      <c r="E473" s="724"/>
      <c r="F473" s="759">
        <v>0</v>
      </c>
      <c r="G473" s="809"/>
      <c r="H473" s="809"/>
      <c r="I473" s="810"/>
      <c r="J473" s="249">
        <f>F473</f>
        <v>0</v>
      </c>
    </row>
    <row r="474" spans="1:16" x14ac:dyDescent="0.2">
      <c r="B474" s="167"/>
      <c r="C474" s="655" t="s">
        <v>41</v>
      </c>
      <c r="D474" s="656"/>
      <c r="E474" s="656"/>
      <c r="F474" s="656"/>
      <c r="G474" s="656"/>
      <c r="H474" s="656"/>
      <c r="I474" s="657"/>
      <c r="J474" s="243">
        <f>SUM(J473)</f>
        <v>0</v>
      </c>
      <c r="P474" s="20"/>
    </row>
    <row r="475" spans="1:16" x14ac:dyDescent="0.2">
      <c r="B475" s="167"/>
      <c r="C475" s="433"/>
      <c r="D475" s="434"/>
      <c r="E475" s="434"/>
      <c r="F475" s="434"/>
      <c r="G475" s="434"/>
      <c r="H475" s="434"/>
      <c r="I475" s="434"/>
      <c r="J475" s="474"/>
      <c r="P475" s="20"/>
    </row>
    <row r="476" spans="1:16" ht="24" customHeight="1" x14ac:dyDescent="0.2">
      <c r="A476" s="127" t="s">
        <v>964</v>
      </c>
      <c r="B476" s="136" t="s">
        <v>1078</v>
      </c>
      <c r="C476" s="719" t="s">
        <v>1077</v>
      </c>
      <c r="D476" s="720"/>
      <c r="E476" s="720"/>
      <c r="F476" s="720"/>
      <c r="G476" s="720"/>
      <c r="H476" s="720"/>
      <c r="I476" s="720"/>
      <c r="J476" s="721"/>
    </row>
    <row r="477" spans="1:16" x14ac:dyDescent="0.2">
      <c r="A477" s="167"/>
      <c r="B477" s="167"/>
      <c r="C477" s="170" t="s">
        <v>39</v>
      </c>
      <c r="D477" s="658" t="s">
        <v>40</v>
      </c>
      <c r="E477" s="659"/>
      <c r="F477" s="148"/>
      <c r="G477" s="132"/>
      <c r="H477" s="149"/>
      <c r="I477" s="149"/>
      <c r="J477" s="438"/>
    </row>
    <row r="478" spans="1:16" x14ac:dyDescent="0.2">
      <c r="A478" s="167"/>
      <c r="B478" s="167"/>
      <c r="C478" s="431"/>
      <c r="D478" s="670" t="s">
        <v>45</v>
      </c>
      <c r="E478" s="671"/>
      <c r="F478" s="729"/>
      <c r="G478" s="730"/>
      <c r="H478" s="730"/>
      <c r="I478" s="731"/>
      <c r="J478" s="437" t="s">
        <v>25</v>
      </c>
    </row>
    <row r="479" spans="1:16" ht="15" customHeight="1" x14ac:dyDescent="0.2">
      <c r="A479" s="167"/>
      <c r="B479" s="167"/>
      <c r="C479" s="33" t="s">
        <v>508</v>
      </c>
      <c r="D479" s="723" t="s">
        <v>1082</v>
      </c>
      <c r="E479" s="724"/>
      <c r="F479" s="759">
        <f>I115</f>
        <v>0</v>
      </c>
      <c r="G479" s="760"/>
      <c r="H479" s="760"/>
      <c r="I479" s="761"/>
      <c r="J479" s="249">
        <f>F479</f>
        <v>0</v>
      </c>
    </row>
    <row r="480" spans="1:16" x14ac:dyDescent="0.2">
      <c r="B480" s="167"/>
      <c r="C480" s="655" t="s">
        <v>41</v>
      </c>
      <c r="D480" s="656"/>
      <c r="E480" s="656"/>
      <c r="F480" s="656"/>
      <c r="G480" s="656"/>
      <c r="H480" s="656"/>
      <c r="I480" s="657"/>
      <c r="J480" s="243">
        <f>SUM(J479)</f>
        <v>0</v>
      </c>
      <c r="P480" s="20"/>
    </row>
    <row r="481" spans="1:16" ht="12.75" customHeight="1" x14ac:dyDescent="0.2"/>
    <row r="482" spans="1:16" ht="24" customHeight="1" x14ac:dyDescent="0.2">
      <c r="A482" s="127" t="s">
        <v>965</v>
      </c>
      <c r="B482" s="21" t="s">
        <v>363</v>
      </c>
      <c r="C482" s="662" t="s">
        <v>362</v>
      </c>
      <c r="D482" s="663"/>
      <c r="E482" s="663"/>
      <c r="F482" s="663"/>
      <c r="G482" s="663"/>
      <c r="H482" s="663"/>
      <c r="I482" s="663"/>
      <c r="J482" s="664"/>
    </row>
    <row r="483" spans="1:16" x14ac:dyDescent="0.2">
      <c r="A483" s="167"/>
      <c r="B483" s="167"/>
      <c r="C483" s="170" t="s">
        <v>39</v>
      </c>
      <c r="D483" s="658" t="s">
        <v>40</v>
      </c>
      <c r="E483" s="659"/>
      <c r="F483" s="148"/>
      <c r="G483" s="132"/>
      <c r="H483" s="149"/>
      <c r="I483" s="149"/>
      <c r="J483" s="438"/>
    </row>
    <row r="484" spans="1:16" x14ac:dyDescent="0.2">
      <c r="A484" s="167"/>
      <c r="B484" s="167"/>
      <c r="C484" s="431"/>
      <c r="D484" s="670" t="s">
        <v>45</v>
      </c>
      <c r="E484" s="671"/>
      <c r="F484" s="729"/>
      <c r="G484" s="730"/>
      <c r="H484" s="730"/>
      <c r="I484" s="731"/>
      <c r="J484" s="437" t="s">
        <v>25</v>
      </c>
    </row>
    <row r="485" spans="1:16" ht="15" customHeight="1" x14ac:dyDescent="0.2">
      <c r="A485" s="167"/>
      <c r="B485" s="167"/>
      <c r="C485" s="33" t="s">
        <v>508</v>
      </c>
      <c r="D485" s="723" t="s">
        <v>1083</v>
      </c>
      <c r="E485" s="724"/>
      <c r="F485" s="725">
        <f>I117</f>
        <v>0</v>
      </c>
      <c r="G485" s="726"/>
      <c r="H485" s="726"/>
      <c r="I485" s="727"/>
      <c r="J485" s="199">
        <f>F485</f>
        <v>0</v>
      </c>
    </row>
    <row r="486" spans="1:16" x14ac:dyDescent="0.2">
      <c r="B486" s="167"/>
      <c r="C486" s="655" t="s">
        <v>41</v>
      </c>
      <c r="D486" s="656"/>
      <c r="E486" s="656"/>
      <c r="F486" s="656"/>
      <c r="G486" s="656"/>
      <c r="H486" s="656"/>
      <c r="I486" s="657"/>
      <c r="J486" s="243">
        <f>SUM(J485)</f>
        <v>0</v>
      </c>
      <c r="P486" s="20"/>
    </row>
    <row r="487" spans="1:16" x14ac:dyDescent="0.2">
      <c r="B487" s="167"/>
      <c r="C487" s="433"/>
      <c r="D487" s="164"/>
      <c r="E487" s="164"/>
      <c r="F487" s="164"/>
      <c r="G487" s="164"/>
      <c r="H487" s="164"/>
      <c r="I487" s="164"/>
      <c r="J487" s="474"/>
      <c r="P487" s="20"/>
    </row>
    <row r="488" spans="1:16" ht="24" customHeight="1" x14ac:dyDescent="0.2">
      <c r="A488" s="127" t="s">
        <v>966</v>
      </c>
      <c r="B488" s="21" t="s">
        <v>366</v>
      </c>
      <c r="C488" s="662" t="s">
        <v>365</v>
      </c>
      <c r="D488" s="663"/>
      <c r="E488" s="663"/>
      <c r="F488" s="663"/>
      <c r="G488" s="663"/>
      <c r="H488" s="663"/>
      <c r="I488" s="663"/>
      <c r="J488" s="664"/>
    </row>
    <row r="489" spans="1:16" x14ac:dyDescent="0.2">
      <c r="A489" s="167"/>
      <c r="B489" s="167"/>
      <c r="C489" s="170" t="s">
        <v>39</v>
      </c>
      <c r="D489" s="658" t="s">
        <v>40</v>
      </c>
      <c r="E489" s="659"/>
      <c r="F489" s="148"/>
      <c r="G489" s="132"/>
      <c r="H489" s="149"/>
      <c r="I489" s="149"/>
      <c r="J489" s="438"/>
    </row>
    <row r="490" spans="1:16" x14ac:dyDescent="0.2">
      <c r="A490" s="167"/>
      <c r="B490" s="167"/>
      <c r="C490" s="431"/>
      <c r="D490" s="670" t="s">
        <v>45</v>
      </c>
      <c r="E490" s="671"/>
      <c r="F490" s="685" t="s">
        <v>36</v>
      </c>
      <c r="G490" s="684"/>
      <c r="H490" s="685" t="s">
        <v>507</v>
      </c>
      <c r="I490" s="684"/>
      <c r="J490" s="437" t="s">
        <v>35</v>
      </c>
    </row>
    <row r="491" spans="1:16" ht="35.25" customHeight="1" x14ac:dyDescent="0.2">
      <c r="A491" s="167"/>
      <c r="B491" s="167"/>
      <c r="C491" s="33" t="s">
        <v>508</v>
      </c>
      <c r="D491" s="723" t="s">
        <v>604</v>
      </c>
      <c r="E491" s="724"/>
      <c r="F491" s="752">
        <f>I65</f>
        <v>0</v>
      </c>
      <c r="G491" s="753"/>
      <c r="H491" s="752">
        <v>0.35</v>
      </c>
      <c r="I491" s="753"/>
      <c r="J491" s="249">
        <f>F491*H491</f>
        <v>0</v>
      </c>
    </row>
    <row r="492" spans="1:16" x14ac:dyDescent="0.2">
      <c r="B492" s="167"/>
      <c r="C492" s="655" t="s">
        <v>41</v>
      </c>
      <c r="D492" s="656"/>
      <c r="E492" s="656"/>
      <c r="F492" s="656"/>
      <c r="G492" s="656"/>
      <c r="H492" s="656"/>
      <c r="I492" s="657"/>
      <c r="J492" s="243">
        <f>SUM(J491)</f>
        <v>0</v>
      </c>
      <c r="P492" s="20"/>
    </row>
    <row r="493" spans="1:16" ht="18" customHeight="1" x14ac:dyDescent="0.2">
      <c r="A493" s="167"/>
      <c r="B493" s="167"/>
      <c r="C493" s="749" t="s">
        <v>371</v>
      </c>
      <c r="D493" s="750"/>
      <c r="E493" s="750"/>
      <c r="F493" s="750"/>
      <c r="G493" s="750"/>
      <c r="H493" s="750"/>
      <c r="I493" s="750"/>
      <c r="J493" s="751"/>
    </row>
    <row r="494" spans="1:16" ht="24" customHeight="1" x14ac:dyDescent="0.2">
      <c r="A494" s="127" t="s">
        <v>968</v>
      </c>
      <c r="B494" s="21" t="s">
        <v>374</v>
      </c>
      <c r="C494" s="662" t="s">
        <v>373</v>
      </c>
      <c r="D494" s="663"/>
      <c r="E494" s="663"/>
      <c r="F494" s="663"/>
      <c r="G494" s="663"/>
      <c r="H494" s="663"/>
      <c r="I494" s="663"/>
      <c r="J494" s="664"/>
    </row>
    <row r="495" spans="1:16" x14ac:dyDescent="0.2">
      <c r="A495" s="167"/>
      <c r="B495" s="167"/>
      <c r="C495" s="170" t="s">
        <v>39</v>
      </c>
      <c r="D495" s="658" t="s">
        <v>40</v>
      </c>
      <c r="E495" s="659"/>
      <c r="F495" s="148"/>
      <c r="G495" s="132"/>
      <c r="H495" s="149"/>
      <c r="I495" s="149"/>
      <c r="J495" s="438"/>
    </row>
    <row r="496" spans="1:16" x14ac:dyDescent="0.2">
      <c r="A496" s="167"/>
      <c r="B496" s="167"/>
      <c r="C496" s="431"/>
      <c r="D496" s="670" t="s">
        <v>45</v>
      </c>
      <c r="E496" s="671"/>
      <c r="F496" s="729"/>
      <c r="G496" s="730"/>
      <c r="H496" s="730"/>
      <c r="I496" s="731"/>
      <c r="J496" s="437" t="s">
        <v>25</v>
      </c>
    </row>
    <row r="497" spans="1:16" ht="15" customHeight="1" x14ac:dyDescent="0.2">
      <c r="A497" s="167"/>
      <c r="B497" s="167"/>
      <c r="C497" s="33" t="s">
        <v>508</v>
      </c>
      <c r="D497" s="723" t="s">
        <v>1084</v>
      </c>
      <c r="E497" s="724"/>
      <c r="F497" s="759">
        <f>I117</f>
        <v>0</v>
      </c>
      <c r="G497" s="760"/>
      <c r="H497" s="760"/>
      <c r="I497" s="761"/>
      <c r="J497" s="249">
        <f>F497</f>
        <v>0</v>
      </c>
    </row>
    <row r="498" spans="1:16" x14ac:dyDescent="0.2">
      <c r="B498" s="167"/>
      <c r="C498" s="655" t="s">
        <v>41</v>
      </c>
      <c r="D498" s="656"/>
      <c r="E498" s="656"/>
      <c r="F498" s="656"/>
      <c r="G498" s="656"/>
      <c r="H498" s="656"/>
      <c r="I498" s="657"/>
      <c r="J498" s="243">
        <f>SUM(J497)</f>
        <v>0</v>
      </c>
      <c r="P498" s="20"/>
    </row>
    <row r="499" spans="1:16" x14ac:dyDescent="0.2">
      <c r="B499" s="167"/>
      <c r="C499" s="433"/>
      <c r="D499" s="164"/>
      <c r="E499" s="164"/>
      <c r="F499" s="164"/>
      <c r="G499" s="164"/>
      <c r="H499" s="164"/>
      <c r="I499" s="164"/>
      <c r="J499" s="474"/>
      <c r="P499" s="20"/>
    </row>
    <row r="500" spans="1:16" ht="24" customHeight="1" x14ac:dyDescent="0.2">
      <c r="A500" s="127" t="s">
        <v>969</v>
      </c>
      <c r="B500" s="21" t="s">
        <v>494</v>
      </c>
      <c r="C500" s="662" t="s">
        <v>378</v>
      </c>
      <c r="D500" s="663"/>
      <c r="E500" s="663"/>
      <c r="F500" s="663"/>
      <c r="G500" s="663"/>
      <c r="H500" s="663"/>
      <c r="I500" s="663"/>
      <c r="J500" s="664"/>
    </row>
    <row r="501" spans="1:16" x14ac:dyDescent="0.2">
      <c r="A501" s="167"/>
      <c r="B501" s="167"/>
      <c r="C501" s="170" t="s">
        <v>39</v>
      </c>
      <c r="D501" s="658" t="s">
        <v>40</v>
      </c>
      <c r="E501" s="659"/>
      <c r="F501" s="148"/>
      <c r="G501" s="132"/>
      <c r="H501" s="149"/>
      <c r="I501" s="149"/>
      <c r="J501" s="438"/>
    </row>
    <row r="502" spans="1:16" x14ac:dyDescent="0.2">
      <c r="A502" s="167"/>
      <c r="B502" s="167"/>
      <c r="C502" s="431"/>
      <c r="D502" s="670" t="s">
        <v>45</v>
      </c>
      <c r="E502" s="671"/>
      <c r="F502" s="729"/>
      <c r="G502" s="730"/>
      <c r="H502" s="730"/>
      <c r="I502" s="731"/>
      <c r="J502" s="437" t="s">
        <v>25</v>
      </c>
    </row>
    <row r="503" spans="1:16" ht="15" customHeight="1" x14ac:dyDescent="0.2">
      <c r="A503" s="167"/>
      <c r="B503" s="167"/>
      <c r="C503" s="33" t="s">
        <v>508</v>
      </c>
      <c r="D503" s="723" t="s">
        <v>718</v>
      </c>
      <c r="E503" s="724"/>
      <c r="F503" s="759">
        <v>0</v>
      </c>
      <c r="G503" s="760"/>
      <c r="H503" s="760"/>
      <c r="I503" s="761"/>
      <c r="J503" s="249">
        <f>F503</f>
        <v>0</v>
      </c>
    </row>
    <row r="504" spans="1:16" ht="15" customHeight="1" x14ac:dyDescent="0.2">
      <c r="A504" s="167"/>
      <c r="B504" s="167"/>
      <c r="C504" s="33" t="s">
        <v>509</v>
      </c>
      <c r="D504" s="723" t="s">
        <v>1085</v>
      </c>
      <c r="E504" s="724"/>
      <c r="F504" s="759">
        <v>0</v>
      </c>
      <c r="G504" s="760"/>
      <c r="H504" s="760"/>
      <c r="I504" s="761"/>
      <c r="J504" s="249">
        <f>F504</f>
        <v>0</v>
      </c>
    </row>
    <row r="505" spans="1:16" x14ac:dyDescent="0.2">
      <c r="B505" s="167"/>
      <c r="C505" s="655" t="s">
        <v>41</v>
      </c>
      <c r="D505" s="656"/>
      <c r="E505" s="656"/>
      <c r="F505" s="656"/>
      <c r="G505" s="656"/>
      <c r="H505" s="656"/>
      <c r="I505" s="657"/>
      <c r="J505" s="243">
        <f>SUM(J503)</f>
        <v>0</v>
      </c>
      <c r="P505" s="20"/>
    </row>
    <row r="506" spans="1:16" ht="14.25" customHeight="1" x14ac:dyDescent="0.2"/>
    <row r="507" spans="1:16" ht="24" customHeight="1" x14ac:dyDescent="0.2">
      <c r="A507" s="127" t="s">
        <v>970</v>
      </c>
      <c r="B507" s="136" t="s">
        <v>1080</v>
      </c>
      <c r="C507" s="719" t="s">
        <v>1079</v>
      </c>
      <c r="D507" s="720"/>
      <c r="E507" s="720"/>
      <c r="F507" s="720"/>
      <c r="G507" s="720"/>
      <c r="H507" s="720"/>
      <c r="I507" s="720"/>
      <c r="J507" s="721"/>
    </row>
    <row r="508" spans="1:16" x14ac:dyDescent="0.2">
      <c r="A508" s="167"/>
      <c r="B508" s="167"/>
      <c r="C508" s="170" t="s">
        <v>39</v>
      </c>
      <c r="D508" s="658" t="s">
        <v>40</v>
      </c>
      <c r="E508" s="659"/>
      <c r="F508" s="386"/>
      <c r="G508" s="388"/>
      <c r="H508" s="387"/>
      <c r="I508" s="387"/>
      <c r="J508" s="438"/>
    </row>
    <row r="509" spans="1:16" x14ac:dyDescent="0.2">
      <c r="A509" s="167"/>
      <c r="B509" s="167"/>
      <c r="C509" s="431"/>
      <c r="D509" s="670" t="s">
        <v>45</v>
      </c>
      <c r="E509" s="671"/>
      <c r="F509" s="729"/>
      <c r="G509" s="730"/>
      <c r="H509" s="730"/>
      <c r="I509" s="731"/>
      <c r="J509" s="437" t="s">
        <v>25</v>
      </c>
    </row>
    <row r="510" spans="1:16" ht="15" customHeight="1" x14ac:dyDescent="0.2">
      <c r="A510" s="167"/>
      <c r="B510" s="167"/>
      <c r="C510" s="33" t="s">
        <v>508</v>
      </c>
      <c r="D510" s="723" t="s">
        <v>1084</v>
      </c>
      <c r="E510" s="724"/>
      <c r="F510" s="759">
        <f>I114</f>
        <v>0</v>
      </c>
      <c r="G510" s="760"/>
      <c r="H510" s="760"/>
      <c r="I510" s="761"/>
      <c r="J510" s="249">
        <f>F510</f>
        <v>0</v>
      </c>
    </row>
    <row r="511" spans="1:16" x14ac:dyDescent="0.2">
      <c r="B511" s="167"/>
      <c r="C511" s="655" t="s">
        <v>41</v>
      </c>
      <c r="D511" s="656"/>
      <c r="E511" s="656"/>
      <c r="F511" s="656"/>
      <c r="G511" s="656"/>
      <c r="H511" s="656"/>
      <c r="I511" s="657"/>
      <c r="J511" s="243">
        <f>SUM(J510)</f>
        <v>0</v>
      </c>
      <c r="P511" s="20"/>
    </row>
    <row r="512" spans="1:16" x14ac:dyDescent="0.2">
      <c r="B512" s="167"/>
      <c r="C512" s="414"/>
      <c r="D512" s="415"/>
      <c r="E512" s="415"/>
      <c r="F512" s="415"/>
      <c r="G512" s="415"/>
      <c r="H512" s="415"/>
      <c r="I512" s="415"/>
      <c r="J512" s="475"/>
      <c r="P512" s="20"/>
    </row>
    <row r="513" spans="1:16" ht="24" customHeight="1" x14ac:dyDescent="0.2">
      <c r="A513" s="127" t="s">
        <v>971</v>
      </c>
      <c r="B513" s="21" t="s">
        <v>383</v>
      </c>
      <c r="C513" s="662" t="s">
        <v>382</v>
      </c>
      <c r="D513" s="663"/>
      <c r="E513" s="663"/>
      <c r="F513" s="663"/>
      <c r="G513" s="663"/>
      <c r="H513" s="663"/>
      <c r="I513" s="663"/>
      <c r="J513" s="664"/>
    </row>
    <row r="514" spans="1:16" x14ac:dyDescent="0.2">
      <c r="A514" s="167"/>
      <c r="B514" s="167"/>
      <c r="C514" s="170" t="s">
        <v>39</v>
      </c>
      <c r="D514" s="658" t="s">
        <v>40</v>
      </c>
      <c r="E514" s="659"/>
      <c r="F514" s="148"/>
      <c r="G514" s="132"/>
      <c r="H514" s="149"/>
      <c r="I514" s="149"/>
      <c r="J514" s="438"/>
    </row>
    <row r="515" spans="1:16" x14ac:dyDescent="0.2">
      <c r="A515" s="167"/>
      <c r="B515" s="167"/>
      <c r="C515" s="431"/>
      <c r="D515" s="670" t="s">
        <v>45</v>
      </c>
      <c r="E515" s="671"/>
      <c r="F515" s="729"/>
      <c r="G515" s="730"/>
      <c r="H515" s="730"/>
      <c r="I515" s="731"/>
      <c r="J515" s="437" t="s">
        <v>25</v>
      </c>
    </row>
    <row r="516" spans="1:16" ht="15" customHeight="1" x14ac:dyDescent="0.2">
      <c r="A516" s="167"/>
      <c r="B516" s="167"/>
      <c r="C516" s="33" t="s">
        <v>508</v>
      </c>
      <c r="D516" s="814" t="s">
        <v>718</v>
      </c>
      <c r="E516" s="815"/>
      <c r="F516" s="759">
        <f>I116</f>
        <v>0</v>
      </c>
      <c r="G516" s="760"/>
      <c r="H516" s="760"/>
      <c r="I516" s="761"/>
      <c r="J516" s="249">
        <f>F516</f>
        <v>0</v>
      </c>
    </row>
    <row r="517" spans="1:16" ht="15" customHeight="1" x14ac:dyDescent="0.2">
      <c r="A517" s="167"/>
      <c r="B517" s="167"/>
      <c r="C517" s="33" t="s">
        <v>509</v>
      </c>
      <c r="D517" s="723" t="s">
        <v>1085</v>
      </c>
      <c r="E517" s="724"/>
      <c r="F517" s="816"/>
      <c r="G517" s="817"/>
      <c r="H517" s="817"/>
      <c r="I517" s="818"/>
      <c r="J517" s="249"/>
    </row>
    <row r="518" spans="1:16" x14ac:dyDescent="0.2">
      <c r="B518" s="167"/>
      <c r="C518" s="655" t="s">
        <v>41</v>
      </c>
      <c r="D518" s="656"/>
      <c r="E518" s="656"/>
      <c r="F518" s="656"/>
      <c r="G518" s="656"/>
      <c r="H518" s="656"/>
      <c r="I518" s="657"/>
      <c r="J518" s="243">
        <f>SUM(J516:J517)</f>
        <v>0</v>
      </c>
      <c r="P518" s="20"/>
    </row>
    <row r="519" spans="1:16" x14ac:dyDescent="0.2">
      <c r="B519" s="167"/>
      <c r="C519" s="433"/>
      <c r="D519" s="164"/>
      <c r="E519" s="164"/>
      <c r="F519" s="164"/>
      <c r="G519" s="164"/>
      <c r="H519" s="164"/>
      <c r="I519" s="164"/>
      <c r="J519" s="474"/>
      <c r="P519" s="20"/>
    </row>
    <row r="520" spans="1:16" ht="24" customHeight="1" x14ac:dyDescent="0.2">
      <c r="A520" s="127" t="s">
        <v>972</v>
      </c>
      <c r="B520" s="21" t="s">
        <v>385</v>
      </c>
      <c r="C520" s="662" t="s">
        <v>384</v>
      </c>
      <c r="D520" s="663"/>
      <c r="E520" s="663"/>
      <c r="F520" s="663"/>
      <c r="G520" s="663"/>
      <c r="H520" s="663"/>
      <c r="I520" s="663"/>
      <c r="J520" s="664"/>
    </row>
    <row r="521" spans="1:16" x14ac:dyDescent="0.2">
      <c r="A521" s="167"/>
      <c r="B521" s="167"/>
      <c r="C521" s="170" t="s">
        <v>39</v>
      </c>
      <c r="D521" s="658" t="s">
        <v>40</v>
      </c>
      <c r="E521" s="659"/>
      <c r="F521" s="148"/>
      <c r="G521" s="132"/>
      <c r="H521" s="149"/>
      <c r="I521" s="149"/>
      <c r="J521" s="438"/>
    </row>
    <row r="522" spans="1:16" x14ac:dyDescent="0.2">
      <c r="A522" s="167"/>
      <c r="B522" s="167"/>
      <c r="C522" s="431"/>
      <c r="D522" s="670" t="s">
        <v>45</v>
      </c>
      <c r="E522" s="671"/>
      <c r="F522" s="729"/>
      <c r="G522" s="730"/>
      <c r="H522" s="730"/>
      <c r="I522" s="731"/>
      <c r="J522" s="437" t="s">
        <v>25</v>
      </c>
    </row>
    <row r="523" spans="1:16" ht="25.5" customHeight="1" x14ac:dyDescent="0.2">
      <c r="A523" s="167"/>
      <c r="B523" s="167"/>
      <c r="C523" s="33" t="s">
        <v>508</v>
      </c>
      <c r="D523" s="723" t="s">
        <v>718</v>
      </c>
      <c r="E523" s="724"/>
      <c r="F523" s="759">
        <v>0</v>
      </c>
      <c r="G523" s="760"/>
      <c r="H523" s="760"/>
      <c r="I523" s="761"/>
      <c r="J523" s="249">
        <f>F523</f>
        <v>0</v>
      </c>
    </row>
    <row r="524" spans="1:16" x14ac:dyDescent="0.2">
      <c r="B524" s="167"/>
      <c r="C524" s="655" t="s">
        <v>41</v>
      </c>
      <c r="D524" s="656"/>
      <c r="E524" s="656"/>
      <c r="F524" s="656"/>
      <c r="G524" s="656"/>
      <c r="H524" s="656"/>
      <c r="I524" s="657"/>
      <c r="J524" s="243">
        <f>SUM(J523)</f>
        <v>0</v>
      </c>
      <c r="P524" s="20"/>
    </row>
    <row r="525" spans="1:16" ht="12.75" customHeight="1" x14ac:dyDescent="0.2"/>
    <row r="526" spans="1:16" ht="24" customHeight="1" x14ac:dyDescent="0.2">
      <c r="A526" s="127" t="s">
        <v>973</v>
      </c>
      <c r="B526" s="21" t="s">
        <v>387</v>
      </c>
      <c r="C526" s="662" t="s">
        <v>386</v>
      </c>
      <c r="D526" s="663"/>
      <c r="E526" s="663"/>
      <c r="F526" s="663"/>
      <c r="G526" s="663"/>
      <c r="H526" s="663"/>
      <c r="I526" s="663"/>
      <c r="J526" s="664"/>
    </row>
    <row r="527" spans="1:16" x14ac:dyDescent="0.2">
      <c r="A527" s="167"/>
      <c r="B527" s="167"/>
      <c r="C527" s="170" t="s">
        <v>39</v>
      </c>
      <c r="D527" s="658" t="s">
        <v>40</v>
      </c>
      <c r="E527" s="659"/>
      <c r="F527" s="148"/>
      <c r="G527" s="132"/>
      <c r="H527" s="149"/>
      <c r="I527" s="149"/>
      <c r="J527" s="438"/>
    </row>
    <row r="528" spans="1:16" x14ac:dyDescent="0.2">
      <c r="A528" s="167"/>
      <c r="B528" s="167"/>
      <c r="C528" s="431"/>
      <c r="D528" s="670" t="s">
        <v>45</v>
      </c>
      <c r="E528" s="671"/>
      <c r="F528" s="729"/>
      <c r="G528" s="730"/>
      <c r="H528" s="730"/>
      <c r="I528" s="731"/>
      <c r="J528" s="437" t="s">
        <v>25</v>
      </c>
    </row>
    <row r="529" spans="1:335" ht="33" customHeight="1" x14ac:dyDescent="0.2">
      <c r="A529" s="167"/>
      <c r="B529" s="167"/>
      <c r="C529" s="33" t="s">
        <v>508</v>
      </c>
      <c r="D529" s="723" t="s">
        <v>606</v>
      </c>
      <c r="E529" s="724"/>
      <c r="F529" s="759">
        <v>0</v>
      </c>
      <c r="G529" s="760"/>
      <c r="H529" s="760"/>
      <c r="I529" s="761"/>
      <c r="J529" s="249">
        <f>F529</f>
        <v>0</v>
      </c>
    </row>
    <row r="530" spans="1:335" x14ac:dyDescent="0.2">
      <c r="B530" s="167"/>
      <c r="C530" s="655" t="s">
        <v>41</v>
      </c>
      <c r="D530" s="656"/>
      <c r="E530" s="656"/>
      <c r="F530" s="656"/>
      <c r="G530" s="656"/>
      <c r="H530" s="656"/>
      <c r="I530" s="657"/>
      <c r="J530" s="243">
        <f>SUM(J529)</f>
        <v>0</v>
      </c>
      <c r="P530" s="20"/>
    </row>
    <row r="531" spans="1:335" x14ac:dyDescent="0.2">
      <c r="B531" s="167"/>
      <c r="C531" s="433"/>
      <c r="D531" s="164"/>
      <c r="E531" s="164"/>
      <c r="F531" s="164"/>
      <c r="G531" s="164"/>
      <c r="H531" s="164"/>
      <c r="I531" s="164"/>
      <c r="J531" s="474"/>
      <c r="P531" s="20"/>
    </row>
    <row r="532" spans="1:335" ht="24" customHeight="1" x14ac:dyDescent="0.2">
      <c r="A532" s="127" t="s">
        <v>974</v>
      </c>
      <c r="B532" s="21" t="s">
        <v>391</v>
      </c>
      <c r="C532" s="662" t="s">
        <v>390</v>
      </c>
      <c r="D532" s="663"/>
      <c r="E532" s="663"/>
      <c r="F532" s="663"/>
      <c r="G532" s="663"/>
      <c r="H532" s="663"/>
      <c r="I532" s="663"/>
      <c r="J532" s="664"/>
    </row>
    <row r="533" spans="1:335" x14ac:dyDescent="0.2">
      <c r="A533" s="167"/>
      <c r="B533" s="167"/>
      <c r="C533" s="170" t="s">
        <v>39</v>
      </c>
      <c r="D533" s="658" t="s">
        <v>40</v>
      </c>
      <c r="E533" s="659"/>
      <c r="F533" s="148"/>
      <c r="G533" s="132"/>
      <c r="H533" s="149"/>
      <c r="I533" s="149"/>
      <c r="J533" s="438"/>
    </row>
    <row r="534" spans="1:335" x14ac:dyDescent="0.2">
      <c r="A534" s="167"/>
      <c r="B534" s="167"/>
      <c r="C534" s="431"/>
      <c r="D534" s="670" t="s">
        <v>45</v>
      </c>
      <c r="E534" s="671"/>
      <c r="F534" s="729"/>
      <c r="G534" s="730"/>
      <c r="H534" s="730"/>
      <c r="I534" s="731"/>
      <c r="J534" s="437" t="s">
        <v>394</v>
      </c>
    </row>
    <row r="535" spans="1:335" ht="45.75" customHeight="1" x14ac:dyDescent="0.2">
      <c r="A535" s="167"/>
      <c r="B535" s="167"/>
      <c r="C535" s="33" t="s">
        <v>508</v>
      </c>
      <c r="D535" s="723" t="s">
        <v>607</v>
      </c>
      <c r="E535" s="724"/>
      <c r="F535" s="729"/>
      <c r="G535" s="730"/>
      <c r="H535" s="730"/>
      <c r="I535" s="731"/>
      <c r="J535" s="170"/>
    </row>
    <row r="536" spans="1:335" x14ac:dyDescent="0.2">
      <c r="B536" s="167"/>
      <c r="C536" s="655" t="s">
        <v>41</v>
      </c>
      <c r="D536" s="656"/>
      <c r="E536" s="656"/>
      <c r="F536" s="656"/>
      <c r="G536" s="656"/>
      <c r="H536" s="656"/>
      <c r="I536" s="657"/>
      <c r="J536" s="243">
        <f>SUM(J535)</f>
        <v>0</v>
      </c>
      <c r="P536" s="20"/>
    </row>
    <row r="537" spans="1:335" ht="12.75" customHeight="1" x14ac:dyDescent="0.2"/>
    <row r="538" spans="1:335" s="166" customFormat="1" ht="15" customHeight="1" x14ac:dyDescent="0.25">
      <c r="A538" s="688" t="s">
        <v>967</v>
      </c>
      <c r="B538" s="689"/>
      <c r="C538" s="689"/>
      <c r="D538" s="689"/>
      <c r="E538" s="689"/>
      <c r="F538" s="689"/>
      <c r="G538" s="689"/>
      <c r="H538" s="689"/>
      <c r="I538" s="689"/>
      <c r="J538" s="690"/>
      <c r="K538" s="18"/>
      <c r="L538" s="178"/>
      <c r="M538" s="168"/>
      <c r="N538" s="103"/>
      <c r="O538" s="103"/>
      <c r="P538" s="103"/>
      <c r="Q538" s="103"/>
      <c r="R538" s="103"/>
      <c r="S538" s="103"/>
      <c r="T538" s="103"/>
      <c r="U538" s="103"/>
      <c r="V538" s="103"/>
      <c r="W538" s="103"/>
      <c r="X538" s="103"/>
      <c r="Y538" s="103"/>
      <c r="Z538" s="103"/>
      <c r="AA538" s="103"/>
      <c r="AB538" s="103"/>
      <c r="AC538" s="103"/>
      <c r="AD538" s="103"/>
      <c r="AE538" s="103"/>
      <c r="AF538" s="103"/>
      <c r="AG538" s="103"/>
      <c r="AH538" s="103"/>
      <c r="AI538" s="103"/>
      <c r="AJ538" s="103"/>
      <c r="AK538" s="103"/>
      <c r="AL538" s="103"/>
      <c r="AM538" s="103"/>
      <c r="AN538" s="103"/>
      <c r="AO538" s="103"/>
      <c r="AP538" s="103"/>
      <c r="AQ538" s="103"/>
      <c r="AR538" s="103"/>
      <c r="AS538" s="103"/>
      <c r="AT538" s="103"/>
      <c r="AU538" s="103"/>
      <c r="AV538" s="103"/>
      <c r="AW538" s="103"/>
      <c r="AX538" s="103"/>
      <c r="AY538" s="103"/>
      <c r="AZ538" s="103"/>
      <c r="BA538" s="103"/>
      <c r="BB538" s="103"/>
      <c r="BC538" s="103"/>
      <c r="BD538" s="103"/>
      <c r="BE538" s="103"/>
      <c r="BF538" s="103"/>
      <c r="BG538" s="103"/>
      <c r="BH538" s="103"/>
      <c r="BI538" s="103"/>
      <c r="BJ538" s="103"/>
      <c r="BK538" s="103"/>
      <c r="BL538" s="103"/>
      <c r="BM538" s="103"/>
      <c r="BN538" s="103"/>
      <c r="BO538" s="103"/>
      <c r="BP538" s="103"/>
      <c r="BQ538" s="103"/>
      <c r="BR538" s="103"/>
      <c r="BS538" s="103"/>
      <c r="BT538" s="103"/>
      <c r="BU538" s="103"/>
      <c r="BV538" s="103"/>
      <c r="BW538" s="103"/>
      <c r="BX538" s="103"/>
      <c r="BY538" s="103"/>
      <c r="BZ538" s="103"/>
      <c r="CA538" s="103"/>
      <c r="CB538" s="103"/>
      <c r="CC538" s="103"/>
      <c r="CD538" s="103"/>
      <c r="CE538" s="103"/>
      <c r="CF538" s="103"/>
      <c r="CG538" s="103"/>
      <c r="CH538" s="103"/>
      <c r="CI538" s="103"/>
      <c r="CJ538" s="103"/>
      <c r="CK538" s="103"/>
      <c r="CL538" s="103"/>
      <c r="CM538" s="103"/>
      <c r="CN538" s="103"/>
      <c r="CO538" s="103"/>
      <c r="CP538" s="103"/>
      <c r="CQ538" s="103"/>
      <c r="CR538" s="103"/>
      <c r="CS538" s="103"/>
      <c r="CT538" s="103"/>
      <c r="CU538" s="103"/>
      <c r="CV538" s="103"/>
      <c r="CW538" s="103"/>
      <c r="CX538" s="103"/>
      <c r="CY538" s="103"/>
      <c r="CZ538" s="103"/>
      <c r="DA538" s="103"/>
      <c r="DB538" s="103"/>
      <c r="DC538" s="103"/>
      <c r="DD538" s="103"/>
      <c r="DE538" s="103"/>
      <c r="DF538" s="103"/>
      <c r="DG538" s="103"/>
      <c r="DH538" s="103"/>
      <c r="DI538" s="103"/>
      <c r="DJ538" s="103"/>
      <c r="DK538" s="103"/>
      <c r="DL538" s="103"/>
      <c r="DM538" s="103"/>
      <c r="DN538" s="103"/>
      <c r="DO538" s="103"/>
      <c r="DP538" s="103"/>
      <c r="DQ538" s="103"/>
      <c r="DR538" s="103"/>
      <c r="DS538" s="103"/>
      <c r="DT538" s="103"/>
      <c r="DU538" s="103"/>
      <c r="DV538" s="103"/>
      <c r="DW538" s="103"/>
      <c r="DX538" s="103"/>
      <c r="DY538" s="103"/>
      <c r="DZ538" s="103"/>
      <c r="EA538" s="103"/>
      <c r="EB538" s="103"/>
      <c r="EC538" s="103"/>
      <c r="ED538" s="103"/>
      <c r="EE538" s="103"/>
      <c r="EF538" s="103"/>
      <c r="EG538" s="103"/>
      <c r="EH538" s="103"/>
      <c r="EI538" s="103"/>
      <c r="EJ538" s="103"/>
      <c r="EK538" s="103"/>
      <c r="EL538" s="103"/>
      <c r="EM538" s="103"/>
      <c r="EN538" s="103"/>
      <c r="EO538" s="103"/>
      <c r="EP538" s="103"/>
      <c r="EQ538" s="103"/>
      <c r="ER538" s="103"/>
      <c r="ES538" s="103"/>
      <c r="ET538" s="103"/>
      <c r="EU538" s="103"/>
      <c r="EV538" s="103"/>
      <c r="EW538" s="103"/>
      <c r="EX538" s="103"/>
      <c r="EY538" s="103"/>
      <c r="EZ538" s="103"/>
      <c r="FA538" s="103"/>
      <c r="FB538" s="103"/>
      <c r="FC538" s="103"/>
      <c r="FD538" s="103"/>
      <c r="FE538" s="103"/>
      <c r="FF538" s="103"/>
      <c r="FG538" s="103"/>
      <c r="FH538" s="103"/>
      <c r="FI538" s="103"/>
      <c r="FJ538" s="103"/>
      <c r="FK538" s="103"/>
      <c r="FL538" s="103"/>
      <c r="FM538" s="103"/>
      <c r="FN538" s="103"/>
      <c r="FO538" s="103"/>
      <c r="FP538" s="103"/>
      <c r="FQ538" s="103"/>
      <c r="FR538" s="103"/>
      <c r="FS538" s="103"/>
      <c r="FT538" s="103"/>
      <c r="FU538" s="103"/>
      <c r="FV538" s="103"/>
      <c r="FW538" s="103"/>
      <c r="FX538" s="103"/>
      <c r="FY538" s="103"/>
      <c r="FZ538" s="103"/>
      <c r="GA538" s="103"/>
      <c r="GB538" s="103"/>
      <c r="GC538" s="103"/>
      <c r="GD538" s="103"/>
      <c r="GE538" s="103"/>
      <c r="GF538" s="103"/>
      <c r="GG538" s="103"/>
      <c r="GH538" s="103"/>
      <c r="GI538" s="103"/>
      <c r="GJ538" s="103"/>
      <c r="GK538" s="103"/>
      <c r="GL538" s="103"/>
      <c r="GM538" s="103"/>
      <c r="GN538" s="103"/>
      <c r="GO538" s="103"/>
      <c r="GP538" s="103"/>
      <c r="GQ538" s="103"/>
      <c r="GR538" s="103"/>
      <c r="GS538" s="103"/>
      <c r="GT538" s="103"/>
      <c r="GU538" s="103"/>
      <c r="GV538" s="103"/>
      <c r="GW538" s="103"/>
      <c r="GX538" s="103"/>
      <c r="GY538" s="103"/>
      <c r="GZ538" s="103"/>
      <c r="HA538" s="103"/>
      <c r="HB538" s="103"/>
      <c r="HC538" s="103"/>
      <c r="HD538" s="103"/>
      <c r="HE538" s="103"/>
      <c r="HF538" s="103"/>
      <c r="HG538" s="103"/>
      <c r="HH538" s="103"/>
      <c r="HI538" s="103"/>
      <c r="HJ538" s="103"/>
      <c r="HK538" s="103"/>
      <c r="HL538" s="103"/>
      <c r="HM538" s="103"/>
      <c r="HN538" s="103"/>
      <c r="HO538" s="103"/>
      <c r="HP538" s="103"/>
      <c r="HQ538" s="103"/>
      <c r="HR538" s="103"/>
      <c r="HS538" s="103"/>
      <c r="HT538" s="103"/>
      <c r="HU538" s="103"/>
      <c r="HV538" s="103"/>
      <c r="HW538" s="103"/>
      <c r="HX538" s="103"/>
      <c r="HY538" s="103"/>
      <c r="HZ538" s="103"/>
      <c r="IA538" s="103"/>
      <c r="IB538" s="103"/>
      <c r="IC538" s="103"/>
      <c r="ID538" s="103"/>
      <c r="IE538" s="103"/>
      <c r="IF538" s="103"/>
      <c r="IG538" s="103"/>
      <c r="IH538" s="103"/>
      <c r="II538" s="103"/>
      <c r="IJ538" s="103"/>
      <c r="IK538" s="103"/>
      <c r="IL538" s="103"/>
      <c r="IM538" s="103"/>
      <c r="IN538" s="103"/>
      <c r="IO538" s="103"/>
      <c r="IP538" s="103"/>
      <c r="IQ538" s="103"/>
      <c r="IR538" s="103"/>
      <c r="IS538" s="103"/>
      <c r="IT538" s="103"/>
      <c r="IU538" s="103"/>
      <c r="IV538" s="103"/>
      <c r="IW538" s="103"/>
      <c r="IX538" s="103"/>
      <c r="IY538" s="103"/>
      <c r="IZ538" s="103"/>
      <c r="JA538" s="103"/>
      <c r="JB538" s="103"/>
      <c r="JC538" s="103"/>
      <c r="JD538" s="103"/>
      <c r="JE538" s="103"/>
      <c r="JF538" s="103"/>
      <c r="JG538" s="103"/>
      <c r="JH538" s="103"/>
      <c r="JI538" s="103"/>
      <c r="JJ538" s="103"/>
      <c r="JK538" s="103"/>
      <c r="JL538" s="103"/>
      <c r="JM538" s="103"/>
      <c r="JN538" s="103"/>
      <c r="JO538" s="103"/>
      <c r="JP538" s="103"/>
      <c r="JQ538" s="103"/>
      <c r="JR538" s="103"/>
      <c r="JS538" s="103"/>
      <c r="JT538" s="103"/>
      <c r="JU538" s="103"/>
      <c r="JV538" s="103"/>
      <c r="JW538" s="103"/>
      <c r="JX538" s="103"/>
      <c r="JY538" s="103"/>
      <c r="JZ538" s="103"/>
      <c r="KA538" s="103"/>
      <c r="KB538" s="103"/>
      <c r="KC538" s="103"/>
      <c r="KD538" s="103"/>
      <c r="KE538" s="103"/>
      <c r="KF538" s="103"/>
      <c r="KG538" s="103"/>
      <c r="KH538" s="103"/>
      <c r="KI538" s="103"/>
      <c r="KJ538" s="103"/>
      <c r="KK538" s="103"/>
      <c r="KL538" s="103"/>
      <c r="KM538" s="103"/>
      <c r="KN538" s="103"/>
      <c r="KO538" s="103"/>
      <c r="KP538" s="103"/>
      <c r="KQ538" s="103"/>
      <c r="KR538" s="103"/>
      <c r="KS538" s="103"/>
      <c r="KT538" s="103"/>
      <c r="KU538" s="103"/>
      <c r="KV538" s="103"/>
      <c r="KW538" s="103"/>
      <c r="KX538" s="103"/>
      <c r="KY538" s="103"/>
      <c r="KZ538" s="103"/>
      <c r="LA538" s="103"/>
      <c r="LB538" s="103"/>
      <c r="LC538" s="103"/>
      <c r="LD538" s="103"/>
      <c r="LE538" s="103"/>
      <c r="LF538" s="103"/>
      <c r="LG538" s="103"/>
      <c r="LH538" s="103"/>
      <c r="LI538" s="103"/>
      <c r="LJ538" s="103"/>
      <c r="LK538" s="103"/>
      <c r="LL538" s="103"/>
      <c r="LM538" s="103"/>
      <c r="LN538" s="103"/>
      <c r="LO538" s="103"/>
      <c r="LP538" s="103"/>
      <c r="LQ538" s="103"/>
      <c r="LR538" s="103"/>
      <c r="LS538" s="103"/>
      <c r="LT538" s="103"/>
      <c r="LU538" s="103"/>
      <c r="LV538" s="103"/>
      <c r="LW538" s="103"/>
    </row>
    <row r="539" spans="1:335" ht="28.5" customHeight="1" x14ac:dyDescent="0.2">
      <c r="A539" s="366" t="s">
        <v>1047</v>
      </c>
      <c r="B539" s="368" t="s">
        <v>328</v>
      </c>
      <c r="C539" s="700" t="s">
        <v>327</v>
      </c>
      <c r="D539" s="701"/>
      <c r="E539" s="701"/>
      <c r="F539" s="701"/>
      <c r="G539" s="701"/>
      <c r="H539" s="701"/>
      <c r="I539" s="701"/>
      <c r="J539" s="702"/>
    </row>
    <row r="540" spans="1:335" x14ac:dyDescent="0.2">
      <c r="A540" s="167"/>
      <c r="B540" s="151"/>
      <c r="C540" s="170" t="s">
        <v>39</v>
      </c>
      <c r="D540" s="658" t="s">
        <v>40</v>
      </c>
      <c r="E540" s="659"/>
      <c r="F540" s="148"/>
      <c r="G540" s="132"/>
      <c r="H540" s="149"/>
      <c r="I540" s="149"/>
      <c r="J540" s="438"/>
    </row>
    <row r="541" spans="1:335" x14ac:dyDescent="0.2">
      <c r="A541" s="167"/>
      <c r="B541" s="151"/>
      <c r="C541" s="431"/>
      <c r="D541" s="670" t="s">
        <v>45</v>
      </c>
      <c r="E541" s="671"/>
      <c r="F541" s="729" t="s">
        <v>43</v>
      </c>
      <c r="G541" s="730"/>
      <c r="H541" s="729" t="s">
        <v>574</v>
      </c>
      <c r="I541" s="730"/>
      <c r="J541" s="437" t="s">
        <v>36</v>
      </c>
    </row>
    <row r="542" spans="1:335" ht="35.25" customHeight="1" x14ac:dyDescent="0.2">
      <c r="A542" s="167"/>
      <c r="B542" s="151"/>
      <c r="C542" s="33" t="s">
        <v>232</v>
      </c>
      <c r="D542" s="665" t="s">
        <v>572</v>
      </c>
      <c r="E542" s="666"/>
      <c r="F542" s="658"/>
      <c r="G542" s="671"/>
      <c r="H542" s="671"/>
      <c r="I542" s="659"/>
      <c r="J542" s="170"/>
    </row>
    <row r="543" spans="1:335" ht="63.75" customHeight="1" x14ac:dyDescent="0.2">
      <c r="A543" s="167"/>
      <c r="B543" s="151"/>
      <c r="C543" s="442" t="s">
        <v>508</v>
      </c>
      <c r="D543" s="665" t="s">
        <v>273</v>
      </c>
      <c r="E543" s="666"/>
      <c r="F543" s="685"/>
      <c r="G543" s="684"/>
      <c r="H543" s="684"/>
      <c r="I543" s="684"/>
      <c r="J543" s="170"/>
    </row>
    <row r="544" spans="1:335" ht="42.75" customHeight="1" x14ac:dyDescent="0.2">
      <c r="A544" s="167"/>
      <c r="B544" s="151"/>
      <c r="C544" s="442" t="s">
        <v>509</v>
      </c>
      <c r="D544" s="665" t="s">
        <v>573</v>
      </c>
      <c r="E544" s="666"/>
      <c r="F544" s="685"/>
      <c r="G544" s="684"/>
      <c r="H544" s="684"/>
      <c r="I544" s="684"/>
      <c r="J544" s="170"/>
    </row>
    <row r="545" spans="1:10" ht="35.25" customHeight="1" x14ac:dyDescent="0.2">
      <c r="A545" s="167"/>
      <c r="B545" s="151"/>
      <c r="C545" s="442" t="s">
        <v>514</v>
      </c>
      <c r="D545" s="665" t="s">
        <v>575</v>
      </c>
      <c r="E545" s="666"/>
      <c r="F545" s="685"/>
      <c r="G545" s="684"/>
      <c r="H545" s="684"/>
      <c r="I545" s="684"/>
      <c r="J545" s="170"/>
    </row>
    <row r="546" spans="1:10" ht="35.25" customHeight="1" x14ac:dyDescent="0.2">
      <c r="A546" s="167"/>
      <c r="B546" s="151"/>
      <c r="C546" s="442" t="s">
        <v>515</v>
      </c>
      <c r="D546" s="665" t="s">
        <v>576</v>
      </c>
      <c r="E546" s="666"/>
      <c r="F546" s="685"/>
      <c r="G546" s="684"/>
      <c r="H546" s="684"/>
      <c r="I546" s="684"/>
      <c r="J546" s="170"/>
    </row>
    <row r="547" spans="1:10" x14ac:dyDescent="0.2">
      <c r="B547" s="151"/>
      <c r="C547" s="655" t="s">
        <v>41</v>
      </c>
      <c r="D547" s="656"/>
      <c r="E547" s="656"/>
      <c r="F547" s="656"/>
      <c r="G547" s="656"/>
      <c r="H547" s="656"/>
      <c r="I547" s="657"/>
      <c r="J547" s="243">
        <f>SUM(J543:J546)</f>
        <v>0</v>
      </c>
    </row>
    <row r="548" spans="1:10" ht="12.75" customHeight="1" x14ac:dyDescent="0.2"/>
    <row r="549" spans="1:10" ht="28.5" customHeight="1" x14ac:dyDescent="0.2">
      <c r="A549" s="127" t="s">
        <v>1048</v>
      </c>
      <c r="B549" s="21" t="s">
        <v>332</v>
      </c>
      <c r="C549" s="662" t="s">
        <v>331</v>
      </c>
      <c r="D549" s="663"/>
      <c r="E549" s="663"/>
      <c r="F549" s="663"/>
      <c r="G549" s="663"/>
      <c r="H549" s="663"/>
      <c r="I549" s="663"/>
      <c r="J549" s="664"/>
    </row>
    <row r="550" spans="1:10" x14ac:dyDescent="0.2">
      <c r="A550" s="167"/>
      <c r="B550" s="151"/>
      <c r="C550" s="170" t="s">
        <v>39</v>
      </c>
      <c r="D550" s="658" t="s">
        <v>40</v>
      </c>
      <c r="E550" s="659"/>
      <c r="F550" s="148"/>
      <c r="G550" s="132"/>
      <c r="H550" s="149"/>
      <c r="I550" s="149"/>
      <c r="J550" s="438"/>
    </row>
    <row r="551" spans="1:10" x14ac:dyDescent="0.2">
      <c r="A551" s="167"/>
      <c r="B551" s="151"/>
      <c r="C551" s="431"/>
      <c r="D551" s="670" t="s">
        <v>45</v>
      </c>
      <c r="E551" s="671"/>
      <c r="F551" s="729" t="s">
        <v>43</v>
      </c>
      <c r="G551" s="730"/>
      <c r="H551" s="729" t="s">
        <v>579</v>
      </c>
      <c r="I551" s="730"/>
      <c r="J551" s="437" t="s">
        <v>36</v>
      </c>
    </row>
    <row r="552" spans="1:10" ht="35.25" customHeight="1" x14ac:dyDescent="0.2">
      <c r="A552" s="167"/>
      <c r="B552" s="151"/>
      <c r="C552" s="33" t="s">
        <v>232</v>
      </c>
      <c r="D552" s="665" t="s">
        <v>577</v>
      </c>
      <c r="E552" s="666"/>
      <c r="F552" s="658"/>
      <c r="G552" s="671"/>
      <c r="H552" s="671"/>
      <c r="I552" s="659"/>
      <c r="J552" s="170"/>
    </row>
    <row r="553" spans="1:10" ht="62.25" customHeight="1" x14ac:dyDescent="0.2">
      <c r="A553" s="167"/>
      <c r="B553" s="151"/>
      <c r="C553" s="442" t="s">
        <v>508</v>
      </c>
      <c r="D553" s="665" t="s">
        <v>273</v>
      </c>
      <c r="E553" s="666"/>
      <c r="F553" s="685"/>
      <c r="G553" s="684"/>
      <c r="H553" s="684"/>
      <c r="I553" s="684"/>
      <c r="J553" s="170"/>
    </row>
    <row r="554" spans="1:10" ht="35.25" customHeight="1" x14ac:dyDescent="0.2">
      <c r="A554" s="167"/>
      <c r="B554" s="151"/>
      <c r="C554" s="442" t="s">
        <v>509</v>
      </c>
      <c r="D554" s="665" t="s">
        <v>573</v>
      </c>
      <c r="E554" s="666"/>
      <c r="F554" s="685"/>
      <c r="G554" s="684"/>
      <c r="H554" s="684"/>
      <c r="I554" s="684"/>
      <c r="J554" s="170"/>
    </row>
    <row r="555" spans="1:10" ht="35.25" customHeight="1" x14ac:dyDescent="0.2">
      <c r="A555" s="167"/>
      <c r="B555" s="151"/>
      <c r="C555" s="442" t="s">
        <v>514</v>
      </c>
      <c r="D555" s="665" t="s">
        <v>575</v>
      </c>
      <c r="E555" s="666"/>
      <c r="F555" s="685"/>
      <c r="G555" s="684"/>
      <c r="H555" s="684"/>
      <c r="I555" s="684"/>
      <c r="J555" s="170"/>
    </row>
    <row r="556" spans="1:10" ht="35.25" customHeight="1" x14ac:dyDescent="0.2">
      <c r="A556" s="167"/>
      <c r="B556" s="151"/>
      <c r="C556" s="442" t="s">
        <v>515</v>
      </c>
      <c r="D556" s="665" t="s">
        <v>576</v>
      </c>
      <c r="E556" s="666"/>
      <c r="F556" s="685"/>
      <c r="G556" s="684"/>
      <c r="H556" s="684"/>
      <c r="I556" s="684"/>
      <c r="J556" s="170"/>
    </row>
    <row r="557" spans="1:10" x14ac:dyDescent="0.2">
      <c r="B557" s="167"/>
      <c r="C557" s="655" t="s">
        <v>41</v>
      </c>
      <c r="D557" s="656"/>
      <c r="E557" s="656"/>
      <c r="F557" s="656"/>
      <c r="G557" s="656"/>
      <c r="H557" s="656"/>
      <c r="I557" s="657"/>
      <c r="J557" s="243">
        <f>SUM(J553:J556)</f>
        <v>0</v>
      </c>
    </row>
    <row r="558" spans="1:10" ht="12.75" customHeight="1" x14ac:dyDescent="0.2"/>
    <row r="559" spans="1:10" ht="28.5" customHeight="1" x14ac:dyDescent="0.2">
      <c r="A559" s="127" t="s">
        <v>975</v>
      </c>
      <c r="B559" s="21" t="s">
        <v>334</v>
      </c>
      <c r="C559" s="662" t="s">
        <v>333</v>
      </c>
      <c r="D559" s="663"/>
      <c r="E559" s="663"/>
      <c r="F559" s="663"/>
      <c r="G559" s="663"/>
      <c r="H559" s="663"/>
      <c r="I559" s="663"/>
      <c r="J559" s="664"/>
    </row>
    <row r="560" spans="1:10" x14ac:dyDescent="0.2">
      <c r="A560" s="167"/>
      <c r="B560" s="151"/>
      <c r="C560" s="170" t="s">
        <v>39</v>
      </c>
      <c r="D560" s="658" t="s">
        <v>40</v>
      </c>
      <c r="E560" s="659"/>
      <c r="F560" s="148"/>
      <c r="G560" s="132"/>
      <c r="H560" s="149"/>
      <c r="I560" s="149"/>
      <c r="J560" s="438"/>
    </row>
    <row r="561" spans="1:10" x14ac:dyDescent="0.2">
      <c r="A561" s="167"/>
      <c r="B561" s="151"/>
      <c r="C561" s="431"/>
      <c r="D561" s="670" t="s">
        <v>45</v>
      </c>
      <c r="E561" s="671"/>
      <c r="F561" s="729" t="s">
        <v>581</v>
      </c>
      <c r="G561" s="730"/>
      <c r="H561" s="729" t="s">
        <v>25</v>
      </c>
      <c r="I561" s="730"/>
      <c r="J561" s="437" t="s">
        <v>43</v>
      </c>
    </row>
    <row r="562" spans="1:10" ht="47.25" customHeight="1" x14ac:dyDescent="0.2">
      <c r="A562" s="167"/>
      <c r="B562" s="151"/>
      <c r="C562" s="33" t="s">
        <v>232</v>
      </c>
      <c r="D562" s="739" t="s">
        <v>580</v>
      </c>
      <c r="E562" s="740"/>
      <c r="F562" s="729"/>
      <c r="G562" s="730"/>
      <c r="H562" s="729"/>
      <c r="I562" s="730"/>
      <c r="J562" s="170"/>
    </row>
    <row r="563" spans="1:10" ht="33.75" x14ac:dyDescent="0.2">
      <c r="A563" s="167"/>
      <c r="B563" s="156"/>
      <c r="C563" s="441"/>
      <c r="D563" s="739"/>
      <c r="E563" s="740"/>
      <c r="F563" s="735" t="s">
        <v>581</v>
      </c>
      <c r="G563" s="736"/>
      <c r="H563" s="172" t="s">
        <v>588</v>
      </c>
      <c r="I563" s="172" t="s">
        <v>589</v>
      </c>
      <c r="J563" s="170"/>
    </row>
    <row r="564" spans="1:10" ht="47.25" customHeight="1" x14ac:dyDescent="0.2">
      <c r="A564" s="167"/>
      <c r="B564" s="151"/>
      <c r="C564" s="441" t="s">
        <v>508</v>
      </c>
      <c r="D564" s="723" t="s">
        <v>751</v>
      </c>
      <c r="E564" s="734"/>
      <c r="F564" s="732">
        <v>49.5</v>
      </c>
      <c r="G564" s="733"/>
      <c r="H564" s="241">
        <f>F564/6</f>
        <v>8.25</v>
      </c>
      <c r="I564" s="241">
        <v>5.05</v>
      </c>
      <c r="J564" s="249">
        <f>I564*H564</f>
        <v>41.662500000000001</v>
      </c>
    </row>
    <row r="565" spans="1:10" ht="47.25" customHeight="1" x14ac:dyDescent="0.2">
      <c r="A565" s="167"/>
      <c r="B565" s="151"/>
      <c r="C565" s="441" t="s">
        <v>509</v>
      </c>
      <c r="D565" s="723" t="s">
        <v>582</v>
      </c>
      <c r="E565" s="734"/>
      <c r="F565" s="737"/>
      <c r="G565" s="738"/>
      <c r="H565" s="154"/>
      <c r="I565" s="155"/>
      <c r="J565" s="170"/>
    </row>
    <row r="566" spans="1:10" x14ac:dyDescent="0.2">
      <c r="B566" s="151"/>
      <c r="C566" s="655" t="s">
        <v>41</v>
      </c>
      <c r="D566" s="656"/>
      <c r="E566" s="656"/>
      <c r="F566" s="656"/>
      <c r="G566" s="656"/>
      <c r="H566" s="656"/>
      <c r="I566" s="657"/>
      <c r="J566" s="243">
        <f>SUM(J562,J564,J565)</f>
        <v>41.662500000000001</v>
      </c>
    </row>
    <row r="567" spans="1:10" ht="12.75" customHeight="1" x14ac:dyDescent="0.2"/>
    <row r="568" spans="1:10" ht="28.5" customHeight="1" x14ac:dyDescent="0.2">
      <c r="A568" s="127" t="s">
        <v>895</v>
      </c>
      <c r="B568" s="21" t="s">
        <v>337</v>
      </c>
      <c r="C568" s="662" t="s">
        <v>479</v>
      </c>
      <c r="D568" s="663"/>
      <c r="E568" s="663"/>
      <c r="F568" s="663"/>
      <c r="G568" s="663"/>
      <c r="H568" s="663"/>
      <c r="I568" s="663"/>
      <c r="J568" s="664"/>
    </row>
    <row r="569" spans="1:10" x14ac:dyDescent="0.2">
      <c r="A569" s="167"/>
      <c r="B569" s="151"/>
      <c r="C569" s="170" t="s">
        <v>39</v>
      </c>
      <c r="D569" s="658" t="s">
        <v>40</v>
      </c>
      <c r="E569" s="659"/>
      <c r="F569" s="148"/>
      <c r="G569" s="132"/>
      <c r="H569" s="149"/>
      <c r="I569" s="149"/>
      <c r="J569" s="438"/>
    </row>
    <row r="570" spans="1:10" x14ac:dyDescent="0.2">
      <c r="A570" s="167"/>
      <c r="B570" s="151"/>
      <c r="C570" s="431"/>
      <c r="D570" s="670" t="s">
        <v>45</v>
      </c>
      <c r="E570" s="671"/>
      <c r="F570" s="729" t="s">
        <v>581</v>
      </c>
      <c r="G570" s="730"/>
      <c r="H570" s="729" t="s">
        <v>25</v>
      </c>
      <c r="I570" s="730"/>
      <c r="J570" s="437" t="s">
        <v>43</v>
      </c>
    </row>
    <row r="571" spans="1:10" ht="47.25" customHeight="1" x14ac:dyDescent="0.2">
      <c r="A571" s="167"/>
      <c r="B571" s="157"/>
      <c r="C571" s="33" t="s">
        <v>232</v>
      </c>
      <c r="D571" s="723" t="s">
        <v>752</v>
      </c>
      <c r="E571" s="734"/>
      <c r="F571" s="729"/>
      <c r="G571" s="730"/>
      <c r="H571" s="729"/>
      <c r="I571" s="730"/>
      <c r="J571" s="170"/>
    </row>
    <row r="572" spans="1:10" ht="42.75" customHeight="1" x14ac:dyDescent="0.2">
      <c r="A572" s="167"/>
      <c r="B572" s="157"/>
      <c r="C572" s="441"/>
      <c r="D572" s="723"/>
      <c r="E572" s="734"/>
      <c r="F572" s="729" t="s">
        <v>581</v>
      </c>
      <c r="G572" s="730"/>
      <c r="H572" s="172" t="s">
        <v>588</v>
      </c>
      <c r="I572" s="172" t="s">
        <v>589</v>
      </c>
      <c r="J572" s="170"/>
    </row>
    <row r="573" spans="1:10" ht="47.25" customHeight="1" x14ac:dyDescent="0.2">
      <c r="A573" s="167"/>
      <c r="B573" s="157"/>
      <c r="C573" s="441" t="s">
        <v>508</v>
      </c>
      <c r="D573" s="723" t="s">
        <v>751</v>
      </c>
      <c r="E573" s="734"/>
      <c r="F573" s="732">
        <v>49.5</v>
      </c>
      <c r="G573" s="733"/>
      <c r="H573" s="241">
        <f>F573/6</f>
        <v>8.25</v>
      </c>
      <c r="I573" s="241">
        <v>5.05</v>
      </c>
      <c r="J573" s="249">
        <f>I573*H573</f>
        <v>41.662500000000001</v>
      </c>
    </row>
    <row r="574" spans="1:10" ht="47.25" customHeight="1" x14ac:dyDescent="0.2">
      <c r="A574" s="167"/>
      <c r="B574" s="157"/>
      <c r="C574" s="441" t="s">
        <v>509</v>
      </c>
      <c r="D574" s="723" t="s">
        <v>582</v>
      </c>
      <c r="E574" s="734"/>
      <c r="F574" s="737"/>
      <c r="G574" s="738"/>
      <c r="H574" s="154"/>
      <c r="I574" s="155"/>
      <c r="J574" s="170"/>
    </row>
    <row r="575" spans="1:10" x14ac:dyDescent="0.2">
      <c r="B575" s="151"/>
      <c r="C575" s="655" t="s">
        <v>41</v>
      </c>
      <c r="D575" s="656"/>
      <c r="E575" s="656"/>
      <c r="F575" s="656"/>
      <c r="G575" s="656"/>
      <c r="H575" s="656"/>
      <c r="I575" s="657"/>
      <c r="J575" s="243">
        <f>SUM(J571,J573,J574)</f>
        <v>41.662500000000001</v>
      </c>
    </row>
    <row r="576" spans="1:10" ht="12.75" customHeight="1" x14ac:dyDescent="0.2"/>
    <row r="577" spans="1:10" ht="12.75" customHeight="1" x14ac:dyDescent="0.2"/>
    <row r="578" spans="1:10" ht="28.5" customHeight="1" x14ac:dyDescent="0.2">
      <c r="A578" s="127" t="s">
        <v>896</v>
      </c>
      <c r="B578" s="21" t="s">
        <v>454</v>
      </c>
      <c r="C578" s="662" t="s">
        <v>453</v>
      </c>
      <c r="D578" s="663"/>
      <c r="E578" s="663"/>
      <c r="F578" s="663"/>
      <c r="G578" s="663"/>
      <c r="H578" s="663"/>
      <c r="I578" s="663"/>
      <c r="J578" s="664"/>
    </row>
    <row r="579" spans="1:10" x14ac:dyDescent="0.2">
      <c r="A579" s="167"/>
      <c r="B579" s="151"/>
      <c r="C579" s="170" t="s">
        <v>39</v>
      </c>
      <c r="D579" s="658" t="s">
        <v>40</v>
      </c>
      <c r="E579" s="659"/>
      <c r="F579" s="148"/>
      <c r="G579" s="132"/>
      <c r="H579" s="149"/>
      <c r="I579" s="149"/>
      <c r="J579" s="438"/>
    </row>
    <row r="580" spans="1:10" x14ac:dyDescent="0.2">
      <c r="A580" s="167"/>
      <c r="B580" s="151"/>
      <c r="C580" s="431"/>
      <c r="D580" s="670" t="s">
        <v>45</v>
      </c>
      <c r="E580" s="671"/>
      <c r="F580" s="658"/>
      <c r="G580" s="671"/>
      <c r="H580" s="671"/>
      <c r="I580" s="150"/>
      <c r="J580" s="437" t="s">
        <v>36</v>
      </c>
    </row>
    <row r="581" spans="1:10" ht="70.5" customHeight="1" x14ac:dyDescent="0.2">
      <c r="A581" s="167"/>
      <c r="B581" s="151"/>
      <c r="C581" s="33" t="s">
        <v>232</v>
      </c>
      <c r="D581" s="665" t="s">
        <v>590</v>
      </c>
      <c r="E581" s="666"/>
      <c r="F581" s="658"/>
      <c r="G581" s="671"/>
      <c r="H581" s="671"/>
      <c r="I581" s="659"/>
      <c r="J581" s="170"/>
    </row>
    <row r="582" spans="1:10" x14ac:dyDescent="0.2">
      <c r="B582" s="151"/>
      <c r="C582" s="655" t="s">
        <v>41</v>
      </c>
      <c r="D582" s="656"/>
      <c r="E582" s="656"/>
      <c r="F582" s="656"/>
      <c r="G582" s="656"/>
      <c r="H582" s="656"/>
      <c r="I582" s="657"/>
      <c r="J582" s="243">
        <f>SUM(J581)</f>
        <v>0</v>
      </c>
    </row>
    <row r="583" spans="1:10" ht="12.75" customHeight="1" x14ac:dyDescent="0.2"/>
    <row r="584" spans="1:10" ht="28.5" customHeight="1" x14ac:dyDescent="0.2">
      <c r="A584" s="127" t="s">
        <v>897</v>
      </c>
      <c r="B584" s="21" t="s">
        <v>457</v>
      </c>
      <c r="C584" s="662" t="s">
        <v>591</v>
      </c>
      <c r="D584" s="663"/>
      <c r="E584" s="663"/>
      <c r="F584" s="663"/>
      <c r="G584" s="663"/>
      <c r="H584" s="663"/>
      <c r="I584" s="663"/>
      <c r="J584" s="664"/>
    </row>
    <row r="585" spans="1:10" x14ac:dyDescent="0.2">
      <c r="A585" s="167"/>
      <c r="B585" s="151"/>
      <c r="C585" s="170" t="s">
        <v>39</v>
      </c>
      <c r="D585" s="658" t="s">
        <v>40</v>
      </c>
      <c r="E585" s="659"/>
      <c r="F585" s="148"/>
      <c r="G585" s="132"/>
      <c r="H585" s="149"/>
      <c r="I585" s="149"/>
      <c r="J585" s="438"/>
    </row>
    <row r="586" spans="1:10" x14ac:dyDescent="0.2">
      <c r="A586" s="167"/>
      <c r="B586" s="151"/>
      <c r="C586" s="431"/>
      <c r="D586" s="670" t="s">
        <v>45</v>
      </c>
      <c r="E586" s="671"/>
      <c r="F586" s="658"/>
      <c r="G586" s="671"/>
      <c r="H586" s="671"/>
      <c r="I586" s="150"/>
      <c r="J586" s="437" t="s">
        <v>36</v>
      </c>
    </row>
    <row r="587" spans="1:10" ht="70.5" customHeight="1" x14ac:dyDescent="0.2">
      <c r="A587" s="167"/>
      <c r="B587" s="167"/>
      <c r="C587" s="33" t="s">
        <v>232</v>
      </c>
      <c r="D587" s="665" t="s">
        <v>590</v>
      </c>
      <c r="E587" s="666"/>
      <c r="F587" s="658"/>
      <c r="G587" s="671"/>
      <c r="H587" s="671"/>
      <c r="I587" s="659"/>
      <c r="J587" s="170"/>
    </row>
    <row r="588" spans="1:10" x14ac:dyDescent="0.2">
      <c r="B588" s="151"/>
      <c r="C588" s="655" t="s">
        <v>41</v>
      </c>
      <c r="D588" s="656"/>
      <c r="E588" s="656"/>
      <c r="F588" s="656"/>
      <c r="G588" s="656"/>
      <c r="H588" s="656"/>
      <c r="I588" s="657"/>
      <c r="J588" s="243">
        <f>SUM(J587)</f>
        <v>0</v>
      </c>
    </row>
    <row r="589" spans="1:10" ht="12.75" customHeight="1" x14ac:dyDescent="0.2"/>
    <row r="590" spans="1:10" ht="28.5" customHeight="1" x14ac:dyDescent="0.2">
      <c r="A590" s="127" t="s">
        <v>898</v>
      </c>
      <c r="B590" s="21" t="s">
        <v>483</v>
      </c>
      <c r="C590" s="662" t="s">
        <v>482</v>
      </c>
      <c r="D590" s="663"/>
      <c r="E590" s="663"/>
      <c r="F590" s="663"/>
      <c r="G590" s="663"/>
      <c r="H590" s="663"/>
      <c r="I590" s="663"/>
      <c r="J590" s="664"/>
    </row>
    <row r="591" spans="1:10" x14ac:dyDescent="0.2">
      <c r="A591" s="167"/>
      <c r="B591" s="151"/>
      <c r="C591" s="170" t="s">
        <v>39</v>
      </c>
      <c r="D591" s="658" t="s">
        <v>40</v>
      </c>
      <c r="E591" s="659"/>
      <c r="F591" s="148"/>
      <c r="G591" s="132"/>
      <c r="H591" s="149"/>
      <c r="I591" s="149"/>
      <c r="J591" s="438"/>
    </row>
    <row r="592" spans="1:10" x14ac:dyDescent="0.2">
      <c r="A592" s="167"/>
      <c r="B592" s="151"/>
      <c r="C592" s="431"/>
      <c r="D592" s="670" t="s">
        <v>45</v>
      </c>
      <c r="E592" s="671"/>
      <c r="F592" s="658"/>
      <c r="G592" s="671"/>
      <c r="H592" s="671"/>
      <c r="I592" s="150"/>
      <c r="J592" s="437" t="s">
        <v>36</v>
      </c>
    </row>
    <row r="593" spans="1:10" ht="70.5" customHeight="1" x14ac:dyDescent="0.2">
      <c r="A593" s="167"/>
      <c r="B593" s="167"/>
      <c r="C593" s="33" t="s">
        <v>232</v>
      </c>
      <c r="D593" s="665" t="s">
        <v>590</v>
      </c>
      <c r="E593" s="666"/>
      <c r="F593" s="658"/>
      <c r="G593" s="671"/>
      <c r="H593" s="671"/>
      <c r="I593" s="659"/>
      <c r="J593" s="170"/>
    </row>
    <row r="594" spans="1:10" x14ac:dyDescent="0.2">
      <c r="B594" s="151"/>
      <c r="C594" s="655" t="s">
        <v>41</v>
      </c>
      <c r="D594" s="656"/>
      <c r="E594" s="656"/>
      <c r="F594" s="656"/>
      <c r="G594" s="656"/>
      <c r="H594" s="656"/>
      <c r="I594" s="657"/>
      <c r="J594" s="243">
        <f>SUM(J593)</f>
        <v>0</v>
      </c>
    </row>
    <row r="595" spans="1:10" ht="12.75" customHeight="1" x14ac:dyDescent="0.2"/>
    <row r="596" spans="1:10" ht="28.5" customHeight="1" x14ac:dyDescent="0.2">
      <c r="A596" s="127" t="s">
        <v>899</v>
      </c>
      <c r="B596" s="21" t="s">
        <v>460</v>
      </c>
      <c r="C596" s="662" t="s">
        <v>459</v>
      </c>
      <c r="D596" s="663"/>
      <c r="E596" s="663"/>
      <c r="F596" s="663"/>
      <c r="G596" s="663"/>
      <c r="H596" s="663"/>
      <c r="I596" s="663"/>
      <c r="J596" s="664"/>
    </row>
    <row r="597" spans="1:10" x14ac:dyDescent="0.2">
      <c r="A597" s="167"/>
      <c r="B597" s="151"/>
      <c r="C597" s="170" t="s">
        <v>39</v>
      </c>
      <c r="D597" s="658" t="s">
        <v>40</v>
      </c>
      <c r="E597" s="659"/>
      <c r="F597" s="148"/>
      <c r="G597" s="132"/>
      <c r="H597" s="149"/>
      <c r="I597" s="149"/>
      <c r="J597" s="438"/>
    </row>
    <row r="598" spans="1:10" x14ac:dyDescent="0.2">
      <c r="A598" s="167"/>
      <c r="B598" s="151"/>
      <c r="C598" s="431"/>
      <c r="D598" s="670" t="s">
        <v>45</v>
      </c>
      <c r="E598" s="671"/>
      <c r="F598" s="658"/>
      <c r="G598" s="671"/>
      <c r="H598" s="671"/>
      <c r="I598" s="150"/>
      <c r="J598" s="437" t="s">
        <v>36</v>
      </c>
    </row>
    <row r="599" spans="1:10" ht="70.5" customHeight="1" x14ac:dyDescent="0.2">
      <c r="A599" s="167"/>
      <c r="B599" s="167"/>
      <c r="C599" s="33" t="s">
        <v>232</v>
      </c>
      <c r="D599" s="665" t="s">
        <v>590</v>
      </c>
      <c r="E599" s="666"/>
      <c r="F599" s="658"/>
      <c r="G599" s="671"/>
      <c r="H599" s="671"/>
      <c r="I599" s="659"/>
      <c r="J599" s="170"/>
    </row>
    <row r="600" spans="1:10" x14ac:dyDescent="0.2">
      <c r="B600" s="151"/>
      <c r="C600" s="655" t="s">
        <v>41</v>
      </c>
      <c r="D600" s="656"/>
      <c r="E600" s="656"/>
      <c r="F600" s="656"/>
      <c r="G600" s="656"/>
      <c r="H600" s="656"/>
      <c r="I600" s="657"/>
      <c r="J600" s="243">
        <f>SUM(J599)</f>
        <v>0</v>
      </c>
    </row>
    <row r="601" spans="1:10" ht="12.75" customHeight="1" x14ac:dyDescent="0.2"/>
    <row r="602" spans="1:10" ht="28.5" customHeight="1" x14ac:dyDescent="0.2">
      <c r="A602" s="127" t="s">
        <v>900</v>
      </c>
      <c r="B602" s="21" t="s">
        <v>462</v>
      </c>
      <c r="C602" s="662" t="s">
        <v>461</v>
      </c>
      <c r="D602" s="663"/>
      <c r="E602" s="663"/>
      <c r="F602" s="663"/>
      <c r="G602" s="663"/>
      <c r="H602" s="663"/>
      <c r="I602" s="663"/>
      <c r="J602" s="664"/>
    </row>
    <row r="603" spans="1:10" x14ac:dyDescent="0.2">
      <c r="A603" s="167"/>
      <c r="B603" s="151"/>
      <c r="C603" s="170" t="s">
        <v>39</v>
      </c>
      <c r="D603" s="658" t="s">
        <v>40</v>
      </c>
      <c r="E603" s="659"/>
      <c r="F603" s="148"/>
      <c r="G603" s="132"/>
      <c r="H603" s="149"/>
      <c r="I603" s="149"/>
      <c r="J603" s="438"/>
    </row>
    <row r="604" spans="1:10" x14ac:dyDescent="0.2">
      <c r="A604" s="167"/>
      <c r="B604" s="151"/>
      <c r="C604" s="431"/>
      <c r="D604" s="670" t="s">
        <v>45</v>
      </c>
      <c r="E604" s="671"/>
      <c r="F604" s="658"/>
      <c r="G604" s="671"/>
      <c r="H604" s="671"/>
      <c r="I604" s="150"/>
      <c r="J604" s="437" t="s">
        <v>36</v>
      </c>
    </row>
    <row r="605" spans="1:10" ht="77.25" customHeight="1" x14ac:dyDescent="0.2">
      <c r="A605" s="167"/>
      <c r="B605" s="151"/>
      <c r="C605" s="33" t="s">
        <v>232</v>
      </c>
      <c r="D605" s="665" t="s">
        <v>592</v>
      </c>
      <c r="E605" s="666"/>
      <c r="F605" s="658"/>
      <c r="G605" s="671"/>
      <c r="H605" s="671"/>
      <c r="I605" s="659"/>
      <c r="J605" s="170"/>
    </row>
    <row r="606" spans="1:10" x14ac:dyDescent="0.2">
      <c r="B606" s="151"/>
      <c r="C606" s="655" t="s">
        <v>41</v>
      </c>
      <c r="D606" s="656"/>
      <c r="E606" s="656"/>
      <c r="F606" s="656"/>
      <c r="G606" s="656"/>
      <c r="H606" s="656"/>
      <c r="I606" s="657"/>
      <c r="J606" s="243">
        <f>SUM(J605)</f>
        <v>0</v>
      </c>
    </row>
    <row r="607" spans="1:10" ht="12.75" customHeight="1" x14ac:dyDescent="0.2"/>
    <row r="608" spans="1:10" ht="28.5" customHeight="1" x14ac:dyDescent="0.2">
      <c r="A608" s="127" t="s">
        <v>901</v>
      </c>
      <c r="B608" s="21" t="s">
        <v>464</v>
      </c>
      <c r="C608" s="662" t="s">
        <v>463</v>
      </c>
      <c r="D608" s="663"/>
      <c r="E608" s="663"/>
      <c r="F608" s="663"/>
      <c r="G608" s="663"/>
      <c r="H608" s="663"/>
      <c r="I608" s="663"/>
      <c r="J608" s="664"/>
    </row>
    <row r="609" spans="1:10" x14ac:dyDescent="0.2">
      <c r="A609" s="167"/>
      <c r="B609" s="151"/>
      <c r="C609" s="170" t="s">
        <v>39</v>
      </c>
      <c r="D609" s="658" t="s">
        <v>40</v>
      </c>
      <c r="E609" s="659"/>
      <c r="F609" s="148"/>
      <c r="G609" s="132"/>
      <c r="H609" s="149"/>
      <c r="I609" s="149"/>
      <c r="J609" s="438"/>
    </row>
    <row r="610" spans="1:10" x14ac:dyDescent="0.2">
      <c r="A610" s="167"/>
      <c r="B610" s="151"/>
      <c r="C610" s="431"/>
      <c r="D610" s="670" t="s">
        <v>45</v>
      </c>
      <c r="E610" s="671"/>
      <c r="F610" s="658"/>
      <c r="G610" s="671"/>
      <c r="H610" s="671"/>
      <c r="I610" s="150"/>
      <c r="J610" s="437" t="s">
        <v>36</v>
      </c>
    </row>
    <row r="611" spans="1:10" ht="77.25" customHeight="1" x14ac:dyDescent="0.2">
      <c r="A611" s="167"/>
      <c r="B611" s="167"/>
      <c r="C611" s="33" t="s">
        <v>232</v>
      </c>
      <c r="D611" s="665" t="s">
        <v>592</v>
      </c>
      <c r="E611" s="666"/>
      <c r="F611" s="658"/>
      <c r="G611" s="671"/>
      <c r="H611" s="671"/>
      <c r="I611" s="659"/>
      <c r="J611" s="170"/>
    </row>
    <row r="612" spans="1:10" x14ac:dyDescent="0.2">
      <c r="B612" s="151"/>
      <c r="C612" s="655" t="s">
        <v>41</v>
      </c>
      <c r="D612" s="656"/>
      <c r="E612" s="656"/>
      <c r="F612" s="656"/>
      <c r="G612" s="656"/>
      <c r="H612" s="656"/>
      <c r="I612" s="657"/>
      <c r="J612" s="243">
        <f>SUM(J611)</f>
        <v>0</v>
      </c>
    </row>
    <row r="613" spans="1:10" x14ac:dyDescent="0.2">
      <c r="B613" s="151"/>
      <c r="C613" s="433"/>
      <c r="D613" s="153"/>
      <c r="E613" s="153"/>
      <c r="F613" s="153"/>
      <c r="G613" s="153"/>
      <c r="H613" s="153"/>
      <c r="I613" s="153"/>
      <c r="J613" s="474"/>
    </row>
    <row r="614" spans="1:10" ht="28.5" customHeight="1" x14ac:dyDescent="0.2">
      <c r="A614" s="127" t="s">
        <v>902</v>
      </c>
      <c r="B614" s="21" t="s">
        <v>467</v>
      </c>
      <c r="C614" s="662" t="s">
        <v>466</v>
      </c>
      <c r="D614" s="663"/>
      <c r="E614" s="663"/>
      <c r="F614" s="663"/>
      <c r="G614" s="663"/>
      <c r="H614" s="663"/>
      <c r="I614" s="663"/>
      <c r="J614" s="664"/>
    </row>
    <row r="615" spans="1:10" x14ac:dyDescent="0.2">
      <c r="A615" s="167"/>
      <c r="B615" s="151"/>
      <c r="C615" s="170" t="s">
        <v>39</v>
      </c>
      <c r="D615" s="658" t="s">
        <v>40</v>
      </c>
      <c r="E615" s="659"/>
      <c r="F615" s="148"/>
      <c r="G615" s="132"/>
      <c r="H615" s="149"/>
      <c r="I615" s="149"/>
      <c r="J615" s="438"/>
    </row>
    <row r="616" spans="1:10" x14ac:dyDescent="0.2">
      <c r="A616" s="167"/>
      <c r="B616" s="151"/>
      <c r="C616" s="431"/>
      <c r="D616" s="670" t="s">
        <v>45</v>
      </c>
      <c r="E616" s="671"/>
      <c r="F616" s="729" t="s">
        <v>43</v>
      </c>
      <c r="G616" s="731"/>
      <c r="H616" s="729" t="s">
        <v>530</v>
      </c>
      <c r="I616" s="731"/>
      <c r="J616" s="437" t="s">
        <v>29</v>
      </c>
    </row>
    <row r="617" spans="1:10" ht="35.25" customHeight="1" x14ac:dyDescent="0.2">
      <c r="A617" s="167"/>
      <c r="B617" s="151"/>
      <c r="C617" s="33" t="s">
        <v>508</v>
      </c>
      <c r="D617" s="665" t="s">
        <v>593</v>
      </c>
      <c r="E617" s="666"/>
      <c r="F617" s="729"/>
      <c r="G617" s="731"/>
      <c r="H617" s="141"/>
      <c r="I617" s="141"/>
      <c r="J617" s="170"/>
    </row>
    <row r="618" spans="1:10" x14ac:dyDescent="0.2">
      <c r="A618" s="167"/>
      <c r="B618" s="167"/>
      <c r="C618" s="431"/>
      <c r="D618" s="670"/>
      <c r="E618" s="671"/>
      <c r="F618" s="729" t="s">
        <v>36</v>
      </c>
      <c r="G618" s="730"/>
      <c r="H618" s="766"/>
      <c r="I618" s="731"/>
      <c r="J618" s="437" t="s">
        <v>29</v>
      </c>
    </row>
    <row r="619" spans="1:10" ht="35.25" customHeight="1" x14ac:dyDescent="0.2">
      <c r="A619" s="167"/>
      <c r="B619" s="167"/>
      <c r="C619" s="33" t="s">
        <v>509</v>
      </c>
      <c r="D619" s="665" t="s">
        <v>594</v>
      </c>
      <c r="E619" s="666"/>
      <c r="F619" s="729"/>
      <c r="G619" s="730"/>
      <c r="H619" s="140"/>
      <c r="I619" s="142"/>
      <c r="J619" s="170"/>
    </row>
    <row r="620" spans="1:10" ht="19.5" customHeight="1" x14ac:dyDescent="0.2">
      <c r="A620" s="167"/>
      <c r="B620" s="167"/>
      <c r="C620" s="442"/>
      <c r="D620" s="161"/>
      <c r="E620" s="139"/>
      <c r="F620" s="658" t="s">
        <v>595</v>
      </c>
      <c r="G620" s="671"/>
      <c r="H620" s="671"/>
      <c r="I620" s="659"/>
      <c r="J620" s="170"/>
    </row>
    <row r="621" spans="1:10" x14ac:dyDescent="0.2">
      <c r="B621" s="151"/>
      <c r="C621" s="655" t="s">
        <v>41</v>
      </c>
      <c r="D621" s="656"/>
      <c r="E621" s="656"/>
      <c r="F621" s="656"/>
      <c r="G621" s="656"/>
      <c r="H621" s="656"/>
      <c r="I621" s="657"/>
      <c r="J621" s="243">
        <f>SUM(J617,J619)</f>
        <v>0</v>
      </c>
    </row>
    <row r="622" spans="1:10" ht="12.75" customHeight="1" x14ac:dyDescent="0.2"/>
    <row r="623" spans="1:10" ht="28.5" customHeight="1" x14ac:dyDescent="0.2">
      <c r="A623" s="127" t="s">
        <v>903</v>
      </c>
      <c r="B623" s="21" t="s">
        <v>470</v>
      </c>
      <c r="C623" s="662" t="s">
        <v>469</v>
      </c>
      <c r="D623" s="663"/>
      <c r="E623" s="663"/>
      <c r="F623" s="663"/>
      <c r="G623" s="663"/>
      <c r="H623" s="663"/>
      <c r="I623" s="663"/>
      <c r="J623" s="664"/>
    </row>
    <row r="624" spans="1:10" x14ac:dyDescent="0.2">
      <c r="A624" s="167"/>
      <c r="B624" s="167"/>
      <c r="C624" s="170" t="s">
        <v>39</v>
      </c>
      <c r="D624" s="658" t="s">
        <v>40</v>
      </c>
      <c r="E624" s="659"/>
      <c r="F624" s="148"/>
      <c r="G624" s="132"/>
      <c r="H624" s="149"/>
      <c r="I624" s="149"/>
      <c r="J624" s="438"/>
    </row>
    <row r="625" spans="1:10" x14ac:dyDescent="0.2">
      <c r="A625" s="167"/>
      <c r="B625" s="167"/>
      <c r="C625" s="431"/>
      <c r="D625" s="670" t="s">
        <v>45</v>
      </c>
      <c r="E625" s="671"/>
      <c r="F625" s="729" t="s">
        <v>43</v>
      </c>
      <c r="G625" s="731"/>
      <c r="H625" s="729" t="s">
        <v>530</v>
      </c>
      <c r="I625" s="731"/>
      <c r="J625" s="437" t="s">
        <v>29</v>
      </c>
    </row>
    <row r="626" spans="1:10" ht="35.25" customHeight="1" x14ac:dyDescent="0.2">
      <c r="A626" s="167"/>
      <c r="B626" s="167"/>
      <c r="C626" s="33" t="s">
        <v>508</v>
      </c>
      <c r="D626" s="665" t="s">
        <v>593</v>
      </c>
      <c r="E626" s="666"/>
      <c r="F626" s="729"/>
      <c r="G626" s="731"/>
      <c r="H626" s="141"/>
      <c r="I626" s="141"/>
      <c r="J626" s="170"/>
    </row>
    <row r="627" spans="1:10" x14ac:dyDescent="0.2">
      <c r="A627" s="167"/>
      <c r="B627" s="167"/>
      <c r="C627" s="431"/>
      <c r="D627" s="670"/>
      <c r="E627" s="671"/>
      <c r="F627" s="729" t="s">
        <v>36</v>
      </c>
      <c r="G627" s="730"/>
      <c r="H627" s="766"/>
      <c r="I627" s="731"/>
      <c r="J627" s="437" t="s">
        <v>29</v>
      </c>
    </row>
    <row r="628" spans="1:10" ht="35.25" customHeight="1" x14ac:dyDescent="0.2">
      <c r="A628" s="167"/>
      <c r="B628" s="167"/>
      <c r="C628" s="33" t="s">
        <v>509</v>
      </c>
      <c r="D628" s="665" t="s">
        <v>594</v>
      </c>
      <c r="E628" s="666"/>
      <c r="F628" s="729"/>
      <c r="G628" s="730"/>
      <c r="H628" s="140"/>
      <c r="I628" s="142"/>
      <c r="J628" s="170"/>
    </row>
    <row r="629" spans="1:10" ht="19.5" customHeight="1" x14ac:dyDescent="0.2">
      <c r="A629" s="167"/>
      <c r="B629" s="167"/>
      <c r="C629" s="442"/>
      <c r="D629" s="161"/>
      <c r="E629" s="139"/>
      <c r="F629" s="658" t="s">
        <v>595</v>
      </c>
      <c r="G629" s="671"/>
      <c r="H629" s="671"/>
      <c r="I629" s="659"/>
      <c r="J629" s="170"/>
    </row>
    <row r="630" spans="1:10" x14ac:dyDescent="0.2">
      <c r="B630" s="167"/>
      <c r="C630" s="655" t="s">
        <v>41</v>
      </c>
      <c r="D630" s="656"/>
      <c r="E630" s="656"/>
      <c r="F630" s="656"/>
      <c r="G630" s="656"/>
      <c r="H630" s="656"/>
      <c r="I630" s="657"/>
      <c r="J630" s="243">
        <f>SUM(J626,J628)</f>
        <v>0</v>
      </c>
    </row>
    <row r="631" spans="1:10" ht="12.75" customHeight="1" x14ac:dyDescent="0.2"/>
    <row r="632" spans="1:10" ht="28.5" customHeight="1" x14ac:dyDescent="0.2">
      <c r="A632" s="127" t="s">
        <v>904</v>
      </c>
      <c r="B632" s="21" t="s">
        <v>723</v>
      </c>
      <c r="C632" s="662" t="s">
        <v>722</v>
      </c>
      <c r="D632" s="663"/>
      <c r="E632" s="663"/>
      <c r="F632" s="663"/>
      <c r="G632" s="663"/>
      <c r="H632" s="663"/>
      <c r="I632" s="663"/>
      <c r="J632" s="664"/>
    </row>
    <row r="633" spans="1:10" x14ac:dyDescent="0.2">
      <c r="A633" s="167"/>
      <c r="B633" s="167"/>
      <c r="C633" s="170" t="s">
        <v>39</v>
      </c>
      <c r="D633" s="658" t="s">
        <v>40</v>
      </c>
      <c r="E633" s="659"/>
      <c r="F633" s="203"/>
      <c r="G633" s="204"/>
      <c r="H633" s="202"/>
      <c r="I633" s="202"/>
      <c r="J633" s="438"/>
    </row>
    <row r="634" spans="1:10" x14ac:dyDescent="0.2">
      <c r="A634" s="167"/>
      <c r="B634" s="167"/>
      <c r="C634" s="431"/>
      <c r="D634" s="670" t="s">
        <v>45</v>
      </c>
      <c r="E634" s="671"/>
      <c r="F634" s="729" t="s">
        <v>43</v>
      </c>
      <c r="G634" s="731"/>
      <c r="H634" s="729" t="s">
        <v>574</v>
      </c>
      <c r="I634" s="731"/>
      <c r="J634" s="437" t="s">
        <v>36</v>
      </c>
    </row>
    <row r="635" spans="1:10" ht="35.25" customHeight="1" x14ac:dyDescent="0.2">
      <c r="A635" s="167"/>
      <c r="B635" s="167"/>
      <c r="C635" s="33" t="s">
        <v>232</v>
      </c>
      <c r="D635" s="693" t="s">
        <v>531</v>
      </c>
      <c r="E635" s="728"/>
      <c r="F635" s="729"/>
      <c r="G635" s="731"/>
      <c r="H635" s="754"/>
      <c r="I635" s="755"/>
      <c r="J635" s="170"/>
    </row>
    <row r="636" spans="1:10" ht="57.75" customHeight="1" x14ac:dyDescent="0.2">
      <c r="A636" s="167"/>
      <c r="B636" s="167"/>
      <c r="C636" s="442" t="s">
        <v>508</v>
      </c>
      <c r="D636" s="665" t="s">
        <v>273</v>
      </c>
      <c r="E636" s="666"/>
      <c r="F636" s="685"/>
      <c r="G636" s="684"/>
      <c r="H636" s="684"/>
      <c r="I636" s="684"/>
      <c r="J636" s="170"/>
    </row>
    <row r="637" spans="1:10" ht="35.25" customHeight="1" x14ac:dyDescent="0.2">
      <c r="A637" s="167"/>
      <c r="B637" s="167"/>
      <c r="C637" s="442" t="s">
        <v>509</v>
      </c>
      <c r="D637" s="665" t="s">
        <v>573</v>
      </c>
      <c r="E637" s="666"/>
      <c r="F637" s="685"/>
      <c r="G637" s="684"/>
      <c r="H637" s="684"/>
      <c r="I637" s="684"/>
      <c r="J637" s="170"/>
    </row>
    <row r="638" spans="1:10" ht="35.25" customHeight="1" x14ac:dyDescent="0.2">
      <c r="A638" s="167"/>
      <c r="B638" s="167"/>
      <c r="C638" s="442" t="s">
        <v>514</v>
      </c>
      <c r="D638" s="665" t="s">
        <v>575</v>
      </c>
      <c r="E638" s="666"/>
      <c r="F638" s="685"/>
      <c r="G638" s="684"/>
      <c r="H638" s="684"/>
      <c r="I638" s="684"/>
      <c r="J638" s="170"/>
    </row>
    <row r="639" spans="1:10" ht="35.25" customHeight="1" x14ac:dyDescent="0.2">
      <c r="A639" s="167"/>
      <c r="B639" s="167"/>
      <c r="C639" s="442" t="s">
        <v>515</v>
      </c>
      <c r="D639" s="665" t="s">
        <v>576</v>
      </c>
      <c r="E639" s="666"/>
      <c r="F639" s="685"/>
      <c r="G639" s="684"/>
      <c r="H639" s="684"/>
      <c r="I639" s="684"/>
      <c r="J639" s="170"/>
    </row>
    <row r="640" spans="1:10" x14ac:dyDescent="0.2">
      <c r="B640" s="167"/>
      <c r="C640" s="655" t="s">
        <v>41</v>
      </c>
      <c r="D640" s="656"/>
      <c r="E640" s="656"/>
      <c r="F640" s="656"/>
      <c r="G640" s="656"/>
      <c r="H640" s="656"/>
      <c r="I640" s="657"/>
      <c r="J640" s="243">
        <f>SUM(J635:J639)</f>
        <v>0</v>
      </c>
    </row>
    <row r="641" spans="1:11" x14ac:dyDescent="0.2">
      <c r="B641" s="167"/>
      <c r="C641" s="213"/>
      <c r="D641" s="214"/>
      <c r="E641" s="214"/>
      <c r="F641" s="214"/>
      <c r="G641" s="214"/>
      <c r="H641" s="214"/>
      <c r="I641" s="214"/>
      <c r="J641" s="476"/>
    </row>
    <row r="642" spans="1:11" ht="28.5" customHeight="1" x14ac:dyDescent="0.2">
      <c r="A642" s="127" t="s">
        <v>905</v>
      </c>
      <c r="B642" s="21" t="s">
        <v>724</v>
      </c>
      <c r="C642" s="662" t="s">
        <v>725</v>
      </c>
      <c r="D642" s="663"/>
      <c r="E642" s="663"/>
      <c r="F642" s="663"/>
      <c r="G642" s="663"/>
      <c r="H642" s="663"/>
      <c r="I642" s="663"/>
      <c r="J642" s="664"/>
    </row>
    <row r="643" spans="1:11" x14ac:dyDescent="0.2">
      <c r="A643" s="167"/>
      <c r="B643" s="167"/>
      <c r="C643" s="170" t="s">
        <v>39</v>
      </c>
      <c r="D643" s="658" t="s">
        <v>40</v>
      </c>
      <c r="E643" s="659"/>
      <c r="F643" s="203"/>
      <c r="G643" s="204"/>
      <c r="H643" s="202"/>
      <c r="I643" s="202"/>
      <c r="J643" s="438"/>
    </row>
    <row r="644" spans="1:11" x14ac:dyDescent="0.2">
      <c r="A644" s="167"/>
      <c r="B644" s="167"/>
      <c r="C644" s="431"/>
      <c r="D644" s="670" t="s">
        <v>45</v>
      </c>
      <c r="E644" s="671"/>
      <c r="F644" s="729" t="s">
        <v>43</v>
      </c>
      <c r="G644" s="731"/>
      <c r="H644" s="729" t="s">
        <v>574</v>
      </c>
      <c r="I644" s="731"/>
      <c r="J644" s="437" t="s">
        <v>36</v>
      </c>
    </row>
    <row r="645" spans="1:11" ht="35.25" customHeight="1" x14ac:dyDescent="0.2">
      <c r="A645" s="167"/>
      <c r="B645" s="167"/>
      <c r="C645" s="33" t="s">
        <v>232</v>
      </c>
      <c r="D645" s="693" t="s">
        <v>531</v>
      </c>
      <c r="E645" s="728"/>
      <c r="F645" s="729"/>
      <c r="G645" s="731"/>
      <c r="H645" s="754"/>
      <c r="I645" s="755"/>
      <c r="J645" s="170"/>
    </row>
    <row r="646" spans="1:11" ht="59.25" customHeight="1" x14ac:dyDescent="0.2">
      <c r="A646" s="167"/>
      <c r="B646" s="167"/>
      <c r="C646" s="442" t="s">
        <v>508</v>
      </c>
      <c r="D646" s="665" t="s">
        <v>273</v>
      </c>
      <c r="E646" s="666"/>
      <c r="F646" s="685"/>
      <c r="G646" s="684"/>
      <c r="H646" s="684"/>
      <c r="I646" s="684"/>
      <c r="J646" s="170"/>
    </row>
    <row r="647" spans="1:11" ht="35.25" customHeight="1" x14ac:dyDescent="0.2">
      <c r="A647" s="167"/>
      <c r="B647" s="167"/>
      <c r="C647" s="442" t="s">
        <v>509</v>
      </c>
      <c r="D647" s="665" t="s">
        <v>573</v>
      </c>
      <c r="E647" s="666"/>
      <c r="F647" s="685"/>
      <c r="G647" s="684"/>
      <c r="H647" s="684"/>
      <c r="I647" s="684"/>
      <c r="J647" s="170"/>
    </row>
    <row r="648" spans="1:11" ht="35.25" customHeight="1" x14ac:dyDescent="0.2">
      <c r="A648" s="167"/>
      <c r="B648" s="167"/>
      <c r="C648" s="442" t="s">
        <v>514</v>
      </c>
      <c r="D648" s="665" t="s">
        <v>575</v>
      </c>
      <c r="E648" s="666"/>
      <c r="F648" s="685"/>
      <c r="G648" s="684"/>
      <c r="H648" s="684"/>
      <c r="I648" s="684"/>
      <c r="J648" s="170"/>
    </row>
    <row r="649" spans="1:11" ht="35.25" customHeight="1" x14ac:dyDescent="0.2">
      <c r="A649" s="167"/>
      <c r="B649" s="167"/>
      <c r="C649" s="442" t="s">
        <v>515</v>
      </c>
      <c r="D649" s="665" t="s">
        <v>576</v>
      </c>
      <c r="E649" s="666"/>
      <c r="F649" s="685"/>
      <c r="G649" s="684"/>
      <c r="H649" s="684"/>
      <c r="I649" s="684"/>
      <c r="J649" s="170"/>
    </row>
    <row r="650" spans="1:11" x14ac:dyDescent="0.2">
      <c r="B650" s="167"/>
      <c r="C650" s="655" t="s">
        <v>41</v>
      </c>
      <c r="D650" s="656"/>
      <c r="E650" s="656"/>
      <c r="F650" s="656"/>
      <c r="G650" s="656"/>
      <c r="H650" s="656"/>
      <c r="I650" s="657"/>
      <c r="J650" s="243">
        <f>SUM(J645:J649)</f>
        <v>0</v>
      </c>
    </row>
    <row r="651" spans="1:11" ht="15.75" thickBot="1" x14ac:dyDescent="0.25">
      <c r="B651" s="29"/>
      <c r="C651" s="169"/>
      <c r="D651" s="75"/>
      <c r="E651" s="75"/>
      <c r="F651" s="75"/>
      <c r="G651" s="75"/>
      <c r="H651" s="75"/>
      <c r="I651" s="75"/>
      <c r="J651" s="471"/>
    </row>
    <row r="652" spans="1:11" thickBot="1" x14ac:dyDescent="0.25">
      <c r="A652" s="762" t="s">
        <v>935</v>
      </c>
      <c r="B652" s="763"/>
      <c r="C652" s="763"/>
      <c r="D652" s="763"/>
      <c r="E652" s="763"/>
      <c r="F652" s="763"/>
      <c r="G652" s="763"/>
      <c r="H652" s="763"/>
      <c r="I652" s="763"/>
      <c r="J652" s="764"/>
    </row>
    <row r="653" spans="1:11" ht="14.25" x14ac:dyDescent="0.2">
      <c r="A653" s="676" t="s">
        <v>926</v>
      </c>
      <c r="B653" s="677"/>
      <c r="C653" s="677"/>
      <c r="D653" s="677"/>
      <c r="E653" s="677"/>
      <c r="F653" s="677"/>
      <c r="G653" s="677"/>
      <c r="H653" s="677"/>
      <c r="I653" s="677"/>
      <c r="J653" s="678"/>
    </row>
    <row r="654" spans="1:11" ht="14.25" customHeight="1" x14ac:dyDescent="0.2">
      <c r="A654" s="127" t="s">
        <v>906</v>
      </c>
      <c r="B654" s="21" t="s">
        <v>57</v>
      </c>
      <c r="C654" s="675" t="s">
        <v>56</v>
      </c>
      <c r="D654" s="675"/>
      <c r="E654" s="675"/>
      <c r="F654" s="675"/>
      <c r="G654" s="675"/>
      <c r="H654" s="675"/>
      <c r="I654" s="675"/>
      <c r="J654" s="675"/>
      <c r="K654" s="20"/>
    </row>
    <row r="655" spans="1:11" ht="15" customHeight="1" x14ac:dyDescent="0.2">
      <c r="A655" s="167"/>
      <c r="B655" s="29"/>
      <c r="C655" s="170" t="s">
        <v>39</v>
      </c>
      <c r="D655" s="655" t="s">
        <v>40</v>
      </c>
      <c r="E655" s="656"/>
      <c r="F655" s="657"/>
      <c r="G655" s="655" t="s">
        <v>46</v>
      </c>
      <c r="H655" s="656"/>
      <c r="I655" s="657"/>
      <c r="J655" s="170" t="s">
        <v>35</v>
      </c>
    </row>
    <row r="656" spans="1:11" ht="15.75" customHeight="1" x14ac:dyDescent="0.2">
      <c r="A656" s="167"/>
      <c r="B656" s="29"/>
      <c r="C656" s="431"/>
      <c r="D656" s="658" t="s">
        <v>45</v>
      </c>
      <c r="E656" s="671"/>
      <c r="F656" s="659"/>
      <c r="G656" s="132"/>
      <c r="H656" s="125"/>
      <c r="I656" s="125"/>
      <c r="J656" s="438"/>
    </row>
    <row r="657" spans="1:10" ht="25.5" customHeight="1" x14ac:dyDescent="0.2">
      <c r="A657" s="167"/>
      <c r="B657" s="29"/>
      <c r="C657" s="33" t="s">
        <v>232</v>
      </c>
      <c r="D657" s="672" t="s">
        <v>45</v>
      </c>
      <c r="E657" s="673"/>
      <c r="F657" s="674"/>
      <c r="G657" s="672" t="s">
        <v>215</v>
      </c>
      <c r="H657" s="673"/>
      <c r="I657" s="674"/>
      <c r="J657" s="34">
        <f>(J126*0.15*0.3)+(J132*0.3)+(A30*0.45)</f>
        <v>164.8758</v>
      </c>
    </row>
    <row r="658" spans="1:10" ht="12" customHeight="1" x14ac:dyDescent="0.2">
      <c r="A658" s="167"/>
      <c r="B658" s="29"/>
      <c r="C658" s="655" t="s">
        <v>41</v>
      </c>
      <c r="D658" s="656"/>
      <c r="E658" s="656"/>
      <c r="F658" s="656"/>
      <c r="G658" s="656"/>
      <c r="H658" s="656"/>
      <c r="I658" s="657"/>
      <c r="J658" s="243">
        <f>SUM(J657:J657)</f>
        <v>164.8758</v>
      </c>
    </row>
    <row r="660" spans="1:10" ht="14.25" customHeight="1" x14ac:dyDescent="0.2">
      <c r="A660" s="127" t="s">
        <v>907</v>
      </c>
      <c r="B660" s="21" t="s">
        <v>94</v>
      </c>
      <c r="C660" s="675" t="s">
        <v>92</v>
      </c>
      <c r="D660" s="675"/>
      <c r="E660" s="675"/>
      <c r="F660" s="675"/>
      <c r="G660" s="675"/>
      <c r="H660" s="675"/>
      <c r="I660" s="675"/>
      <c r="J660" s="675"/>
    </row>
    <row r="661" spans="1:10" ht="15" customHeight="1" x14ac:dyDescent="0.2">
      <c r="A661" s="167"/>
      <c r="B661" s="29"/>
      <c r="C661" s="170" t="s">
        <v>39</v>
      </c>
      <c r="D661" s="655" t="s">
        <v>40</v>
      </c>
      <c r="E661" s="656"/>
      <c r="F661" s="657"/>
      <c r="G661" s="655" t="s">
        <v>46</v>
      </c>
      <c r="H661" s="656"/>
      <c r="I661" s="657"/>
      <c r="J661" s="170" t="s">
        <v>43</v>
      </c>
    </row>
    <row r="662" spans="1:10" ht="15.75" customHeight="1" x14ac:dyDescent="0.2">
      <c r="A662" s="167"/>
      <c r="B662" s="29"/>
      <c r="C662" s="431"/>
      <c r="D662" s="658" t="s">
        <v>45</v>
      </c>
      <c r="E662" s="671"/>
      <c r="F662" s="659"/>
      <c r="G662" s="132"/>
      <c r="H662" s="125"/>
      <c r="I662" s="125"/>
      <c r="J662" s="438"/>
    </row>
    <row r="663" spans="1:10" ht="14.25" x14ac:dyDescent="0.2">
      <c r="A663" s="167"/>
      <c r="B663" s="29"/>
      <c r="C663" s="33" t="s">
        <v>232</v>
      </c>
      <c r="D663" s="672"/>
      <c r="E663" s="673"/>
      <c r="F663" s="674"/>
      <c r="G663" s="672"/>
      <c r="H663" s="673"/>
      <c r="I663" s="674"/>
      <c r="J663" s="34"/>
    </row>
    <row r="664" spans="1:10" ht="14.25" x14ac:dyDescent="0.2">
      <c r="A664" s="167"/>
      <c r="B664" s="29"/>
      <c r="C664" s="655" t="s">
        <v>41</v>
      </c>
      <c r="D664" s="656"/>
      <c r="E664" s="656"/>
      <c r="F664" s="656"/>
      <c r="G664" s="656"/>
      <c r="H664" s="656"/>
      <c r="I664" s="657"/>
      <c r="J664" s="243">
        <f>SUM(J663:J663)</f>
        <v>0</v>
      </c>
    </row>
    <row r="665" spans="1:10" ht="14.25" x14ac:dyDescent="0.2">
      <c r="A665" s="167"/>
      <c r="B665" s="167"/>
      <c r="C665" s="509"/>
      <c r="D665" s="510"/>
      <c r="E665" s="510"/>
      <c r="F665" s="510"/>
      <c r="G665" s="510"/>
      <c r="H665" s="510"/>
      <c r="I665" s="516"/>
      <c r="J665" s="477"/>
    </row>
    <row r="666" spans="1:10" ht="14.25" x14ac:dyDescent="0.2">
      <c r="A666" s="167"/>
      <c r="B666" s="167"/>
      <c r="C666" s="509"/>
      <c r="D666" s="510"/>
      <c r="E666" s="510"/>
      <c r="F666" s="510"/>
      <c r="G666" s="510"/>
      <c r="H666" s="510"/>
      <c r="I666" s="516"/>
      <c r="J666" s="477"/>
    </row>
    <row r="667" spans="1:10" ht="14.25" customHeight="1" x14ac:dyDescent="0.2">
      <c r="A667" s="127" t="s">
        <v>908</v>
      </c>
      <c r="B667" s="21" t="s">
        <v>157</v>
      </c>
      <c r="C667" s="675" t="s">
        <v>26</v>
      </c>
      <c r="D667" s="675"/>
      <c r="E667" s="675"/>
      <c r="F667" s="675"/>
      <c r="G667" s="675"/>
      <c r="H667" s="675"/>
      <c r="I667" s="675"/>
      <c r="J667" s="675"/>
    </row>
    <row r="668" spans="1:10" ht="14.25" x14ac:dyDescent="0.2">
      <c r="A668" s="167"/>
      <c r="B668" s="29"/>
      <c r="C668" s="170" t="s">
        <v>39</v>
      </c>
      <c r="D668" s="655" t="s">
        <v>40</v>
      </c>
      <c r="E668" s="656"/>
      <c r="F668" s="657"/>
      <c r="G668" s="655" t="s">
        <v>1373</v>
      </c>
      <c r="H668" s="656"/>
      <c r="I668" s="657"/>
      <c r="J668" s="170" t="s">
        <v>29</v>
      </c>
    </row>
    <row r="669" spans="1:10" ht="15.75" customHeight="1" x14ac:dyDescent="0.2">
      <c r="A669" s="167"/>
      <c r="B669" s="29"/>
      <c r="C669" s="431"/>
      <c r="D669" s="658" t="s">
        <v>45</v>
      </c>
      <c r="E669" s="671"/>
      <c r="F669" s="659"/>
      <c r="G669" s="132"/>
      <c r="H669" s="125"/>
      <c r="I669" s="125"/>
      <c r="J669" s="438"/>
    </row>
    <row r="670" spans="1:10" ht="13.5" customHeight="1" x14ac:dyDescent="0.2">
      <c r="A670" s="167"/>
      <c r="B670" s="29"/>
      <c r="C670" s="33" t="s">
        <v>232</v>
      </c>
      <c r="D670" s="672"/>
      <c r="E670" s="673"/>
      <c r="F670" s="674"/>
      <c r="G670" s="672"/>
      <c r="H670" s="673"/>
      <c r="I670" s="674"/>
      <c r="J670" s="34"/>
    </row>
    <row r="671" spans="1:10" x14ac:dyDescent="0.2">
      <c r="B671" s="29"/>
      <c r="C671" s="655" t="s">
        <v>41</v>
      </c>
      <c r="D671" s="656"/>
      <c r="E671" s="656"/>
      <c r="F671" s="656"/>
      <c r="G671" s="656"/>
      <c r="H671" s="656"/>
      <c r="I671" s="657"/>
      <c r="J671" s="243">
        <f>SUM(J670:J670)</f>
        <v>0</v>
      </c>
    </row>
    <row r="672" spans="1:10" x14ac:dyDescent="0.2">
      <c r="B672" s="167"/>
      <c r="C672" s="512"/>
      <c r="D672" s="513"/>
      <c r="E672" s="513"/>
      <c r="F672" s="513"/>
      <c r="G672" s="513"/>
      <c r="H672" s="513"/>
      <c r="I672" s="513"/>
      <c r="J672" s="514"/>
    </row>
    <row r="673" spans="1:10" ht="28.5" customHeight="1" x14ac:dyDescent="0.2">
      <c r="A673" s="127" t="s">
        <v>1268</v>
      </c>
      <c r="B673" s="136" t="s">
        <v>434</v>
      </c>
      <c r="C673" s="811" t="s">
        <v>496</v>
      </c>
      <c r="D673" s="812"/>
      <c r="E673" s="812"/>
      <c r="F673" s="812"/>
      <c r="G673" s="812"/>
      <c r="H673" s="812"/>
      <c r="I673" s="812"/>
      <c r="J673" s="813"/>
    </row>
    <row r="674" spans="1:10" ht="14.25" x14ac:dyDescent="0.2">
      <c r="A674" s="167"/>
      <c r="B674" s="167"/>
      <c r="C674" s="170" t="s">
        <v>39</v>
      </c>
      <c r="D674" s="658" t="s">
        <v>40</v>
      </c>
      <c r="E674" s="670"/>
      <c r="F674" s="687"/>
      <c r="G674" s="658" t="s">
        <v>194</v>
      </c>
      <c r="H674" s="670"/>
      <c r="I674" s="687"/>
      <c r="J674" s="170" t="s">
        <v>436</v>
      </c>
    </row>
    <row r="675" spans="1:10" x14ac:dyDescent="0.2">
      <c r="A675" s="167"/>
      <c r="B675" s="167"/>
      <c r="C675" s="431"/>
      <c r="D675" s="658" t="s">
        <v>45</v>
      </c>
      <c r="E675" s="756"/>
      <c r="F675" s="692"/>
      <c r="G675" s="322"/>
      <c r="H675" s="321"/>
      <c r="I675" s="321"/>
      <c r="J675" s="438"/>
    </row>
    <row r="676" spans="1:10" ht="14.25" customHeight="1" x14ac:dyDescent="0.2">
      <c r="A676" s="167"/>
      <c r="B676" s="167"/>
      <c r="C676" s="33" t="s">
        <v>232</v>
      </c>
      <c r="D676" s="665"/>
      <c r="E676" s="710"/>
      <c r="F676" s="711"/>
      <c r="G676" s="722">
        <f>I61</f>
        <v>147.94999999999999</v>
      </c>
      <c r="H676" s="710"/>
      <c r="I676" s="711"/>
      <c r="J676" s="34">
        <f>G676</f>
        <v>147.94999999999999</v>
      </c>
    </row>
    <row r="677" spans="1:10" x14ac:dyDescent="0.2">
      <c r="B677" s="167"/>
      <c r="C677" s="655" t="s">
        <v>41</v>
      </c>
      <c r="D677" s="656"/>
      <c r="E677" s="656"/>
      <c r="F677" s="656"/>
      <c r="G677" s="656"/>
      <c r="H677" s="656"/>
      <c r="I677" s="657"/>
      <c r="J677" s="243">
        <f>SUM(J676:J676)</f>
        <v>147.94999999999999</v>
      </c>
    </row>
    <row r="678" spans="1:10" x14ac:dyDescent="0.2">
      <c r="B678" s="167"/>
      <c r="C678" s="431"/>
      <c r="D678" s="321"/>
      <c r="E678" s="321"/>
      <c r="F678" s="321"/>
      <c r="G678" s="321"/>
      <c r="H678" s="321"/>
      <c r="I678" s="321"/>
      <c r="J678" s="251"/>
    </row>
    <row r="679" spans="1:10" ht="28.5" customHeight="1" x14ac:dyDescent="0.2">
      <c r="A679" s="127" t="s">
        <v>1269</v>
      </c>
      <c r="B679" s="136" t="s">
        <v>439</v>
      </c>
      <c r="C679" s="719" t="s">
        <v>437</v>
      </c>
      <c r="D679" s="720"/>
      <c r="E679" s="720"/>
      <c r="F679" s="720"/>
      <c r="G679" s="720"/>
      <c r="H679" s="720"/>
      <c r="I679" s="720"/>
      <c r="J679" s="721"/>
    </row>
    <row r="680" spans="1:10" ht="14.25" x14ac:dyDescent="0.2">
      <c r="A680" s="167"/>
      <c r="B680" s="29"/>
      <c r="C680" s="170" t="s">
        <v>39</v>
      </c>
      <c r="D680" s="658" t="s">
        <v>40</v>
      </c>
      <c r="E680" s="670"/>
      <c r="F680" s="687"/>
      <c r="G680" s="658" t="s">
        <v>194</v>
      </c>
      <c r="H680" s="670"/>
      <c r="I680" s="687"/>
      <c r="J680" s="170" t="s">
        <v>436</v>
      </c>
    </row>
    <row r="681" spans="1:10" x14ac:dyDescent="0.2">
      <c r="A681" s="167"/>
      <c r="B681" s="29"/>
      <c r="C681" s="431"/>
      <c r="D681" s="658" t="s">
        <v>45</v>
      </c>
      <c r="E681" s="671"/>
      <c r="F681" s="659"/>
      <c r="G681" s="132"/>
      <c r="H681" s="125"/>
      <c r="I681" s="125"/>
      <c r="J681" s="438"/>
    </row>
    <row r="682" spans="1:10" ht="14.25" customHeight="1" x14ac:dyDescent="0.2">
      <c r="A682" s="167"/>
      <c r="B682" s="29"/>
      <c r="C682" s="33" t="s">
        <v>232</v>
      </c>
      <c r="D682" s="672"/>
      <c r="E682" s="673"/>
      <c r="F682" s="674"/>
      <c r="G682" s="765">
        <f>I61</f>
        <v>147.94999999999999</v>
      </c>
      <c r="H682" s="673"/>
      <c r="I682" s="674"/>
      <c r="J682" s="34">
        <f>G682</f>
        <v>147.94999999999999</v>
      </c>
    </row>
    <row r="683" spans="1:10" x14ac:dyDescent="0.2">
      <c r="B683" s="29"/>
      <c r="C683" s="655" t="s">
        <v>41</v>
      </c>
      <c r="D683" s="656"/>
      <c r="E683" s="656"/>
      <c r="F683" s="656"/>
      <c r="G683" s="656"/>
      <c r="H683" s="656"/>
      <c r="I683" s="657"/>
      <c r="J683" s="243">
        <f>SUM(J682:J682)</f>
        <v>147.94999999999999</v>
      </c>
    </row>
    <row r="684" spans="1:10" ht="28.5" customHeight="1" x14ac:dyDescent="0.2">
      <c r="A684" s="127" t="s">
        <v>1270</v>
      </c>
      <c r="B684" s="136" t="s">
        <v>442</v>
      </c>
      <c r="C684" s="662" t="s">
        <v>440</v>
      </c>
      <c r="D684" s="663"/>
      <c r="E684" s="663"/>
      <c r="F684" s="663"/>
      <c r="G684" s="663"/>
      <c r="H684" s="663"/>
      <c r="I684" s="663"/>
      <c r="J684" s="664"/>
    </row>
    <row r="685" spans="1:10" x14ac:dyDescent="0.2">
      <c r="A685" s="167"/>
      <c r="B685" s="29"/>
      <c r="C685" s="170" t="s">
        <v>39</v>
      </c>
      <c r="D685" s="658" t="s">
        <v>40</v>
      </c>
      <c r="E685" s="659"/>
      <c r="F685" s="126"/>
      <c r="G685" s="132"/>
      <c r="H685" s="125"/>
      <c r="I685" s="125"/>
      <c r="J685" s="438"/>
    </row>
    <row r="686" spans="1:10" ht="15" customHeight="1" x14ac:dyDescent="0.2">
      <c r="A686" s="167"/>
      <c r="B686" s="29"/>
      <c r="C686" s="87"/>
      <c r="D686" s="670" t="s">
        <v>45</v>
      </c>
      <c r="E686" s="671"/>
      <c r="F686" s="658"/>
      <c r="G686" s="671"/>
      <c r="H686" s="671"/>
      <c r="I686" s="659"/>
      <c r="J686" s="170" t="s">
        <v>436</v>
      </c>
    </row>
    <row r="687" spans="1:10" ht="21.75" customHeight="1" x14ac:dyDescent="0.2">
      <c r="A687" s="167"/>
      <c r="B687" s="29"/>
      <c r="C687" s="33" t="s">
        <v>232</v>
      </c>
      <c r="D687" s="665" t="s">
        <v>545</v>
      </c>
      <c r="E687" s="666"/>
      <c r="F687" s="686">
        <f>I61</f>
        <v>147.94999999999999</v>
      </c>
      <c r="G687" s="670"/>
      <c r="H687" s="670"/>
      <c r="I687" s="687"/>
      <c r="J687" s="199">
        <f>F687</f>
        <v>147.94999999999999</v>
      </c>
    </row>
    <row r="688" spans="1:10" x14ac:dyDescent="0.2">
      <c r="B688" s="29"/>
      <c r="C688" s="655" t="s">
        <v>41</v>
      </c>
      <c r="D688" s="656"/>
      <c r="E688" s="656"/>
      <c r="F688" s="656"/>
      <c r="G688" s="656"/>
      <c r="H688" s="656"/>
      <c r="I688" s="657"/>
      <c r="J688" s="243">
        <f>SUM(J687)</f>
        <v>147.94999999999999</v>
      </c>
    </row>
    <row r="690" spans="1:10" ht="28.5" customHeight="1" x14ac:dyDescent="0.2">
      <c r="A690" s="127" t="s">
        <v>1419</v>
      </c>
      <c r="B690" s="136" t="s">
        <v>542</v>
      </c>
      <c r="C690" s="662" t="s">
        <v>443</v>
      </c>
      <c r="D690" s="663"/>
      <c r="E690" s="663"/>
      <c r="F690" s="663"/>
      <c r="G690" s="663"/>
      <c r="H690" s="663"/>
      <c r="I690" s="663"/>
      <c r="J690" s="664"/>
    </row>
    <row r="691" spans="1:10" x14ac:dyDescent="0.2">
      <c r="A691" s="167"/>
      <c r="B691" s="29"/>
      <c r="C691" s="170" t="s">
        <v>39</v>
      </c>
      <c r="D691" s="658" t="s">
        <v>40</v>
      </c>
      <c r="E691" s="659"/>
      <c r="F691" s="126"/>
      <c r="G691" s="132"/>
      <c r="H691" s="125"/>
      <c r="I691" s="125"/>
      <c r="J691" s="438"/>
    </row>
    <row r="692" spans="1:10" ht="15" customHeight="1" x14ac:dyDescent="0.2">
      <c r="A692" s="167"/>
      <c r="B692" s="29"/>
      <c r="C692" s="87"/>
      <c r="D692" s="670" t="s">
        <v>45</v>
      </c>
      <c r="E692" s="671"/>
      <c r="F692" s="658"/>
      <c r="G692" s="671"/>
      <c r="H692" s="671"/>
      <c r="I692" s="659"/>
      <c r="J692" s="170" t="s">
        <v>436</v>
      </c>
    </row>
    <row r="693" spans="1:10" ht="24.75" customHeight="1" x14ac:dyDescent="0.2">
      <c r="A693" s="167"/>
      <c r="B693" s="29"/>
      <c r="C693" s="33" t="s">
        <v>232</v>
      </c>
      <c r="D693" s="665" t="s">
        <v>545</v>
      </c>
      <c r="E693" s="666"/>
      <c r="F693" s="686">
        <f>I61</f>
        <v>147.94999999999999</v>
      </c>
      <c r="G693" s="671"/>
      <c r="H693" s="671"/>
      <c r="I693" s="659"/>
      <c r="J693" s="199">
        <f>F693</f>
        <v>147.94999999999999</v>
      </c>
    </row>
    <row r="694" spans="1:10" x14ac:dyDescent="0.2">
      <c r="B694" s="29"/>
      <c r="C694" s="655" t="s">
        <v>41</v>
      </c>
      <c r="D694" s="656"/>
      <c r="E694" s="656"/>
      <c r="F694" s="656"/>
      <c r="G694" s="656"/>
      <c r="H694" s="656"/>
      <c r="I694" s="657"/>
      <c r="J694" s="243">
        <f>SUM(J693)</f>
        <v>147.94999999999999</v>
      </c>
    </row>
    <row r="696" spans="1:10" ht="28.5" customHeight="1" x14ac:dyDescent="0.2">
      <c r="A696" s="127" t="s">
        <v>1420</v>
      </c>
      <c r="B696" s="136" t="s">
        <v>543</v>
      </c>
      <c r="C696" s="662" t="s">
        <v>446</v>
      </c>
      <c r="D696" s="663"/>
      <c r="E696" s="663"/>
      <c r="F696" s="663"/>
      <c r="G696" s="663"/>
      <c r="H696" s="663"/>
      <c r="I696" s="663"/>
      <c r="J696" s="664"/>
    </row>
    <row r="697" spans="1:10" x14ac:dyDescent="0.2">
      <c r="A697" s="167"/>
      <c r="B697" s="29"/>
      <c r="C697" s="170" t="s">
        <v>39</v>
      </c>
      <c r="D697" s="658" t="s">
        <v>40</v>
      </c>
      <c r="E697" s="659"/>
      <c r="F697" s="126"/>
      <c r="G697" s="132"/>
      <c r="H697" s="125"/>
      <c r="I697" s="125"/>
      <c r="J697" s="438"/>
    </row>
    <row r="698" spans="1:10" ht="15" customHeight="1" x14ac:dyDescent="0.2">
      <c r="A698" s="167"/>
      <c r="B698" s="29"/>
      <c r="C698" s="87"/>
      <c r="D698" s="670" t="s">
        <v>45</v>
      </c>
      <c r="E698" s="671"/>
      <c r="F698" s="658"/>
      <c r="G698" s="671"/>
      <c r="H698" s="671"/>
      <c r="I698" s="659"/>
      <c r="J698" s="170" t="s">
        <v>436</v>
      </c>
    </row>
    <row r="699" spans="1:10" ht="24.75" customHeight="1" x14ac:dyDescent="0.2">
      <c r="A699" s="167"/>
      <c r="B699" s="29"/>
      <c r="C699" s="33" t="s">
        <v>232</v>
      </c>
      <c r="D699" s="665" t="s">
        <v>545</v>
      </c>
      <c r="E699" s="666"/>
      <c r="F699" s="686">
        <f>I61</f>
        <v>147.94999999999999</v>
      </c>
      <c r="G699" s="671"/>
      <c r="H699" s="671"/>
      <c r="I699" s="659"/>
      <c r="J699" s="199">
        <f>F699</f>
        <v>147.94999999999999</v>
      </c>
    </row>
    <row r="700" spans="1:10" x14ac:dyDescent="0.2">
      <c r="B700" s="29"/>
      <c r="C700" s="655" t="s">
        <v>41</v>
      </c>
      <c r="D700" s="656"/>
      <c r="E700" s="656"/>
      <c r="F700" s="656"/>
      <c r="G700" s="656"/>
      <c r="H700" s="656"/>
      <c r="I700" s="657"/>
      <c r="J700" s="243">
        <f>SUM(J699)</f>
        <v>147.94999999999999</v>
      </c>
    </row>
    <row r="702" spans="1:10" ht="28.5" customHeight="1" x14ac:dyDescent="0.2">
      <c r="A702" s="127" t="s">
        <v>1421</v>
      </c>
      <c r="B702" s="136" t="s">
        <v>544</v>
      </c>
      <c r="C702" s="662" t="s">
        <v>449</v>
      </c>
      <c r="D702" s="663"/>
      <c r="E702" s="663"/>
      <c r="F702" s="663"/>
      <c r="G702" s="663"/>
      <c r="H702" s="663"/>
      <c r="I702" s="663"/>
      <c r="J702" s="664"/>
    </row>
    <row r="703" spans="1:10" x14ac:dyDescent="0.2">
      <c r="A703" s="167"/>
      <c r="B703" s="29"/>
      <c r="C703" s="170" t="s">
        <v>39</v>
      </c>
      <c r="D703" s="658" t="s">
        <v>40</v>
      </c>
      <c r="E703" s="659"/>
      <c r="F703" s="126"/>
      <c r="G703" s="132"/>
      <c r="H703" s="125"/>
      <c r="I703" s="125"/>
      <c r="J703" s="438"/>
    </row>
    <row r="704" spans="1:10" ht="21" customHeight="1" x14ac:dyDescent="0.2">
      <c r="A704" s="167"/>
      <c r="B704" s="29"/>
      <c r="C704" s="33"/>
      <c r="D704" s="670" t="s">
        <v>45</v>
      </c>
      <c r="E704" s="671"/>
      <c r="F704" s="658"/>
      <c r="G704" s="671"/>
      <c r="H704" s="671"/>
      <c r="I704" s="659"/>
      <c r="J704" s="170" t="s">
        <v>436</v>
      </c>
    </row>
    <row r="705" spans="1:335" ht="28.5" customHeight="1" x14ac:dyDescent="0.2">
      <c r="A705" s="167"/>
      <c r="B705" s="29"/>
      <c r="C705" s="33" t="s">
        <v>232</v>
      </c>
      <c r="D705" s="665" t="s">
        <v>545</v>
      </c>
      <c r="E705" s="666"/>
      <c r="F705" s="686">
        <f>I61</f>
        <v>147.94999999999999</v>
      </c>
      <c r="G705" s="671"/>
      <c r="H705" s="671"/>
      <c r="I705" s="659"/>
      <c r="J705" s="199">
        <f>F705</f>
        <v>147.94999999999999</v>
      </c>
    </row>
    <row r="706" spans="1:335" x14ac:dyDescent="0.2">
      <c r="B706" s="29"/>
      <c r="C706" s="655" t="s">
        <v>41</v>
      </c>
      <c r="D706" s="656"/>
      <c r="E706" s="656"/>
      <c r="F706" s="656"/>
      <c r="G706" s="656"/>
      <c r="H706" s="656"/>
      <c r="I706" s="657"/>
      <c r="J706" s="243">
        <f>SUM(J705)</f>
        <v>147.94999999999999</v>
      </c>
    </row>
    <row r="708" spans="1:335" s="166" customFormat="1" ht="15" customHeight="1" x14ac:dyDescent="0.25">
      <c r="A708" s="688" t="s">
        <v>931</v>
      </c>
      <c r="B708" s="689"/>
      <c r="C708" s="689"/>
      <c r="D708" s="689"/>
      <c r="E708" s="689"/>
      <c r="F708" s="689"/>
      <c r="G708" s="689"/>
      <c r="H708" s="689"/>
      <c r="I708" s="689"/>
      <c r="J708" s="690"/>
      <c r="K708" s="18"/>
      <c r="L708" s="18"/>
      <c r="M708" s="168"/>
      <c r="N708" s="103"/>
      <c r="O708" s="103"/>
      <c r="P708" s="103"/>
      <c r="Q708" s="103"/>
      <c r="R708" s="103"/>
      <c r="S708" s="103"/>
      <c r="T708" s="103"/>
      <c r="U708" s="103"/>
      <c r="V708" s="103"/>
      <c r="W708" s="103"/>
      <c r="X708" s="103"/>
      <c r="Y708" s="103"/>
      <c r="Z708" s="103"/>
      <c r="AA708" s="103"/>
      <c r="AB708" s="103"/>
      <c r="AC708" s="103"/>
      <c r="AD708" s="103"/>
      <c r="AE708" s="103"/>
      <c r="AF708" s="103"/>
      <c r="AG708" s="103"/>
      <c r="AH708" s="103"/>
      <c r="AI708" s="103"/>
      <c r="AJ708" s="103"/>
      <c r="AK708" s="103"/>
      <c r="AL708" s="103"/>
      <c r="AM708" s="103"/>
      <c r="AN708" s="103"/>
      <c r="AO708" s="103"/>
      <c r="AP708" s="103"/>
      <c r="AQ708" s="103"/>
      <c r="AR708" s="103"/>
      <c r="AS708" s="103"/>
      <c r="AT708" s="103"/>
      <c r="AU708" s="103"/>
      <c r="AV708" s="103"/>
      <c r="AW708" s="103"/>
      <c r="AX708" s="103"/>
      <c r="AY708" s="103"/>
      <c r="AZ708" s="103"/>
      <c r="BA708" s="103"/>
      <c r="BB708" s="103"/>
      <c r="BC708" s="103"/>
      <c r="BD708" s="103"/>
      <c r="BE708" s="103"/>
      <c r="BF708" s="103"/>
      <c r="BG708" s="103"/>
      <c r="BH708" s="103"/>
      <c r="BI708" s="103"/>
      <c r="BJ708" s="103"/>
      <c r="BK708" s="103"/>
      <c r="BL708" s="103"/>
      <c r="BM708" s="103"/>
      <c r="BN708" s="103"/>
      <c r="BO708" s="103"/>
      <c r="BP708" s="103"/>
      <c r="BQ708" s="103"/>
      <c r="BR708" s="103"/>
      <c r="BS708" s="103"/>
      <c r="BT708" s="103"/>
      <c r="BU708" s="103"/>
      <c r="BV708" s="103"/>
      <c r="BW708" s="103"/>
      <c r="BX708" s="103"/>
      <c r="BY708" s="103"/>
      <c r="BZ708" s="103"/>
      <c r="CA708" s="103"/>
      <c r="CB708" s="103"/>
      <c r="CC708" s="103"/>
      <c r="CD708" s="103"/>
      <c r="CE708" s="103"/>
      <c r="CF708" s="103"/>
      <c r="CG708" s="103"/>
      <c r="CH708" s="103"/>
      <c r="CI708" s="103"/>
      <c r="CJ708" s="103"/>
      <c r="CK708" s="103"/>
      <c r="CL708" s="103"/>
      <c r="CM708" s="103"/>
      <c r="CN708" s="103"/>
      <c r="CO708" s="103"/>
      <c r="CP708" s="103"/>
      <c r="CQ708" s="103"/>
      <c r="CR708" s="103"/>
      <c r="CS708" s="103"/>
      <c r="CT708" s="103"/>
      <c r="CU708" s="103"/>
      <c r="CV708" s="103"/>
      <c r="CW708" s="103"/>
      <c r="CX708" s="103"/>
      <c r="CY708" s="103"/>
      <c r="CZ708" s="103"/>
      <c r="DA708" s="103"/>
      <c r="DB708" s="103"/>
      <c r="DC708" s="103"/>
      <c r="DD708" s="103"/>
      <c r="DE708" s="103"/>
      <c r="DF708" s="103"/>
      <c r="DG708" s="103"/>
      <c r="DH708" s="103"/>
      <c r="DI708" s="103"/>
      <c r="DJ708" s="103"/>
      <c r="DK708" s="103"/>
      <c r="DL708" s="103"/>
      <c r="DM708" s="103"/>
      <c r="DN708" s="103"/>
      <c r="DO708" s="103"/>
      <c r="DP708" s="103"/>
      <c r="DQ708" s="103"/>
      <c r="DR708" s="103"/>
      <c r="DS708" s="103"/>
      <c r="DT708" s="103"/>
      <c r="DU708" s="103"/>
      <c r="DV708" s="103"/>
      <c r="DW708" s="103"/>
      <c r="DX708" s="103"/>
      <c r="DY708" s="103"/>
      <c r="DZ708" s="103"/>
      <c r="EA708" s="103"/>
      <c r="EB708" s="103"/>
      <c r="EC708" s="103"/>
      <c r="ED708" s="103"/>
      <c r="EE708" s="103"/>
      <c r="EF708" s="103"/>
      <c r="EG708" s="103"/>
      <c r="EH708" s="103"/>
      <c r="EI708" s="103"/>
      <c r="EJ708" s="103"/>
      <c r="EK708" s="103"/>
      <c r="EL708" s="103"/>
      <c r="EM708" s="103"/>
      <c r="EN708" s="103"/>
      <c r="EO708" s="103"/>
      <c r="EP708" s="103"/>
      <c r="EQ708" s="103"/>
      <c r="ER708" s="103"/>
      <c r="ES708" s="103"/>
      <c r="ET708" s="103"/>
      <c r="EU708" s="103"/>
      <c r="EV708" s="103"/>
      <c r="EW708" s="103"/>
      <c r="EX708" s="103"/>
      <c r="EY708" s="103"/>
      <c r="EZ708" s="103"/>
      <c r="FA708" s="103"/>
      <c r="FB708" s="103"/>
      <c r="FC708" s="103"/>
      <c r="FD708" s="103"/>
      <c r="FE708" s="103"/>
      <c r="FF708" s="103"/>
      <c r="FG708" s="103"/>
      <c r="FH708" s="103"/>
      <c r="FI708" s="103"/>
      <c r="FJ708" s="103"/>
      <c r="FK708" s="103"/>
      <c r="FL708" s="103"/>
      <c r="FM708" s="103"/>
      <c r="FN708" s="103"/>
      <c r="FO708" s="103"/>
      <c r="FP708" s="103"/>
      <c r="FQ708" s="103"/>
      <c r="FR708" s="103"/>
      <c r="FS708" s="103"/>
      <c r="FT708" s="103"/>
      <c r="FU708" s="103"/>
      <c r="FV708" s="103"/>
      <c r="FW708" s="103"/>
      <c r="FX708" s="103"/>
      <c r="FY708" s="103"/>
      <c r="FZ708" s="103"/>
      <c r="GA708" s="103"/>
      <c r="GB708" s="103"/>
      <c r="GC708" s="103"/>
      <c r="GD708" s="103"/>
      <c r="GE708" s="103"/>
      <c r="GF708" s="103"/>
      <c r="GG708" s="103"/>
      <c r="GH708" s="103"/>
      <c r="GI708" s="103"/>
      <c r="GJ708" s="103"/>
      <c r="GK708" s="103"/>
      <c r="GL708" s="103"/>
      <c r="GM708" s="103"/>
      <c r="GN708" s="103"/>
      <c r="GO708" s="103"/>
      <c r="GP708" s="103"/>
      <c r="GQ708" s="103"/>
      <c r="GR708" s="103"/>
      <c r="GS708" s="103"/>
      <c r="GT708" s="103"/>
      <c r="GU708" s="103"/>
      <c r="GV708" s="103"/>
      <c r="GW708" s="103"/>
      <c r="GX708" s="103"/>
      <c r="GY708" s="103"/>
      <c r="GZ708" s="103"/>
      <c r="HA708" s="103"/>
      <c r="HB708" s="103"/>
      <c r="HC708" s="103"/>
      <c r="HD708" s="103"/>
      <c r="HE708" s="103"/>
      <c r="HF708" s="103"/>
      <c r="HG708" s="103"/>
      <c r="HH708" s="103"/>
      <c r="HI708" s="103"/>
      <c r="HJ708" s="103"/>
      <c r="HK708" s="103"/>
      <c r="HL708" s="103"/>
      <c r="HM708" s="103"/>
      <c r="HN708" s="103"/>
      <c r="HO708" s="103"/>
      <c r="HP708" s="103"/>
      <c r="HQ708" s="103"/>
      <c r="HR708" s="103"/>
      <c r="HS708" s="103"/>
      <c r="HT708" s="103"/>
      <c r="HU708" s="103"/>
      <c r="HV708" s="103"/>
      <c r="HW708" s="103"/>
      <c r="HX708" s="103"/>
      <c r="HY708" s="103"/>
      <c r="HZ708" s="103"/>
      <c r="IA708" s="103"/>
      <c r="IB708" s="103"/>
      <c r="IC708" s="103"/>
      <c r="ID708" s="103"/>
      <c r="IE708" s="103"/>
      <c r="IF708" s="103"/>
      <c r="IG708" s="103"/>
      <c r="IH708" s="103"/>
      <c r="II708" s="103"/>
      <c r="IJ708" s="103"/>
      <c r="IK708" s="103"/>
      <c r="IL708" s="103"/>
      <c r="IM708" s="103"/>
      <c r="IN708" s="103"/>
      <c r="IO708" s="103"/>
      <c r="IP708" s="103"/>
      <c r="IQ708" s="103"/>
      <c r="IR708" s="103"/>
      <c r="IS708" s="103"/>
      <c r="IT708" s="103"/>
      <c r="IU708" s="103"/>
      <c r="IV708" s="103"/>
      <c r="IW708" s="103"/>
      <c r="IX708" s="103"/>
      <c r="IY708" s="103"/>
      <c r="IZ708" s="103"/>
      <c r="JA708" s="103"/>
      <c r="JB708" s="103"/>
      <c r="JC708" s="103"/>
      <c r="JD708" s="103"/>
      <c r="JE708" s="103"/>
      <c r="JF708" s="103"/>
      <c r="JG708" s="103"/>
      <c r="JH708" s="103"/>
      <c r="JI708" s="103"/>
      <c r="JJ708" s="103"/>
      <c r="JK708" s="103"/>
      <c r="JL708" s="103"/>
      <c r="JM708" s="103"/>
      <c r="JN708" s="103"/>
      <c r="JO708" s="103"/>
      <c r="JP708" s="103"/>
      <c r="JQ708" s="103"/>
      <c r="JR708" s="103"/>
      <c r="JS708" s="103"/>
      <c r="JT708" s="103"/>
      <c r="JU708" s="103"/>
      <c r="JV708" s="103"/>
      <c r="JW708" s="103"/>
      <c r="JX708" s="103"/>
      <c r="JY708" s="103"/>
      <c r="JZ708" s="103"/>
      <c r="KA708" s="103"/>
      <c r="KB708" s="103"/>
      <c r="KC708" s="103"/>
      <c r="KD708" s="103"/>
      <c r="KE708" s="103"/>
      <c r="KF708" s="103"/>
      <c r="KG708" s="103"/>
      <c r="KH708" s="103"/>
      <c r="KI708" s="103"/>
      <c r="KJ708" s="103"/>
      <c r="KK708" s="103"/>
      <c r="KL708" s="103"/>
      <c r="KM708" s="103"/>
      <c r="KN708" s="103"/>
      <c r="KO708" s="103"/>
      <c r="KP708" s="103"/>
      <c r="KQ708" s="103"/>
      <c r="KR708" s="103"/>
      <c r="KS708" s="103"/>
      <c r="KT708" s="103"/>
      <c r="KU708" s="103"/>
      <c r="KV708" s="103"/>
      <c r="KW708" s="103"/>
      <c r="KX708" s="103"/>
      <c r="KY708" s="103"/>
      <c r="KZ708" s="103"/>
      <c r="LA708" s="103"/>
      <c r="LB708" s="103"/>
      <c r="LC708" s="103"/>
      <c r="LD708" s="103"/>
      <c r="LE708" s="103"/>
      <c r="LF708" s="103"/>
      <c r="LG708" s="103"/>
      <c r="LH708" s="103"/>
      <c r="LI708" s="103"/>
      <c r="LJ708" s="103"/>
      <c r="LK708" s="103"/>
      <c r="LL708" s="103"/>
      <c r="LM708" s="103"/>
      <c r="LN708" s="103"/>
      <c r="LO708" s="103"/>
      <c r="LP708" s="103"/>
      <c r="LQ708" s="103"/>
      <c r="LR708" s="103"/>
      <c r="LS708" s="103"/>
      <c r="LT708" s="103"/>
      <c r="LU708" s="103"/>
      <c r="LV708" s="103"/>
      <c r="LW708" s="103"/>
    </row>
    <row r="709" spans="1:335" ht="24" customHeight="1" x14ac:dyDescent="0.2">
      <c r="A709" s="366" t="s">
        <v>339</v>
      </c>
      <c r="B709" s="368" t="s">
        <v>428</v>
      </c>
      <c r="C709" s="700" t="s">
        <v>429</v>
      </c>
      <c r="D709" s="701"/>
      <c r="E709" s="701"/>
      <c r="F709" s="701"/>
      <c r="G709" s="701"/>
      <c r="H709" s="701"/>
      <c r="I709" s="701"/>
      <c r="J709" s="702"/>
    </row>
    <row r="710" spans="1:335" x14ac:dyDescent="0.2">
      <c r="A710" s="167"/>
      <c r="B710" s="167"/>
      <c r="C710" s="170" t="s">
        <v>39</v>
      </c>
      <c r="D710" s="658" t="s">
        <v>40</v>
      </c>
      <c r="E710" s="659"/>
      <c r="F710" s="148"/>
      <c r="G710" s="132"/>
      <c r="H710" s="149"/>
      <c r="I710" s="149"/>
      <c r="J710" s="438"/>
    </row>
    <row r="711" spans="1:335" x14ac:dyDescent="0.2">
      <c r="A711" s="167"/>
      <c r="B711" s="167"/>
      <c r="C711" s="431"/>
      <c r="D711" s="670" t="s">
        <v>45</v>
      </c>
      <c r="E711" s="671"/>
      <c r="F711" s="729"/>
      <c r="G711" s="730"/>
      <c r="H711" s="730"/>
      <c r="I711" s="731"/>
      <c r="J711" s="437" t="s">
        <v>25</v>
      </c>
    </row>
    <row r="712" spans="1:335" ht="35.25" customHeight="1" x14ac:dyDescent="0.2">
      <c r="A712" s="167"/>
      <c r="B712" s="167"/>
      <c r="C712" s="33" t="s">
        <v>508</v>
      </c>
      <c r="D712" s="723" t="s">
        <v>596</v>
      </c>
      <c r="E712" s="724"/>
      <c r="F712" s="725">
        <f>I111</f>
        <v>6</v>
      </c>
      <c r="G712" s="726"/>
      <c r="H712" s="726"/>
      <c r="I712" s="727"/>
      <c r="J712" s="199">
        <f>F712</f>
        <v>6</v>
      </c>
    </row>
    <row r="713" spans="1:335" x14ac:dyDescent="0.2">
      <c r="B713" s="167"/>
      <c r="C713" s="655" t="s">
        <v>41</v>
      </c>
      <c r="D713" s="656"/>
      <c r="E713" s="656"/>
      <c r="F713" s="656"/>
      <c r="G713" s="656"/>
      <c r="H713" s="656"/>
      <c r="I713" s="657"/>
      <c r="J713" s="243">
        <f>SUM(J712)</f>
        <v>6</v>
      </c>
      <c r="P713" s="20"/>
    </row>
    <row r="716" spans="1:335" ht="28.5" customHeight="1" x14ac:dyDescent="0.2">
      <c r="A716" s="366" t="s">
        <v>844</v>
      </c>
      <c r="B716" s="21" t="s">
        <v>848</v>
      </c>
      <c r="C716" s="675" t="s">
        <v>160</v>
      </c>
      <c r="D716" s="675"/>
      <c r="E716" s="675"/>
      <c r="F716" s="675"/>
      <c r="G716" s="675"/>
      <c r="H716" s="675"/>
      <c r="I716" s="675"/>
      <c r="J716" s="675"/>
      <c r="L716" s="258"/>
    </row>
    <row r="717" spans="1:335" s="185" customFormat="1" ht="14.25" x14ac:dyDescent="0.2">
      <c r="A717" s="167"/>
      <c r="B717" s="216"/>
      <c r="C717" s="170" t="s">
        <v>39</v>
      </c>
      <c r="D717" s="707" t="s">
        <v>40</v>
      </c>
      <c r="E717" s="708"/>
      <c r="F717" s="709"/>
      <c r="G717" s="707" t="s">
        <v>46</v>
      </c>
      <c r="H717" s="708"/>
      <c r="I717" s="709"/>
      <c r="J717" s="170" t="s">
        <v>32</v>
      </c>
      <c r="L717" s="18"/>
    </row>
    <row r="718" spans="1:335" s="185" customFormat="1" ht="15.75" customHeight="1" x14ac:dyDescent="0.2">
      <c r="A718" s="167"/>
      <c r="B718" s="216"/>
      <c r="C718" s="435">
        <v>1</v>
      </c>
      <c r="D718" s="652" t="s">
        <v>45</v>
      </c>
      <c r="E718" s="653"/>
      <c r="F718" s="654"/>
      <c r="G718" s="652"/>
      <c r="H718" s="653"/>
      <c r="I718" s="654"/>
      <c r="J718" s="236"/>
      <c r="L718" s="18"/>
    </row>
    <row r="719" spans="1:335" s="185" customFormat="1" ht="23.25" customHeight="1" x14ac:dyDescent="0.2">
      <c r="A719" s="19"/>
      <c r="B719" s="19"/>
      <c r="C719" s="435" t="s">
        <v>508</v>
      </c>
      <c r="D719" s="652" t="s">
        <v>849</v>
      </c>
      <c r="E719" s="679"/>
      <c r="F719" s="680"/>
      <c r="G719" s="652" t="s">
        <v>1458</v>
      </c>
      <c r="H719" s="653"/>
      <c r="I719" s="654"/>
      <c r="J719" s="236">
        <f>J127*0.045*2.4</f>
        <v>12.564719999999999</v>
      </c>
      <c r="L719" s="18"/>
    </row>
    <row r="720" spans="1:335" s="185" customFormat="1" ht="35.25" customHeight="1" x14ac:dyDescent="0.2">
      <c r="A720" s="19"/>
      <c r="B720" s="19"/>
      <c r="C720" s="435" t="s">
        <v>509</v>
      </c>
      <c r="D720" s="652" t="s">
        <v>850</v>
      </c>
      <c r="E720" s="679"/>
      <c r="F720" s="680"/>
      <c r="G720" s="652" t="s">
        <v>1357</v>
      </c>
      <c r="H720" s="653"/>
      <c r="I720" s="654"/>
      <c r="J720" s="236">
        <f>J133*0.05*2.4</f>
        <v>9.4116</v>
      </c>
      <c r="L720" s="18"/>
    </row>
    <row r="721" spans="1:12" s="185" customFormat="1" ht="47.25" customHeight="1" x14ac:dyDescent="0.2">
      <c r="A721" s="19"/>
      <c r="B721" s="19"/>
      <c r="C721" s="435" t="s">
        <v>514</v>
      </c>
      <c r="D721" s="652" t="s">
        <v>851</v>
      </c>
      <c r="E721" s="679"/>
      <c r="F721" s="680"/>
      <c r="G721" s="652" t="s">
        <v>1359</v>
      </c>
      <c r="H721" s="653"/>
      <c r="I721" s="654"/>
      <c r="J721" s="236">
        <f>J142*2.4</f>
        <v>39.760799999999996</v>
      </c>
      <c r="L721" s="18"/>
    </row>
    <row r="722" spans="1:12" s="185" customFormat="1" ht="68.25" customHeight="1" x14ac:dyDescent="0.2">
      <c r="A722" s="19"/>
      <c r="B722" s="19"/>
      <c r="C722" s="435" t="s">
        <v>515</v>
      </c>
      <c r="D722" s="652" t="s">
        <v>1350</v>
      </c>
      <c r="E722" s="679"/>
      <c r="F722" s="680"/>
      <c r="G722" s="652" t="s">
        <v>1366</v>
      </c>
      <c r="H722" s="653"/>
      <c r="I722" s="654"/>
      <c r="J722" s="236">
        <f>J154*2.414</f>
        <v>73.016258000000008</v>
      </c>
      <c r="L722" s="18"/>
    </row>
    <row r="723" spans="1:12" s="185" customFormat="1" ht="68.25" customHeight="1" x14ac:dyDescent="0.2">
      <c r="A723" s="19"/>
      <c r="B723" s="19"/>
      <c r="C723" s="547" t="s">
        <v>516</v>
      </c>
      <c r="D723" s="652" t="s">
        <v>1351</v>
      </c>
      <c r="E723" s="679"/>
      <c r="F723" s="680"/>
      <c r="G723" s="652" t="s">
        <v>1449</v>
      </c>
      <c r="H723" s="653"/>
      <c r="I723" s="654"/>
      <c r="J723" s="236"/>
      <c r="L723" s="18"/>
    </row>
    <row r="724" spans="1:12" s="185" customFormat="1" ht="68.25" customHeight="1" x14ac:dyDescent="0.2">
      <c r="A724" s="19"/>
      <c r="B724" s="19"/>
      <c r="C724" s="547" t="s">
        <v>529</v>
      </c>
      <c r="D724" s="652" t="s">
        <v>1354</v>
      </c>
      <c r="E724" s="679"/>
      <c r="F724" s="680"/>
      <c r="G724" s="652" t="s">
        <v>1452</v>
      </c>
      <c r="H724" s="653"/>
      <c r="I724" s="654"/>
      <c r="J724" s="236"/>
      <c r="L724" s="18"/>
    </row>
    <row r="725" spans="1:12" s="185" customFormat="1" ht="24.75" customHeight="1" x14ac:dyDescent="0.2">
      <c r="A725" s="19"/>
      <c r="B725" s="19"/>
      <c r="C725" s="435" t="s">
        <v>852</v>
      </c>
      <c r="D725" s="652" t="s">
        <v>1348</v>
      </c>
      <c r="E725" s="679"/>
      <c r="F725" s="680"/>
      <c r="G725" s="652" t="s">
        <v>853</v>
      </c>
      <c r="H725" s="653"/>
      <c r="I725" s="654"/>
      <c r="J725" s="236">
        <f>164.88*1.7</f>
        <v>280.29599999999999</v>
      </c>
      <c r="K725" s="425"/>
      <c r="L725" s="18"/>
    </row>
    <row r="726" spans="1:12" s="185" customFormat="1" ht="32.25" customHeight="1" x14ac:dyDescent="0.2">
      <c r="A726" s="19"/>
      <c r="B726" s="19"/>
      <c r="C726" s="435" t="s">
        <v>854</v>
      </c>
      <c r="D726" s="652" t="s">
        <v>1349</v>
      </c>
      <c r="E726" s="679"/>
      <c r="F726" s="680"/>
      <c r="G726" s="652" t="s">
        <v>1358</v>
      </c>
      <c r="H726" s="653"/>
      <c r="I726" s="654"/>
      <c r="J726" s="236"/>
      <c r="K726" s="256"/>
      <c r="L726" s="18"/>
    </row>
    <row r="727" spans="1:12" s="185" customFormat="1" ht="24" customHeight="1" x14ac:dyDescent="0.2">
      <c r="A727" s="19"/>
      <c r="B727" s="19"/>
      <c r="C727" s="435" t="s">
        <v>856</v>
      </c>
      <c r="D727" s="652" t="s">
        <v>1355</v>
      </c>
      <c r="E727" s="679"/>
      <c r="F727" s="680"/>
      <c r="G727" s="652" t="s">
        <v>1367</v>
      </c>
      <c r="H727" s="653"/>
      <c r="I727" s="654"/>
      <c r="J727" s="236"/>
      <c r="K727" s="379"/>
      <c r="L727" s="18"/>
    </row>
    <row r="728" spans="1:12" s="185" customFormat="1" ht="56.25" customHeight="1" x14ac:dyDescent="0.2">
      <c r="A728" s="19"/>
      <c r="B728" s="19"/>
      <c r="C728" s="435" t="s">
        <v>858</v>
      </c>
      <c r="D728" s="652" t="s">
        <v>1347</v>
      </c>
      <c r="E728" s="679"/>
      <c r="F728" s="680"/>
      <c r="G728" s="652" t="s">
        <v>1360</v>
      </c>
      <c r="H728" s="653"/>
      <c r="I728" s="654"/>
      <c r="J728" s="236"/>
      <c r="L728" s="18"/>
    </row>
    <row r="729" spans="1:12" s="185" customFormat="1" ht="66.75" customHeight="1" x14ac:dyDescent="0.2">
      <c r="A729" s="19"/>
      <c r="B729" s="19"/>
      <c r="C729" s="435" t="s">
        <v>859</v>
      </c>
      <c r="D729" s="652" t="s">
        <v>1352</v>
      </c>
      <c r="E729" s="679"/>
      <c r="F729" s="680"/>
      <c r="G729" s="652" t="s">
        <v>1360</v>
      </c>
      <c r="H729" s="653"/>
      <c r="I729" s="654"/>
      <c r="J729" s="236"/>
      <c r="L729" s="18"/>
    </row>
    <row r="730" spans="1:12" s="185" customFormat="1" ht="47.25" customHeight="1" x14ac:dyDescent="0.2">
      <c r="A730" s="19"/>
      <c r="B730" s="19"/>
      <c r="C730" s="435" t="s">
        <v>1353</v>
      </c>
      <c r="D730" s="652" t="s">
        <v>1361</v>
      </c>
      <c r="E730" s="679"/>
      <c r="F730" s="680"/>
      <c r="G730" s="652" t="s">
        <v>1364</v>
      </c>
      <c r="H730" s="653"/>
      <c r="I730" s="654"/>
      <c r="J730" s="236">
        <f>280*1.7</f>
        <v>476</v>
      </c>
      <c r="L730" s="18"/>
    </row>
    <row r="731" spans="1:12" s="185" customFormat="1" ht="47.25" customHeight="1" x14ac:dyDescent="0.2">
      <c r="A731" s="19"/>
      <c r="B731" s="19"/>
      <c r="C731" s="547" t="s">
        <v>1356</v>
      </c>
      <c r="D731" s="652" t="s">
        <v>1363</v>
      </c>
      <c r="E731" s="679"/>
      <c r="F731" s="680"/>
      <c r="G731" s="652" t="s">
        <v>1365</v>
      </c>
      <c r="H731" s="653"/>
      <c r="I731" s="654"/>
      <c r="J731" s="236">
        <f>20*2.8</f>
        <v>56</v>
      </c>
      <c r="L731" s="18"/>
    </row>
    <row r="732" spans="1:12" s="185" customFormat="1" ht="47.25" customHeight="1" x14ac:dyDescent="0.2">
      <c r="A732" s="19"/>
      <c r="B732" s="19"/>
      <c r="C732" s="603" t="s">
        <v>1362</v>
      </c>
      <c r="D732" s="652" t="s">
        <v>1447</v>
      </c>
      <c r="E732" s="679"/>
      <c r="F732" s="680"/>
      <c r="G732" s="652" t="s">
        <v>1448</v>
      </c>
      <c r="H732" s="653"/>
      <c r="I732" s="654"/>
      <c r="J732" s="236">
        <f>180*1.7</f>
        <v>306</v>
      </c>
      <c r="L732" s="18"/>
    </row>
    <row r="733" spans="1:12" s="185" customFormat="1" ht="19.5" customHeight="1" x14ac:dyDescent="0.2">
      <c r="A733" s="19"/>
      <c r="B733" s="191"/>
      <c r="C733" s="707" t="s">
        <v>41</v>
      </c>
      <c r="D733" s="708"/>
      <c r="E733" s="708"/>
      <c r="F733" s="708"/>
      <c r="G733" s="708"/>
      <c r="H733" s="708"/>
      <c r="I733" s="709"/>
      <c r="J733" s="477">
        <f>SUM(J719:J732)</f>
        <v>1253.0493779999999</v>
      </c>
      <c r="L733" s="18"/>
    </row>
  </sheetData>
  <mergeCells count="899">
    <mergeCell ref="D285:E285"/>
    <mergeCell ref="F285:G285"/>
    <mergeCell ref="D281:E281"/>
    <mergeCell ref="D282:E282"/>
    <mergeCell ref="C267:I267"/>
    <mergeCell ref="D283:E283"/>
    <mergeCell ref="F283:H283"/>
    <mergeCell ref="C280:J280"/>
    <mergeCell ref="F264:G264"/>
    <mergeCell ref="D273:E273"/>
    <mergeCell ref="F273:G273"/>
    <mergeCell ref="F265:G265"/>
    <mergeCell ref="D284:E284"/>
    <mergeCell ref="F284:G284"/>
    <mergeCell ref="C278:I278"/>
    <mergeCell ref="D276:E276"/>
    <mergeCell ref="F276:G276"/>
    <mergeCell ref="D277:E277"/>
    <mergeCell ref="F277:G277"/>
    <mergeCell ref="F275:G275"/>
    <mergeCell ref="F256:G256"/>
    <mergeCell ref="F262:G262"/>
    <mergeCell ref="F274:G274"/>
    <mergeCell ref="D251:E251"/>
    <mergeCell ref="D256:E256"/>
    <mergeCell ref="D246:E246"/>
    <mergeCell ref="F246:G246"/>
    <mergeCell ref="D250:E250"/>
    <mergeCell ref="F261:G261"/>
    <mergeCell ref="D260:E260"/>
    <mergeCell ref="F260:G260"/>
    <mergeCell ref="F263:G263"/>
    <mergeCell ref="D263:E263"/>
    <mergeCell ref="D264:E264"/>
    <mergeCell ref="D266:E266"/>
    <mergeCell ref="F266:G266"/>
    <mergeCell ref="D265:E265"/>
    <mergeCell ref="D270:E270"/>
    <mergeCell ref="D271:E271"/>
    <mergeCell ref="D295:E295"/>
    <mergeCell ref="F295:G295"/>
    <mergeCell ref="D296:E296"/>
    <mergeCell ref="D291:E291"/>
    <mergeCell ref="D292:E292"/>
    <mergeCell ref="F294:G294"/>
    <mergeCell ref="D274:E274"/>
    <mergeCell ref="E3:J3"/>
    <mergeCell ref="E5:J5"/>
    <mergeCell ref="D227:E227"/>
    <mergeCell ref="F227:G227"/>
    <mergeCell ref="D175:E175"/>
    <mergeCell ref="F175:G175"/>
    <mergeCell ref="D68:I68"/>
    <mergeCell ref="D69:H69"/>
    <mergeCell ref="D262:E262"/>
    <mergeCell ref="F182:G182"/>
    <mergeCell ref="F222:G222"/>
    <mergeCell ref="H7:I7"/>
    <mergeCell ref="G210:I210"/>
    <mergeCell ref="D211:F211"/>
    <mergeCell ref="G211:I211"/>
    <mergeCell ref="D233:E233"/>
    <mergeCell ref="D261:E261"/>
    <mergeCell ref="D388:E388"/>
    <mergeCell ref="C385:J385"/>
    <mergeCell ref="D386:E386"/>
    <mergeCell ref="D379:E379"/>
    <mergeCell ref="C372:J372"/>
    <mergeCell ref="C406:J406"/>
    <mergeCell ref="D407:E407"/>
    <mergeCell ref="D408:E408"/>
    <mergeCell ref="D299:E299"/>
    <mergeCell ref="F299:G299"/>
    <mergeCell ref="C318:I318"/>
    <mergeCell ref="C351:J351"/>
    <mergeCell ref="D324:E324"/>
    <mergeCell ref="F324:I324"/>
    <mergeCell ref="F355:I355"/>
    <mergeCell ref="D363:E363"/>
    <mergeCell ref="D354:E354"/>
    <mergeCell ref="F354:I354"/>
    <mergeCell ref="D352:E352"/>
    <mergeCell ref="C349:I349"/>
    <mergeCell ref="F363:I363"/>
    <mergeCell ref="D347:E347"/>
    <mergeCell ref="C334:J334"/>
    <mergeCell ref="D335:E335"/>
    <mergeCell ref="D297:E297"/>
    <mergeCell ref="F297:G297"/>
    <mergeCell ref="F296:G296"/>
    <mergeCell ref="D402:E402"/>
    <mergeCell ref="D298:E298"/>
    <mergeCell ref="C310:I310"/>
    <mergeCell ref="D305:E305"/>
    <mergeCell ref="D306:E306"/>
    <mergeCell ref="C303:J303"/>
    <mergeCell ref="C312:J312"/>
    <mergeCell ref="D300:E300"/>
    <mergeCell ref="F300:G300"/>
    <mergeCell ref="D317:E317"/>
    <mergeCell ref="F317:I317"/>
    <mergeCell ref="D313:E313"/>
    <mergeCell ref="D315:E315"/>
    <mergeCell ref="F306:G306"/>
    <mergeCell ref="D304:E304"/>
    <mergeCell ref="D309:E309"/>
    <mergeCell ref="D353:E353"/>
    <mergeCell ref="F348:I348"/>
    <mergeCell ref="C320:J320"/>
    <mergeCell ref="D321:E321"/>
    <mergeCell ref="F402:G402"/>
    <mergeCell ref="D497:E497"/>
    <mergeCell ref="C526:J526"/>
    <mergeCell ref="C488:J488"/>
    <mergeCell ref="D489:E489"/>
    <mergeCell ref="D490:E490"/>
    <mergeCell ref="D491:E491"/>
    <mergeCell ref="C492:I492"/>
    <mergeCell ref="D495:E495"/>
    <mergeCell ref="C340:J340"/>
    <mergeCell ref="D373:E373"/>
    <mergeCell ref="C370:I370"/>
    <mergeCell ref="D355:E355"/>
    <mergeCell ref="F408:G408"/>
    <mergeCell ref="H408:I408"/>
    <mergeCell ref="F401:G401"/>
    <mergeCell ref="F426:G426"/>
    <mergeCell ref="D360:E360"/>
    <mergeCell ref="F369:I369"/>
    <mergeCell ref="D367:E367"/>
    <mergeCell ref="C364:I364"/>
    <mergeCell ref="C366:J366"/>
    <mergeCell ref="A384:J384"/>
    <mergeCell ref="D387:E387"/>
    <mergeCell ref="F387:H387"/>
    <mergeCell ref="F509:I509"/>
    <mergeCell ref="D510:E510"/>
    <mergeCell ref="F510:I510"/>
    <mergeCell ref="C511:I511"/>
    <mergeCell ref="D516:E516"/>
    <mergeCell ref="F516:I516"/>
    <mergeCell ref="D517:E517"/>
    <mergeCell ref="F517:I517"/>
    <mergeCell ref="C524:I524"/>
    <mergeCell ref="F604:H604"/>
    <mergeCell ref="C582:I582"/>
    <mergeCell ref="C584:J584"/>
    <mergeCell ref="D585:E585"/>
    <mergeCell ref="D586:E586"/>
    <mergeCell ref="F586:H586"/>
    <mergeCell ref="D587:E587"/>
    <mergeCell ref="F587:I587"/>
    <mergeCell ref="C578:J578"/>
    <mergeCell ref="D579:E579"/>
    <mergeCell ref="D580:E580"/>
    <mergeCell ref="D591:E591"/>
    <mergeCell ref="D592:E592"/>
    <mergeCell ref="F592:H592"/>
    <mergeCell ref="C602:J602"/>
    <mergeCell ref="D603:E603"/>
    <mergeCell ref="D604:E604"/>
    <mergeCell ref="D597:E597"/>
    <mergeCell ref="D628:E628"/>
    <mergeCell ref="F628:G628"/>
    <mergeCell ref="F629:I629"/>
    <mergeCell ref="C630:I630"/>
    <mergeCell ref="C709:J709"/>
    <mergeCell ref="D711:E711"/>
    <mergeCell ref="F711:I711"/>
    <mergeCell ref="A708:J708"/>
    <mergeCell ref="D710:E710"/>
    <mergeCell ref="C632:J632"/>
    <mergeCell ref="D633:E633"/>
    <mergeCell ref="D634:E634"/>
    <mergeCell ref="F634:G634"/>
    <mergeCell ref="H634:I634"/>
    <mergeCell ref="D635:E635"/>
    <mergeCell ref="F687:I687"/>
    <mergeCell ref="D686:E686"/>
    <mergeCell ref="F686:I686"/>
    <mergeCell ref="D705:E705"/>
    <mergeCell ref="F705:I705"/>
    <mergeCell ref="C706:I706"/>
    <mergeCell ref="C673:J673"/>
    <mergeCell ref="D674:F674"/>
    <mergeCell ref="G674:I674"/>
    <mergeCell ref="D627:E627"/>
    <mergeCell ref="F627:G627"/>
    <mergeCell ref="H627:I627"/>
    <mergeCell ref="F619:G619"/>
    <mergeCell ref="D625:E625"/>
    <mergeCell ref="F625:G625"/>
    <mergeCell ref="D618:E618"/>
    <mergeCell ref="F618:G618"/>
    <mergeCell ref="D617:E617"/>
    <mergeCell ref="C621:I621"/>
    <mergeCell ref="D624:E624"/>
    <mergeCell ref="H625:I625"/>
    <mergeCell ref="D626:E626"/>
    <mergeCell ref="F626:G626"/>
    <mergeCell ref="C623:J623"/>
    <mergeCell ref="D619:E619"/>
    <mergeCell ref="F616:G616"/>
    <mergeCell ref="H616:I616"/>
    <mergeCell ref="F620:I620"/>
    <mergeCell ref="F617:G617"/>
    <mergeCell ref="C575:I575"/>
    <mergeCell ref="C594:I594"/>
    <mergeCell ref="C596:J596"/>
    <mergeCell ref="D593:E593"/>
    <mergeCell ref="D605:E605"/>
    <mergeCell ref="F605:I605"/>
    <mergeCell ref="C606:I606"/>
    <mergeCell ref="C608:J608"/>
    <mergeCell ref="F593:I593"/>
    <mergeCell ref="D599:E599"/>
    <mergeCell ref="F599:I599"/>
    <mergeCell ref="D609:E609"/>
    <mergeCell ref="D610:E610"/>
    <mergeCell ref="D598:E598"/>
    <mergeCell ref="F598:H598"/>
    <mergeCell ref="C600:I600"/>
    <mergeCell ref="D615:E615"/>
    <mergeCell ref="D616:E616"/>
    <mergeCell ref="F610:H610"/>
    <mergeCell ref="C590:J590"/>
    <mergeCell ref="D564:E564"/>
    <mergeCell ref="C588:I588"/>
    <mergeCell ref="D574:E574"/>
    <mergeCell ref="F574:G574"/>
    <mergeCell ref="F570:G570"/>
    <mergeCell ref="F562:G562"/>
    <mergeCell ref="H570:I570"/>
    <mergeCell ref="F573:G573"/>
    <mergeCell ref="F580:H580"/>
    <mergeCell ref="F528:I528"/>
    <mergeCell ref="F497:I497"/>
    <mergeCell ref="C498:I498"/>
    <mergeCell ref="C500:J500"/>
    <mergeCell ref="D501:E501"/>
    <mergeCell ref="D527:E527"/>
    <mergeCell ref="D523:E523"/>
    <mergeCell ref="F523:I523"/>
    <mergeCell ref="C505:I505"/>
    <mergeCell ref="C513:J513"/>
    <mergeCell ref="D514:E514"/>
    <mergeCell ref="D515:E515"/>
    <mergeCell ref="F515:I515"/>
    <mergeCell ref="D504:E504"/>
    <mergeCell ref="F504:I504"/>
    <mergeCell ref="C518:I518"/>
    <mergeCell ref="C520:J520"/>
    <mergeCell ref="D521:E521"/>
    <mergeCell ref="D522:E522"/>
    <mergeCell ref="F522:I522"/>
    <mergeCell ref="D528:E528"/>
    <mergeCell ref="C507:J507"/>
    <mergeCell ref="D508:E508"/>
    <mergeCell ref="D509:E509"/>
    <mergeCell ref="F534:I534"/>
    <mergeCell ref="H551:I551"/>
    <mergeCell ref="D556:E556"/>
    <mergeCell ref="C557:I557"/>
    <mergeCell ref="C536:I536"/>
    <mergeCell ref="D529:E529"/>
    <mergeCell ref="D555:E555"/>
    <mergeCell ref="F555:G555"/>
    <mergeCell ref="H555:I555"/>
    <mergeCell ref="D551:E551"/>
    <mergeCell ref="F551:G551"/>
    <mergeCell ref="D545:E545"/>
    <mergeCell ref="F545:G545"/>
    <mergeCell ref="H545:I545"/>
    <mergeCell ref="F544:G544"/>
    <mergeCell ref="F529:I529"/>
    <mergeCell ref="C530:I530"/>
    <mergeCell ref="D540:E540"/>
    <mergeCell ref="D541:E541"/>
    <mergeCell ref="H490:I490"/>
    <mergeCell ref="F491:G491"/>
    <mergeCell ref="C450:J450"/>
    <mergeCell ref="D646:E646"/>
    <mergeCell ref="F420:H420"/>
    <mergeCell ref="D393:E393"/>
    <mergeCell ref="F393:H393"/>
    <mergeCell ref="D398:E398"/>
    <mergeCell ref="C395:I395"/>
    <mergeCell ref="C397:J397"/>
    <mergeCell ref="D399:E399"/>
    <mergeCell ref="D400:E400"/>
    <mergeCell ref="F496:I496"/>
    <mergeCell ref="D431:E431"/>
    <mergeCell ref="C456:J456"/>
    <mergeCell ref="F473:I473"/>
    <mergeCell ref="D478:E478"/>
    <mergeCell ref="F432:G432"/>
    <mergeCell ref="C461:I461"/>
    <mergeCell ref="C463:J463"/>
    <mergeCell ref="D643:E643"/>
    <mergeCell ref="C532:J532"/>
    <mergeCell ref="D533:E533"/>
    <mergeCell ref="D534:E534"/>
    <mergeCell ref="F635:G635"/>
    <mergeCell ref="C486:I486"/>
    <mergeCell ref="C684:J684"/>
    <mergeCell ref="C391:J391"/>
    <mergeCell ref="C650:I650"/>
    <mergeCell ref="D687:E687"/>
    <mergeCell ref="F403:G403"/>
    <mergeCell ref="D394:E394"/>
    <mergeCell ref="F394:I394"/>
    <mergeCell ref="C447:I447"/>
    <mergeCell ref="D675:F675"/>
    <mergeCell ref="H426:I426"/>
    <mergeCell ref="D552:E552"/>
    <mergeCell ref="F552:I552"/>
    <mergeCell ref="C539:J539"/>
    <mergeCell ref="A538:J538"/>
    <mergeCell ref="D425:E425"/>
    <mergeCell ref="D426:E426"/>
    <mergeCell ref="D427:E427"/>
    <mergeCell ref="F648:G648"/>
    <mergeCell ref="D439:E439"/>
    <mergeCell ref="C494:J494"/>
    <mergeCell ref="C493:J493"/>
    <mergeCell ref="F490:G490"/>
    <mergeCell ref="D446:E446"/>
    <mergeCell ref="F375:H375"/>
    <mergeCell ref="F380:H380"/>
    <mergeCell ref="D375:E375"/>
    <mergeCell ref="F414:H414"/>
    <mergeCell ref="D415:E415"/>
    <mergeCell ref="F415:I415"/>
    <mergeCell ref="F399:G399"/>
    <mergeCell ref="F427:I427"/>
    <mergeCell ref="C428:I428"/>
    <mergeCell ref="C437:J437"/>
    <mergeCell ref="F439:I439"/>
    <mergeCell ref="F440:I440"/>
    <mergeCell ref="C434:I434"/>
    <mergeCell ref="F433:I433"/>
    <mergeCell ref="C443:J443"/>
    <mergeCell ref="D440:E440"/>
    <mergeCell ref="C441:I441"/>
    <mergeCell ref="D392:E392"/>
    <mergeCell ref="C416:I416"/>
    <mergeCell ref="C418:J418"/>
    <mergeCell ref="F388:I388"/>
    <mergeCell ref="C389:I389"/>
    <mergeCell ref="D438:E438"/>
    <mergeCell ref="D413:E413"/>
    <mergeCell ref="D414:E414"/>
    <mergeCell ref="D419:E419"/>
    <mergeCell ref="F400:G400"/>
    <mergeCell ref="C430:J430"/>
    <mergeCell ref="D432:E432"/>
    <mergeCell ref="H432:I432"/>
    <mergeCell ref="C436:J436"/>
    <mergeCell ref="D420:E420"/>
    <mergeCell ref="C404:I404"/>
    <mergeCell ref="D433:E433"/>
    <mergeCell ref="D401:E401"/>
    <mergeCell ref="D403:E403"/>
    <mergeCell ref="C424:J424"/>
    <mergeCell ref="D409:E409"/>
    <mergeCell ref="F409:I409"/>
    <mergeCell ref="C410:I410"/>
    <mergeCell ref="C412:J412"/>
    <mergeCell ref="D458:E458"/>
    <mergeCell ref="D459:E459"/>
    <mergeCell ref="D496:E496"/>
    <mergeCell ref="F446:I446"/>
    <mergeCell ref="D473:E473"/>
    <mergeCell ref="D535:E535"/>
    <mergeCell ref="F535:I535"/>
    <mergeCell ref="D466:E466"/>
    <mergeCell ref="C467:I467"/>
    <mergeCell ref="D460:E460"/>
    <mergeCell ref="F478:I478"/>
    <mergeCell ref="D479:E479"/>
    <mergeCell ref="F479:I479"/>
    <mergeCell ref="C480:I480"/>
    <mergeCell ref="C482:J482"/>
    <mergeCell ref="D483:E483"/>
    <mergeCell ref="D484:E484"/>
    <mergeCell ref="F484:I484"/>
    <mergeCell ref="D485:E485"/>
    <mergeCell ref="F485:I485"/>
    <mergeCell ref="D502:E502"/>
    <mergeCell ref="F502:I502"/>
    <mergeCell ref="D503:E503"/>
    <mergeCell ref="F503:I503"/>
    <mergeCell ref="G138:I138"/>
    <mergeCell ref="C148:I148"/>
    <mergeCell ref="C150:J150"/>
    <mergeCell ref="D165:F165"/>
    <mergeCell ref="C163:J163"/>
    <mergeCell ref="C170:J170"/>
    <mergeCell ref="G171:I171"/>
    <mergeCell ref="C168:I168"/>
    <mergeCell ref="D177:E177"/>
    <mergeCell ref="F177:G177"/>
    <mergeCell ref="D171:E171"/>
    <mergeCell ref="C157:J157"/>
    <mergeCell ref="C160:I160"/>
    <mergeCell ref="D158:F158"/>
    <mergeCell ref="G158:I158"/>
    <mergeCell ref="D159:F159"/>
    <mergeCell ref="G159:I159"/>
    <mergeCell ref="D174:E174"/>
    <mergeCell ref="F174:G174"/>
    <mergeCell ref="D176:E176"/>
    <mergeCell ref="F176:G176"/>
    <mergeCell ref="D173:E173"/>
    <mergeCell ref="D166:F166"/>
    <mergeCell ref="G166:I166"/>
    <mergeCell ref="D164:F164"/>
    <mergeCell ref="D188:E188"/>
    <mergeCell ref="F188:G188"/>
    <mergeCell ref="D181:E181"/>
    <mergeCell ref="G164:I164"/>
    <mergeCell ref="F178:G178"/>
    <mergeCell ref="F179:G179"/>
    <mergeCell ref="D183:E183"/>
    <mergeCell ref="D184:E184"/>
    <mergeCell ref="F184:G184"/>
    <mergeCell ref="D178:E178"/>
    <mergeCell ref="D179:E179"/>
    <mergeCell ref="F183:G183"/>
    <mergeCell ref="F181:G181"/>
    <mergeCell ref="D182:E182"/>
    <mergeCell ref="D172:E172"/>
    <mergeCell ref="F173:G173"/>
    <mergeCell ref="D180:E180"/>
    <mergeCell ref="F180:G180"/>
    <mergeCell ref="D185:E185"/>
    <mergeCell ref="D186:E186"/>
    <mergeCell ref="F185:G185"/>
    <mergeCell ref="F186:G186"/>
    <mergeCell ref="C154:I154"/>
    <mergeCell ref="D152:F152"/>
    <mergeCell ref="G153:I153"/>
    <mergeCell ref="C142:I142"/>
    <mergeCell ref="D137:F137"/>
    <mergeCell ref="D146:F146"/>
    <mergeCell ref="C133:I133"/>
    <mergeCell ref="D132:F132"/>
    <mergeCell ref="G132:I132"/>
    <mergeCell ref="D145:F145"/>
    <mergeCell ref="G145:I145"/>
    <mergeCell ref="D147:F147"/>
    <mergeCell ref="G147:I147"/>
    <mergeCell ref="C144:J144"/>
    <mergeCell ref="D139:I139"/>
    <mergeCell ref="D140:I140"/>
    <mergeCell ref="D141:F141"/>
    <mergeCell ref="G141:I141"/>
    <mergeCell ref="D151:F151"/>
    <mergeCell ref="G151:I151"/>
    <mergeCell ref="D153:F153"/>
    <mergeCell ref="D136:F136"/>
    <mergeCell ref="G136:I136"/>
    <mergeCell ref="D138:F138"/>
    <mergeCell ref="G126:I126"/>
    <mergeCell ref="D126:F126"/>
    <mergeCell ref="D117:H117"/>
    <mergeCell ref="D124:F124"/>
    <mergeCell ref="G124:I124"/>
    <mergeCell ref="D110:J110"/>
    <mergeCell ref="D112:J112"/>
    <mergeCell ref="D113:H113"/>
    <mergeCell ref="D118:J118"/>
    <mergeCell ref="D119:H119"/>
    <mergeCell ref="D116:J116"/>
    <mergeCell ref="D114:J114"/>
    <mergeCell ref="D115:H115"/>
    <mergeCell ref="D111:H111"/>
    <mergeCell ref="A121:J121"/>
    <mergeCell ref="D67:H67"/>
    <mergeCell ref="D64:I64"/>
    <mergeCell ref="D71:H71"/>
    <mergeCell ref="D108:J108"/>
    <mergeCell ref="D109:H109"/>
    <mergeCell ref="D106:J106"/>
    <mergeCell ref="D107:H107"/>
    <mergeCell ref="D104:J104"/>
    <mergeCell ref="D105:H105"/>
    <mergeCell ref="D103:H103"/>
    <mergeCell ref="D99:H99"/>
    <mergeCell ref="D102:J102"/>
    <mergeCell ref="D100:I100"/>
    <mergeCell ref="D101:H101"/>
    <mergeCell ref="D90:I90"/>
    <mergeCell ref="D91:H91"/>
    <mergeCell ref="D76:I76"/>
    <mergeCell ref="D77:H77"/>
    <mergeCell ref="D647:E647"/>
    <mergeCell ref="F647:G647"/>
    <mergeCell ref="F646:G646"/>
    <mergeCell ref="D581:E581"/>
    <mergeCell ref="C612:I612"/>
    <mergeCell ref="C614:J614"/>
    <mergeCell ref="C642:J642"/>
    <mergeCell ref="A3:C3"/>
    <mergeCell ref="A9:J9"/>
    <mergeCell ref="A122:J122"/>
    <mergeCell ref="C123:J123"/>
    <mergeCell ref="C135:J135"/>
    <mergeCell ref="C127:I127"/>
    <mergeCell ref="C129:J129"/>
    <mergeCell ref="D70:I70"/>
    <mergeCell ref="D131:F131"/>
    <mergeCell ref="D125:F125"/>
    <mergeCell ref="D130:F130"/>
    <mergeCell ref="G130:I130"/>
    <mergeCell ref="D74:I74"/>
    <mergeCell ref="D75:H75"/>
    <mergeCell ref="D73:H73"/>
    <mergeCell ref="D72:I72"/>
    <mergeCell ref="D62:I62"/>
    <mergeCell ref="H646:I646"/>
    <mergeCell ref="D553:E553"/>
    <mergeCell ref="F553:G553"/>
    <mergeCell ref="H553:I553"/>
    <mergeCell ref="D554:E554"/>
    <mergeCell ref="F554:G554"/>
    <mergeCell ref="H554:I554"/>
    <mergeCell ref="D611:E611"/>
    <mergeCell ref="F611:I611"/>
    <mergeCell ref="H618:I618"/>
    <mergeCell ref="F581:I581"/>
    <mergeCell ref="C566:I566"/>
    <mergeCell ref="C568:J568"/>
    <mergeCell ref="D569:E569"/>
    <mergeCell ref="D638:E638"/>
    <mergeCell ref="F638:G638"/>
    <mergeCell ref="H638:I638"/>
    <mergeCell ref="C640:I640"/>
    <mergeCell ref="H635:I635"/>
    <mergeCell ref="D636:E636"/>
    <mergeCell ref="F636:G636"/>
    <mergeCell ref="H636:I636"/>
    <mergeCell ref="D637:E637"/>
    <mergeCell ref="D561:E561"/>
    <mergeCell ref="H648:I648"/>
    <mergeCell ref="D649:E649"/>
    <mergeCell ref="F649:G649"/>
    <mergeCell ref="H649:I649"/>
    <mergeCell ref="A652:J652"/>
    <mergeCell ref="G717:I717"/>
    <mergeCell ref="D718:F718"/>
    <mergeCell ref="G718:I718"/>
    <mergeCell ref="D682:F682"/>
    <mergeCell ref="G682:I682"/>
    <mergeCell ref="C683:I683"/>
    <mergeCell ref="D681:F681"/>
    <mergeCell ref="D685:E685"/>
    <mergeCell ref="D691:E691"/>
    <mergeCell ref="D698:E698"/>
    <mergeCell ref="F698:I698"/>
    <mergeCell ref="C696:J696"/>
    <mergeCell ref="D697:E697"/>
    <mergeCell ref="D699:E699"/>
    <mergeCell ref="F699:I699"/>
    <mergeCell ref="C700:I700"/>
    <mergeCell ref="C702:J702"/>
    <mergeCell ref="D703:E703"/>
    <mergeCell ref="D668:F668"/>
    <mergeCell ref="F466:G466"/>
    <mergeCell ref="H465:I465"/>
    <mergeCell ref="C474:I474"/>
    <mergeCell ref="H645:I645"/>
    <mergeCell ref="D444:E444"/>
    <mergeCell ref="D445:E445"/>
    <mergeCell ref="F445:I445"/>
    <mergeCell ref="D464:E464"/>
    <mergeCell ref="D465:E465"/>
    <mergeCell ref="C476:J476"/>
    <mergeCell ref="D477:E477"/>
    <mergeCell ref="D451:E451"/>
    <mergeCell ref="D472:E472"/>
    <mergeCell ref="F472:I472"/>
    <mergeCell ref="H466:I466"/>
    <mergeCell ref="F459:I459"/>
    <mergeCell ref="C470:J470"/>
    <mergeCell ref="C469:J469"/>
    <mergeCell ref="F465:G465"/>
    <mergeCell ref="F460:I460"/>
    <mergeCell ref="D471:E471"/>
    <mergeCell ref="F453:I453"/>
    <mergeCell ref="C454:I454"/>
    <mergeCell ref="C457:J457"/>
    <mergeCell ref="H647:I647"/>
    <mergeCell ref="D648:E648"/>
    <mergeCell ref="D542:E542"/>
    <mergeCell ref="F542:I542"/>
    <mergeCell ref="D550:E550"/>
    <mergeCell ref="C449:J449"/>
    <mergeCell ref="D453:E453"/>
    <mergeCell ref="D452:E452"/>
    <mergeCell ref="F452:I452"/>
    <mergeCell ref="C547:I547"/>
    <mergeCell ref="C549:J549"/>
    <mergeCell ref="F543:G543"/>
    <mergeCell ref="H543:I543"/>
    <mergeCell ref="D570:E570"/>
    <mergeCell ref="D571:E571"/>
    <mergeCell ref="F571:G571"/>
    <mergeCell ref="H571:I571"/>
    <mergeCell ref="D572:E572"/>
    <mergeCell ref="D573:E573"/>
    <mergeCell ref="H491:I491"/>
    <mergeCell ref="H561:I561"/>
    <mergeCell ref="C559:J559"/>
    <mergeCell ref="D560:E560"/>
    <mergeCell ref="H562:I562"/>
    <mergeCell ref="D60:I60"/>
    <mergeCell ref="D61:H61"/>
    <mergeCell ref="D66:I66"/>
    <mergeCell ref="D84:I84"/>
    <mergeCell ref="D85:H85"/>
    <mergeCell ref="D98:I98"/>
    <mergeCell ref="D96:I96"/>
    <mergeCell ref="D97:H97"/>
    <mergeCell ref="D94:I94"/>
    <mergeCell ref="D95:H95"/>
    <mergeCell ref="D78:I78"/>
    <mergeCell ref="D79:H79"/>
    <mergeCell ref="D82:I82"/>
    <mergeCell ref="D83:H83"/>
    <mergeCell ref="D86:I86"/>
    <mergeCell ref="D87:H87"/>
    <mergeCell ref="D92:I92"/>
    <mergeCell ref="D93:H93"/>
    <mergeCell ref="D88:I88"/>
    <mergeCell ref="D89:H89"/>
    <mergeCell ref="D63:H63"/>
    <mergeCell ref="D65:H65"/>
    <mergeCell ref="D80:I80"/>
    <mergeCell ref="D81:H81"/>
    <mergeCell ref="D645:E645"/>
    <mergeCell ref="F637:G637"/>
    <mergeCell ref="F546:G546"/>
    <mergeCell ref="H546:I546"/>
    <mergeCell ref="D543:E543"/>
    <mergeCell ref="D546:E546"/>
    <mergeCell ref="F541:G541"/>
    <mergeCell ref="H541:I541"/>
    <mergeCell ref="F645:G645"/>
    <mergeCell ref="D544:E544"/>
    <mergeCell ref="H544:I544"/>
    <mergeCell ref="F556:G556"/>
    <mergeCell ref="H556:I556"/>
    <mergeCell ref="F561:G561"/>
    <mergeCell ref="F564:G564"/>
    <mergeCell ref="D565:E565"/>
    <mergeCell ref="F563:G563"/>
    <mergeCell ref="F565:G565"/>
    <mergeCell ref="D563:E563"/>
    <mergeCell ref="D562:E562"/>
    <mergeCell ref="F572:G572"/>
    <mergeCell ref="D644:E644"/>
    <mergeCell ref="F644:G644"/>
    <mergeCell ref="H644:I644"/>
    <mergeCell ref="D721:F721"/>
    <mergeCell ref="G721:I721"/>
    <mergeCell ref="D693:E693"/>
    <mergeCell ref="F693:I693"/>
    <mergeCell ref="D676:F676"/>
    <mergeCell ref="G676:I676"/>
    <mergeCell ref="C677:I677"/>
    <mergeCell ref="C679:J679"/>
    <mergeCell ref="D680:F680"/>
    <mergeCell ref="G680:I680"/>
    <mergeCell ref="C716:J716"/>
    <mergeCell ref="D717:F717"/>
    <mergeCell ref="D692:E692"/>
    <mergeCell ref="F692:I692"/>
    <mergeCell ref="C690:J690"/>
    <mergeCell ref="D704:E704"/>
    <mergeCell ref="F704:I704"/>
    <mergeCell ref="C694:I694"/>
    <mergeCell ref="C688:I688"/>
    <mergeCell ref="D712:E712"/>
    <mergeCell ref="C713:I713"/>
    <mergeCell ref="F712:I712"/>
    <mergeCell ref="G719:I719"/>
    <mergeCell ref="D720:F720"/>
    <mergeCell ref="G200:I200"/>
    <mergeCell ref="C201:I201"/>
    <mergeCell ref="C204:J204"/>
    <mergeCell ref="D242:E242"/>
    <mergeCell ref="F242:G242"/>
    <mergeCell ref="G205:I205"/>
    <mergeCell ref="D209:F209"/>
    <mergeCell ref="G209:I209"/>
    <mergeCell ref="D210:F210"/>
    <mergeCell ref="A215:J215"/>
    <mergeCell ref="C216:J216"/>
    <mergeCell ref="D207:F207"/>
    <mergeCell ref="G207:I207"/>
    <mergeCell ref="D208:F208"/>
    <mergeCell ref="D217:E217"/>
    <mergeCell ref="D218:E218"/>
    <mergeCell ref="G208:I208"/>
    <mergeCell ref="D206:F206"/>
    <mergeCell ref="D200:F200"/>
    <mergeCell ref="D212:F212"/>
    <mergeCell ref="G212:I212"/>
    <mergeCell ref="F225:G225"/>
    <mergeCell ref="D205:F205"/>
    <mergeCell ref="D219:E219"/>
    <mergeCell ref="C733:I733"/>
    <mergeCell ref="D722:F722"/>
    <mergeCell ref="G722:I722"/>
    <mergeCell ref="D725:F725"/>
    <mergeCell ref="G725:I725"/>
    <mergeCell ref="D726:F726"/>
    <mergeCell ref="G726:I726"/>
    <mergeCell ref="D727:F727"/>
    <mergeCell ref="D730:F730"/>
    <mergeCell ref="G730:I730"/>
    <mergeCell ref="D728:F728"/>
    <mergeCell ref="G728:I728"/>
    <mergeCell ref="D729:F729"/>
    <mergeCell ref="G729:I729"/>
    <mergeCell ref="G727:I727"/>
    <mergeCell ref="D723:F723"/>
    <mergeCell ref="G723:I723"/>
    <mergeCell ref="D724:F724"/>
    <mergeCell ref="G724:I724"/>
    <mergeCell ref="D731:F731"/>
    <mergeCell ref="G731:I731"/>
    <mergeCell ref="D732:F732"/>
    <mergeCell ref="G732:I732"/>
    <mergeCell ref="C213:I213"/>
    <mergeCell ref="D241:E241"/>
    <mergeCell ref="F253:G253"/>
    <mergeCell ref="D238:E238"/>
    <mergeCell ref="F238:G238"/>
    <mergeCell ref="D253:E253"/>
    <mergeCell ref="F243:G243"/>
    <mergeCell ref="D255:E255"/>
    <mergeCell ref="D275:E275"/>
    <mergeCell ref="F255:G255"/>
    <mergeCell ref="F239:G239"/>
    <mergeCell ref="C249:J249"/>
    <mergeCell ref="D240:E240"/>
    <mergeCell ref="F240:G240"/>
    <mergeCell ref="F245:G245"/>
    <mergeCell ref="D243:E243"/>
    <mergeCell ref="D244:E244"/>
    <mergeCell ref="F244:G244"/>
    <mergeCell ref="D245:E245"/>
    <mergeCell ref="F241:G241"/>
    <mergeCell ref="D239:E239"/>
    <mergeCell ref="F257:G257"/>
    <mergeCell ref="D258:E258"/>
    <mergeCell ref="F258:G258"/>
    <mergeCell ref="F287:G287"/>
    <mergeCell ref="F331:I331"/>
    <mergeCell ref="C290:J290"/>
    <mergeCell ref="C288:I288"/>
    <mergeCell ref="F254:G254"/>
    <mergeCell ref="D254:E254"/>
    <mergeCell ref="D259:E259"/>
    <mergeCell ref="F259:G259"/>
    <mergeCell ref="C269:J269"/>
    <mergeCell ref="D257:E257"/>
    <mergeCell ref="D272:E272"/>
    <mergeCell ref="F272:G272"/>
    <mergeCell ref="F298:G298"/>
    <mergeCell ref="F309:G309"/>
    <mergeCell ref="D330:E330"/>
    <mergeCell ref="D331:E331"/>
    <mergeCell ref="D286:E286"/>
    <mergeCell ref="F286:G286"/>
    <mergeCell ref="D287:E287"/>
    <mergeCell ref="D294:E294"/>
    <mergeCell ref="C301:I301"/>
    <mergeCell ref="C328:J328"/>
    <mergeCell ref="F315:I315"/>
    <mergeCell ref="F316:I316"/>
    <mergeCell ref="F219:G219"/>
    <mergeCell ref="F221:G221"/>
    <mergeCell ref="D222:E222"/>
    <mergeCell ref="D237:E237"/>
    <mergeCell ref="F237:G237"/>
    <mergeCell ref="D223:E223"/>
    <mergeCell ref="F223:G223"/>
    <mergeCell ref="D224:E224"/>
    <mergeCell ref="D234:E234"/>
    <mergeCell ref="D235:E235"/>
    <mergeCell ref="F235:G235"/>
    <mergeCell ref="D236:E236"/>
    <mergeCell ref="F236:G236"/>
    <mergeCell ref="D229:E229"/>
    <mergeCell ref="C230:I230"/>
    <mergeCell ref="C232:J232"/>
    <mergeCell ref="F220:G220"/>
    <mergeCell ref="D221:E221"/>
    <mergeCell ref="D220:E220"/>
    <mergeCell ref="D226:E226"/>
    <mergeCell ref="C189:I189"/>
    <mergeCell ref="D194:F194"/>
    <mergeCell ref="G194:I194"/>
    <mergeCell ref="D187:E187"/>
    <mergeCell ref="F187:G187"/>
    <mergeCell ref="C247:I247"/>
    <mergeCell ref="F226:G226"/>
    <mergeCell ref="F229:G229"/>
    <mergeCell ref="D252:E252"/>
    <mergeCell ref="F252:G252"/>
    <mergeCell ref="G192:I192"/>
    <mergeCell ref="C191:J191"/>
    <mergeCell ref="C195:I195"/>
    <mergeCell ref="D192:F192"/>
    <mergeCell ref="D193:F193"/>
    <mergeCell ref="D198:F198"/>
    <mergeCell ref="C197:J197"/>
    <mergeCell ref="G198:I198"/>
    <mergeCell ref="D199:F199"/>
    <mergeCell ref="D228:E228"/>
    <mergeCell ref="F228:G228"/>
    <mergeCell ref="F224:G224"/>
    <mergeCell ref="H235:I235"/>
    <mergeCell ref="D225:E225"/>
    <mergeCell ref="F343:I343"/>
    <mergeCell ref="C344:I344"/>
    <mergeCell ref="D346:E346"/>
    <mergeCell ref="C325:I325"/>
    <mergeCell ref="A327:J327"/>
    <mergeCell ref="D329:E329"/>
    <mergeCell ref="D307:E307"/>
    <mergeCell ref="F307:G307"/>
    <mergeCell ref="D308:E308"/>
    <mergeCell ref="F308:G308"/>
    <mergeCell ref="D322:E322"/>
    <mergeCell ref="D323:E323"/>
    <mergeCell ref="F323:I323"/>
    <mergeCell ref="D314:E314"/>
    <mergeCell ref="D316:E316"/>
    <mergeCell ref="C332:I332"/>
    <mergeCell ref="D336:E336"/>
    <mergeCell ref="D337:E337"/>
    <mergeCell ref="F337:I337"/>
    <mergeCell ref="C338:I338"/>
    <mergeCell ref="C345:J345"/>
    <mergeCell ref="D341:E341"/>
    <mergeCell ref="D342:E342"/>
    <mergeCell ref="D343:E343"/>
    <mergeCell ref="F362:I362"/>
    <mergeCell ref="D348:E348"/>
    <mergeCell ref="D368:E368"/>
    <mergeCell ref="D369:E369"/>
    <mergeCell ref="G657:I657"/>
    <mergeCell ref="C671:I671"/>
    <mergeCell ref="D663:F663"/>
    <mergeCell ref="G663:I663"/>
    <mergeCell ref="C660:J660"/>
    <mergeCell ref="C658:I658"/>
    <mergeCell ref="D669:F669"/>
    <mergeCell ref="G661:I661"/>
    <mergeCell ref="D662:F662"/>
    <mergeCell ref="C664:I664"/>
    <mergeCell ref="D657:F657"/>
    <mergeCell ref="C654:J654"/>
    <mergeCell ref="D655:F655"/>
    <mergeCell ref="G655:I655"/>
    <mergeCell ref="D656:F656"/>
    <mergeCell ref="H637:I637"/>
    <mergeCell ref="D639:E639"/>
    <mergeCell ref="F639:G639"/>
    <mergeCell ref="G668:I668"/>
    <mergeCell ref="H639:I639"/>
    <mergeCell ref="G720:I720"/>
    <mergeCell ref="D661:F661"/>
    <mergeCell ref="D293:E293"/>
    <mergeCell ref="F293:G293"/>
    <mergeCell ref="C376:I376"/>
    <mergeCell ref="F381:H381"/>
    <mergeCell ref="C378:J378"/>
    <mergeCell ref="C356:I356"/>
    <mergeCell ref="C358:J358"/>
    <mergeCell ref="D359:E359"/>
    <mergeCell ref="D421:E421"/>
    <mergeCell ref="F421:I421"/>
    <mergeCell ref="C422:I422"/>
    <mergeCell ref="D380:E380"/>
    <mergeCell ref="D381:E381"/>
    <mergeCell ref="C382:I382"/>
    <mergeCell ref="D670:F670"/>
    <mergeCell ref="G670:I670"/>
    <mergeCell ref="C667:J667"/>
    <mergeCell ref="A653:J653"/>
    <mergeCell ref="D719:F719"/>
    <mergeCell ref="D374:E374"/>
    <mergeCell ref="F374:H374"/>
    <mergeCell ref="D362:E362"/>
  </mergeCells>
  <phoneticPr fontId="46" type="noConversion"/>
  <pageMargins left="0.70866141732283472" right="0.70866141732283472" top="0.74803149606299213" bottom="0.74803149606299213" header="0.31496062992125984" footer="0.31496062992125984"/>
  <pageSetup paperSize="9" scale="62" orientation="landscape" r:id="rId1"/>
  <rowBreaks count="25" manualBreakCount="25">
    <brk id="40" max="9" man="1"/>
    <brk id="75" max="9" man="1"/>
    <brk id="89" max="9" man="1"/>
    <brk id="120" max="9" man="1"/>
    <brk id="169" max="9" man="1"/>
    <brk id="231" max="9" man="1"/>
    <brk id="289" max="9" man="1"/>
    <brk id="357" max="9" man="1"/>
    <brk id="423" max="9" man="1"/>
    <brk id="493" max="9" man="1"/>
    <brk id="583" max="9" man="1"/>
    <brk id="189" max="16383" man="1"/>
    <brk id="231" max="16383" man="1"/>
    <brk id="268" max="16383" man="1"/>
    <brk id="302" max="16383" man="1"/>
    <brk id="357" max="16383" man="1"/>
    <brk id="396" max="16383" man="1"/>
    <brk id="423" max="16383" man="1"/>
    <brk id="448" max="16383" man="1"/>
    <brk id="493" max="16383" man="1"/>
    <brk id="558" max="16383" man="1"/>
    <brk id="583" max="16383" man="1"/>
    <brk id="621" max="16383" man="1"/>
    <brk id="651" max="9" man="1"/>
    <brk id="695"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W729"/>
  <sheetViews>
    <sheetView zoomScaleNormal="100" zoomScaleSheetLayoutView="70" workbookViewId="0">
      <selection activeCell="J730" sqref="J730"/>
    </sheetView>
  </sheetViews>
  <sheetFormatPr defaultRowHeight="15" x14ac:dyDescent="0.2"/>
  <cols>
    <col min="1" max="1" width="10.42578125" style="19" customWidth="1"/>
    <col min="2" max="2" width="16" style="19" customWidth="1"/>
    <col min="3" max="5" width="9.7109375" style="18" customWidth="1"/>
    <col min="6" max="6" width="10.42578125" style="18" customWidth="1"/>
    <col min="7" max="7" width="9.7109375" style="18" customWidth="1"/>
    <col min="8" max="8" width="10.7109375" style="18" customWidth="1"/>
    <col min="9" max="9" width="9.7109375" style="18" customWidth="1"/>
    <col min="10" max="10" width="10.28515625" style="18" customWidth="1"/>
    <col min="11" max="12" width="9.140625" style="18"/>
    <col min="13" max="16" width="6.140625" style="18" bestFit="1" customWidth="1"/>
    <col min="17" max="18" width="4.42578125" style="18" bestFit="1" customWidth="1"/>
    <col min="19" max="19" width="3.5703125" style="18" bestFit="1" customWidth="1"/>
    <col min="20" max="23" width="5.28515625" style="18" bestFit="1" customWidth="1"/>
    <col min="24" max="16384" width="9.140625" style="18"/>
  </cols>
  <sheetData>
    <row r="1" spans="1:13" ht="30.75" customHeight="1" x14ac:dyDescent="0.2"/>
    <row r="2" spans="1:13" ht="27.75" customHeight="1" x14ac:dyDescent="0.2"/>
    <row r="3" spans="1:13" ht="88.5" customHeight="1" x14ac:dyDescent="0.25">
      <c r="A3" s="767" t="s">
        <v>37</v>
      </c>
      <c r="B3" s="767"/>
      <c r="C3" s="767"/>
      <c r="D3" s="252" t="s">
        <v>38</v>
      </c>
      <c r="E3" s="824" t="s">
        <v>44</v>
      </c>
      <c r="F3" s="825"/>
      <c r="G3" s="825"/>
      <c r="H3" s="825"/>
      <c r="I3" s="825"/>
      <c r="J3" s="825"/>
      <c r="K3" s="5"/>
    </row>
    <row r="4" spans="1:13" x14ac:dyDescent="0.25">
      <c r="A4" s="298"/>
      <c r="B4" s="6"/>
      <c r="C4" s="120"/>
      <c r="D4" s="255"/>
      <c r="E4" s="185"/>
      <c r="F4" s="255"/>
      <c r="G4" s="2"/>
      <c r="H4" s="256"/>
      <c r="I4" s="185"/>
      <c r="K4" s="5"/>
      <c r="L4" s="298"/>
      <c r="M4" s="5"/>
    </row>
    <row r="5" spans="1:13" ht="147" customHeight="1" x14ac:dyDescent="0.25">
      <c r="A5" s="305"/>
      <c r="B5" s="176"/>
      <c r="C5" s="120"/>
      <c r="D5" s="253" t="s">
        <v>0</v>
      </c>
      <c r="E5" s="826" t="s">
        <v>894</v>
      </c>
      <c r="F5" s="826"/>
      <c r="G5" s="826"/>
      <c r="H5" s="826"/>
      <c r="I5" s="826"/>
      <c r="J5" s="826"/>
      <c r="M5" s="17"/>
    </row>
    <row r="6" spans="1:13" x14ac:dyDescent="0.25">
      <c r="A6" s="306"/>
      <c r="B6" s="5"/>
      <c r="C6" s="120"/>
      <c r="D6" s="176"/>
      <c r="E6" s="176"/>
      <c r="F6" s="1"/>
      <c r="G6" s="2"/>
      <c r="H6" s="4"/>
      <c r="I6" s="176"/>
      <c r="M6" s="10"/>
    </row>
    <row r="7" spans="1:13" x14ac:dyDescent="0.25">
      <c r="A7" s="307"/>
      <c r="B7" s="176"/>
      <c r="C7" s="120"/>
      <c r="D7" s="176"/>
      <c r="E7" s="257" t="s">
        <v>1</v>
      </c>
      <c r="F7" s="13"/>
      <c r="H7" s="827">
        <f>ΠΡΟΥ!J9</f>
        <v>1224000.0002877566</v>
      </c>
      <c r="I7" s="828"/>
    </row>
    <row r="8" spans="1:13" ht="15.75" x14ac:dyDescent="0.25">
      <c r="A8" s="307"/>
      <c r="B8"/>
      <c r="C8" s="120"/>
      <c r="D8"/>
      <c r="E8" s="23"/>
      <c r="F8" s="13"/>
      <c r="I8"/>
      <c r="J8" s="463"/>
    </row>
    <row r="9" spans="1:13" ht="15.75" customHeight="1" x14ac:dyDescent="0.2">
      <c r="A9" s="854" t="s">
        <v>101</v>
      </c>
      <c r="B9" s="855"/>
      <c r="C9" s="855"/>
      <c r="D9" s="855"/>
      <c r="E9" s="855"/>
      <c r="F9" s="855"/>
      <c r="G9" s="855"/>
      <c r="H9" s="855"/>
      <c r="I9" s="855"/>
      <c r="J9" s="855"/>
    </row>
    <row r="10" spans="1:13" ht="15.75" customHeight="1" x14ac:dyDescent="0.2">
      <c r="A10" s="18"/>
      <c r="B10" s="18"/>
    </row>
    <row r="11" spans="1:13" x14ac:dyDescent="0.25">
      <c r="A11" s="308" t="s">
        <v>97</v>
      </c>
      <c r="B11"/>
      <c r="C11" s="120"/>
      <c r="D11"/>
      <c r="E11"/>
      <c r="F11" s="1"/>
      <c r="G11" s="13"/>
      <c r="I11"/>
      <c r="J11" s="463"/>
    </row>
    <row r="12" spans="1:13" ht="14.25" x14ac:dyDescent="0.2">
      <c r="A12" s="309" t="s">
        <v>98</v>
      </c>
      <c r="B12" s="18"/>
    </row>
    <row r="13" spans="1:13" ht="14.25" x14ac:dyDescent="0.2">
      <c r="A13" s="26" t="s">
        <v>61</v>
      </c>
      <c r="B13" s="26" t="s">
        <v>62</v>
      </c>
      <c r="C13" s="26" t="s">
        <v>63</v>
      </c>
      <c r="D13" s="26" t="s">
        <v>64</v>
      </c>
      <c r="E13" s="26" t="s">
        <v>74</v>
      </c>
      <c r="F13" s="26" t="s">
        <v>75</v>
      </c>
      <c r="G13" s="26" t="s">
        <v>76</v>
      </c>
      <c r="H13" s="26" t="s">
        <v>77</v>
      </c>
      <c r="I13" s="26" t="s">
        <v>84</v>
      </c>
      <c r="J13" s="26" t="s">
        <v>85</v>
      </c>
    </row>
    <row r="14" spans="1:13" ht="14.25" x14ac:dyDescent="0.2">
      <c r="A14" s="22">
        <v>54.9</v>
      </c>
      <c r="B14" s="22">
        <v>32.75</v>
      </c>
      <c r="C14" s="22">
        <v>28.69</v>
      </c>
      <c r="D14" s="22">
        <v>28.21</v>
      </c>
      <c r="E14" s="22">
        <v>9.1999999999999993</v>
      </c>
      <c r="F14" s="22">
        <v>5.4</v>
      </c>
      <c r="G14" s="22">
        <v>3.3</v>
      </c>
      <c r="H14" s="22">
        <v>60.32</v>
      </c>
      <c r="I14" s="22">
        <v>68.88</v>
      </c>
      <c r="J14" s="22">
        <v>43.02</v>
      </c>
    </row>
    <row r="15" spans="1:13" x14ac:dyDescent="0.25">
      <c r="A15" s="26" t="s">
        <v>86</v>
      </c>
      <c r="B15" s="26" t="s">
        <v>102</v>
      </c>
      <c r="C15" s="26" t="s">
        <v>103</v>
      </c>
      <c r="D15" s="26" t="s">
        <v>104</v>
      </c>
      <c r="E15" s="26" t="s">
        <v>105</v>
      </c>
      <c r="F15" s="26" t="s">
        <v>136</v>
      </c>
      <c r="G15" s="26" t="s">
        <v>137</v>
      </c>
      <c r="H15" s="26" t="s">
        <v>138</v>
      </c>
      <c r="I15" s="26" t="s">
        <v>139</v>
      </c>
      <c r="J15" s="26" t="s">
        <v>140</v>
      </c>
      <c r="K15"/>
      <c r="L15" s="299"/>
    </row>
    <row r="16" spans="1:13" ht="14.25" x14ac:dyDescent="0.2">
      <c r="A16" s="22">
        <v>16.079999999999998</v>
      </c>
      <c r="B16" s="22">
        <v>63.53</v>
      </c>
      <c r="C16" s="22">
        <v>63.57</v>
      </c>
      <c r="D16" s="22">
        <v>68.540000000000006</v>
      </c>
      <c r="E16" s="22">
        <v>3.69</v>
      </c>
      <c r="F16" s="22">
        <v>90.66</v>
      </c>
      <c r="G16" s="22">
        <v>68.819999999999993</v>
      </c>
      <c r="H16" s="22">
        <v>118.6</v>
      </c>
      <c r="I16" s="22">
        <v>7.65</v>
      </c>
      <c r="J16" s="22">
        <v>7.05</v>
      </c>
    </row>
    <row r="17" spans="1:13" ht="14.25" x14ac:dyDescent="0.2">
      <c r="A17" s="26" t="s">
        <v>141</v>
      </c>
      <c r="B17" s="26" t="s">
        <v>241</v>
      </c>
      <c r="C17" s="25"/>
      <c r="D17" s="25"/>
      <c r="E17" s="25"/>
      <c r="F17" s="25"/>
      <c r="G17" s="25"/>
      <c r="H17" s="25"/>
      <c r="I17" s="25"/>
      <c r="J17" s="25"/>
    </row>
    <row r="18" spans="1:13" ht="14.25" x14ac:dyDescent="0.2">
      <c r="A18" s="22">
        <v>77.34</v>
      </c>
      <c r="B18" s="22">
        <v>89.36</v>
      </c>
      <c r="C18" s="25"/>
      <c r="D18" s="25"/>
      <c r="E18" s="25"/>
      <c r="F18" s="25"/>
      <c r="G18" s="25"/>
      <c r="H18" s="25"/>
      <c r="I18" s="25"/>
      <c r="J18" s="25"/>
    </row>
    <row r="19" spans="1:13" ht="14.25" x14ac:dyDescent="0.2">
      <c r="A19" s="18"/>
      <c r="B19" s="18"/>
      <c r="C19" s="25"/>
      <c r="D19" s="25"/>
      <c r="E19" s="25"/>
    </row>
    <row r="20" spans="1:13" ht="14.25" x14ac:dyDescent="0.2">
      <c r="A20" s="309" t="s">
        <v>99</v>
      </c>
      <c r="B20" s="25"/>
      <c r="C20" s="25"/>
      <c r="D20" s="25"/>
      <c r="E20" s="25"/>
    </row>
    <row r="21" spans="1:13" ht="14.25" x14ac:dyDescent="0.2">
      <c r="A21" s="26" t="s">
        <v>65</v>
      </c>
      <c r="B21" s="26" t="s">
        <v>66</v>
      </c>
      <c r="C21" s="26" t="s">
        <v>67</v>
      </c>
      <c r="D21" s="26" t="s">
        <v>68</v>
      </c>
      <c r="E21" s="26" t="s">
        <v>78</v>
      </c>
      <c r="F21" s="26" t="s">
        <v>79</v>
      </c>
      <c r="G21" s="26" t="s">
        <v>81</v>
      </c>
      <c r="H21" s="26" t="s">
        <v>88</v>
      </c>
      <c r="I21" s="26" t="s">
        <v>89</v>
      </c>
      <c r="J21" s="26" t="s">
        <v>108</v>
      </c>
    </row>
    <row r="22" spans="1:13" ht="14.25" x14ac:dyDescent="0.2">
      <c r="A22" s="22">
        <f>35.94-0.2*3-0.12*2-0.25-0.16*2</f>
        <v>34.529999999999994</v>
      </c>
      <c r="B22" s="22">
        <f>45.49-0.09*2-0.16-1.25</f>
        <v>43.900000000000006</v>
      </c>
      <c r="C22" s="22">
        <f>21.59-0.16-0.17-0.09*2-0.19*2</f>
        <v>20.7</v>
      </c>
      <c r="D22" s="22">
        <v>3.41</v>
      </c>
      <c r="E22" s="22">
        <v>5.8</v>
      </c>
      <c r="F22" s="22">
        <v>21.88</v>
      </c>
      <c r="G22" s="22">
        <f>50.2-0.25-0.26-0.16*4-0.67-0.7-0.2*2-0.18-0.12*3-0.3*2-0.08-0.09-0.037*2-0.11</f>
        <v>45.786000000000001</v>
      </c>
      <c r="H22" s="22">
        <f>83.93-0.16*2-0.2-0.09*2-0.12*5-0.21-0.25*3</f>
        <v>81.670000000000016</v>
      </c>
      <c r="I22" s="22">
        <f>36.14-0.12*4-0.09*3-0.17-0.3-0.25*3</f>
        <v>34.17</v>
      </c>
      <c r="J22" s="22">
        <f>64.24-0.09-0.12-0.16</f>
        <v>63.86999999999999</v>
      </c>
    </row>
    <row r="23" spans="1:13" ht="14.25" x14ac:dyDescent="0.2">
      <c r="A23" s="26" t="s">
        <v>109</v>
      </c>
      <c r="B23" s="26" t="s">
        <v>110</v>
      </c>
      <c r="C23" s="26" t="s">
        <v>111</v>
      </c>
      <c r="D23" s="26" t="s">
        <v>112</v>
      </c>
      <c r="E23" s="26" t="s">
        <v>113</v>
      </c>
      <c r="F23" s="26" t="s">
        <v>114</v>
      </c>
      <c r="G23" s="26" t="s">
        <v>144</v>
      </c>
      <c r="H23" s="26" t="s">
        <v>145</v>
      </c>
      <c r="I23" s="26" t="s">
        <v>146</v>
      </c>
      <c r="J23" s="26" t="s">
        <v>147</v>
      </c>
      <c r="K23" s="25"/>
      <c r="L23" s="25"/>
      <c r="M23" s="25"/>
    </row>
    <row r="24" spans="1:13" ht="14.25" x14ac:dyDescent="0.2">
      <c r="A24" s="22">
        <f>74.48-0.16*2-0.2</f>
        <v>73.960000000000008</v>
      </c>
      <c r="B24" s="22">
        <f>38.25-0.09*4-0.16*5-0.64</f>
        <v>36.450000000000003</v>
      </c>
      <c r="C24" s="22">
        <v>1.07</v>
      </c>
      <c r="D24" s="22">
        <v>1.42</v>
      </c>
      <c r="E24" s="22">
        <v>1.02</v>
      </c>
      <c r="F24" s="22">
        <v>5.68</v>
      </c>
      <c r="G24" s="22">
        <f>93.14-0.04*2-0.25*2-0.12*4-0.16*8-0.3-0.56</f>
        <v>89.94</v>
      </c>
      <c r="H24" s="22">
        <f>114.11-0.09</f>
        <v>114.02</v>
      </c>
      <c r="I24" s="22">
        <f>134.92-0.09*2-0.8-0.35-0.12-0.2-0.35-0.56</f>
        <v>132.35999999999999</v>
      </c>
      <c r="J24" s="22">
        <v>6.09</v>
      </c>
      <c r="K24" s="25"/>
      <c r="L24" s="25"/>
      <c r="M24" s="25"/>
    </row>
    <row r="25" spans="1:13" ht="14.25" x14ac:dyDescent="0.2">
      <c r="A25" s="26" t="s">
        <v>148</v>
      </c>
      <c r="B25" s="26" t="s">
        <v>149</v>
      </c>
      <c r="C25" s="25"/>
      <c r="D25" s="25"/>
      <c r="E25" s="25"/>
      <c r="F25" s="25"/>
      <c r="G25" s="25"/>
      <c r="H25" s="25"/>
      <c r="I25" s="25"/>
      <c r="J25" s="25"/>
      <c r="K25" s="25"/>
      <c r="L25" s="25"/>
      <c r="M25" s="25"/>
    </row>
    <row r="26" spans="1:13" ht="14.25" x14ac:dyDescent="0.2">
      <c r="A26" s="22">
        <f>177.26-0.25*2-0.59-0.09-6.37</f>
        <v>169.70999999999998</v>
      </c>
      <c r="B26" s="22">
        <f>343.96-265.74</f>
        <v>78.21999999999997</v>
      </c>
      <c r="C26" s="25"/>
      <c r="D26" s="25"/>
      <c r="E26" s="25"/>
      <c r="F26" s="25"/>
      <c r="G26" s="25"/>
      <c r="H26" s="25"/>
      <c r="I26" s="25"/>
      <c r="L26" s="25"/>
      <c r="M26" s="25"/>
    </row>
    <row r="27" spans="1:13" ht="14.25" x14ac:dyDescent="0.2">
      <c r="A27" s="18"/>
      <c r="B27" s="18"/>
      <c r="C27" s="25"/>
      <c r="D27" s="25"/>
      <c r="E27" s="25"/>
      <c r="F27" s="25"/>
      <c r="G27" s="25"/>
      <c r="H27" s="25"/>
      <c r="I27" s="25"/>
      <c r="L27" s="25"/>
      <c r="M27" s="25"/>
    </row>
    <row r="28" spans="1:13" ht="14.25" x14ac:dyDescent="0.2">
      <c r="A28" s="309" t="s">
        <v>100</v>
      </c>
      <c r="B28" s="25"/>
      <c r="C28" s="25"/>
      <c r="D28" s="25"/>
      <c r="E28" s="25"/>
      <c r="F28" s="25"/>
      <c r="G28" s="25"/>
      <c r="H28" s="25"/>
      <c r="I28" s="25"/>
      <c r="J28" s="25"/>
      <c r="K28" s="25"/>
      <c r="L28" s="25"/>
      <c r="M28" s="25"/>
    </row>
    <row r="29" spans="1:13" ht="14.25" x14ac:dyDescent="0.2">
      <c r="A29" s="26" t="s">
        <v>69</v>
      </c>
      <c r="B29" s="26" t="s">
        <v>70</v>
      </c>
      <c r="C29" s="26" t="s">
        <v>71</v>
      </c>
      <c r="D29" s="26" t="s">
        <v>72</v>
      </c>
      <c r="E29" s="26" t="s">
        <v>133</v>
      </c>
      <c r="G29" s="25"/>
      <c r="H29" s="25"/>
      <c r="I29" s="25"/>
      <c r="J29" s="25"/>
      <c r="K29" s="25"/>
      <c r="L29" s="25"/>
      <c r="M29" s="25"/>
    </row>
    <row r="30" spans="1:13" ht="14.25" x14ac:dyDescent="0.2">
      <c r="A30" s="22">
        <v>302.47000000000003</v>
      </c>
      <c r="B30" s="22">
        <v>283.29000000000002</v>
      </c>
      <c r="C30" s="22">
        <v>297.31</v>
      </c>
      <c r="D30" s="22">
        <v>436.13</v>
      </c>
      <c r="E30" s="27">
        <f>2671.7-357.57</f>
        <v>2314.1299999999997</v>
      </c>
      <c r="G30" s="25"/>
      <c r="H30" s="25"/>
      <c r="I30" s="25"/>
      <c r="L30" s="25"/>
      <c r="M30" s="25"/>
    </row>
    <row r="31" spans="1:13" ht="14.25" x14ac:dyDescent="0.2">
      <c r="A31" s="25"/>
      <c r="B31" s="25"/>
      <c r="C31" s="25"/>
      <c r="D31" s="25"/>
      <c r="E31" s="25"/>
      <c r="F31" s="25"/>
      <c r="G31" s="25"/>
      <c r="H31" s="25"/>
      <c r="I31" s="25"/>
      <c r="J31" s="25"/>
      <c r="K31" s="25"/>
      <c r="L31" s="25"/>
      <c r="M31" s="25"/>
    </row>
    <row r="32" spans="1:13" ht="14.25" x14ac:dyDescent="0.2">
      <c r="A32" s="309" t="s">
        <v>116</v>
      </c>
      <c r="B32" s="25"/>
      <c r="C32" s="25"/>
      <c r="D32" s="25"/>
      <c r="E32" s="25"/>
      <c r="F32" s="25"/>
      <c r="G32" s="25"/>
      <c r="H32" s="25"/>
      <c r="I32" s="25"/>
      <c r="J32" s="25"/>
      <c r="K32" s="25"/>
      <c r="L32" s="25"/>
      <c r="M32" s="25"/>
    </row>
    <row r="33" spans="1:13" ht="14.25" x14ac:dyDescent="0.2">
      <c r="A33" s="26" t="s">
        <v>119</v>
      </c>
      <c r="B33" s="26" t="s">
        <v>150</v>
      </c>
      <c r="C33" s="25"/>
      <c r="D33" s="25"/>
      <c r="E33" s="25"/>
      <c r="F33" s="25"/>
      <c r="G33" s="25"/>
      <c r="H33" s="25"/>
      <c r="I33" s="25"/>
      <c r="J33" s="25"/>
      <c r="K33" s="25"/>
      <c r="L33" s="25"/>
      <c r="M33" s="25"/>
    </row>
    <row r="34" spans="1:13" ht="14.25" x14ac:dyDescent="0.2">
      <c r="A34" s="22">
        <v>19.05</v>
      </c>
      <c r="B34" s="22">
        <v>41.31</v>
      </c>
      <c r="C34" s="25"/>
      <c r="D34" s="25"/>
      <c r="E34" s="25"/>
    </row>
    <row r="35" spans="1:13" ht="14.25" x14ac:dyDescent="0.2">
      <c r="A35" s="25"/>
      <c r="B35" s="25"/>
      <c r="C35" s="25"/>
      <c r="D35" s="25"/>
      <c r="E35" s="25"/>
    </row>
    <row r="36" spans="1:13" ht="14.25" x14ac:dyDescent="0.2">
      <c r="A36" s="309" t="s">
        <v>120</v>
      </c>
      <c r="B36" s="25"/>
      <c r="C36" s="25"/>
      <c r="D36" s="25"/>
      <c r="E36" s="25"/>
    </row>
    <row r="37" spans="1:13" ht="14.25" x14ac:dyDescent="0.2">
      <c r="A37" s="26" t="s">
        <v>117</v>
      </c>
      <c r="B37" s="26" t="s">
        <v>121</v>
      </c>
      <c r="C37" s="26" t="s">
        <v>123</v>
      </c>
      <c r="D37" s="26" t="s">
        <v>124</v>
      </c>
      <c r="E37" s="26" t="s">
        <v>125</v>
      </c>
      <c r="F37" s="26" t="s">
        <v>126</v>
      </c>
      <c r="G37" s="26" t="s">
        <v>128</v>
      </c>
      <c r="H37" s="26" t="s">
        <v>129</v>
      </c>
      <c r="I37" s="26" t="s">
        <v>130</v>
      </c>
      <c r="J37" s="26" t="s">
        <v>151</v>
      </c>
    </row>
    <row r="38" spans="1:13" ht="14.25" x14ac:dyDescent="0.2">
      <c r="A38" s="22">
        <v>12.7</v>
      </c>
      <c r="B38" s="22">
        <v>14.45</v>
      </c>
      <c r="C38" s="22">
        <v>14.9</v>
      </c>
      <c r="D38" s="22">
        <v>12</v>
      </c>
      <c r="E38" s="22">
        <v>15.6</v>
      </c>
      <c r="F38" s="22">
        <v>13.4</v>
      </c>
      <c r="G38" s="22">
        <v>17.100000000000001</v>
      </c>
      <c r="H38" s="22">
        <v>15</v>
      </c>
      <c r="I38" s="22">
        <v>15.7</v>
      </c>
      <c r="J38" s="22">
        <v>21.35</v>
      </c>
    </row>
    <row r="39" spans="1:13" ht="14.25" x14ac:dyDescent="0.2">
      <c r="A39" s="26" t="s">
        <v>152</v>
      </c>
      <c r="B39" s="26" t="s">
        <v>153</v>
      </c>
      <c r="C39" s="25"/>
      <c r="D39" s="25"/>
      <c r="E39" s="25"/>
    </row>
    <row r="40" spans="1:13" ht="14.25" x14ac:dyDescent="0.2">
      <c r="A40" s="27">
        <v>9</v>
      </c>
      <c r="B40" s="22">
        <v>69.75</v>
      </c>
      <c r="C40" s="25"/>
      <c r="D40" s="25"/>
      <c r="E40" s="25"/>
    </row>
    <row r="41" spans="1:13" ht="14.25" x14ac:dyDescent="0.2">
      <c r="A41" s="25"/>
      <c r="B41" s="25"/>
      <c r="C41" s="25"/>
      <c r="D41" s="25"/>
      <c r="E41" s="25"/>
    </row>
    <row r="42" spans="1:13" ht="14.25" x14ac:dyDescent="0.2">
      <c r="A42" s="309" t="s">
        <v>154</v>
      </c>
      <c r="B42" s="25"/>
      <c r="C42" s="25"/>
      <c r="D42" s="25"/>
      <c r="E42" s="24" t="s">
        <v>162</v>
      </c>
    </row>
    <row r="43" spans="1:13" ht="14.25" x14ac:dyDescent="0.2">
      <c r="A43" s="26" t="s">
        <v>155</v>
      </c>
      <c r="B43" s="25"/>
      <c r="C43" s="25"/>
      <c r="D43" s="25"/>
      <c r="E43" s="22">
        <v>90.66</v>
      </c>
    </row>
    <row r="44" spans="1:13" ht="14.25" x14ac:dyDescent="0.2">
      <c r="A44" s="22">
        <f>49.62</f>
        <v>49.62</v>
      </c>
      <c r="B44" s="25"/>
      <c r="C44" s="25"/>
      <c r="D44" s="25"/>
      <c r="E44" s="25"/>
    </row>
    <row r="45" spans="1:13" ht="14.25" x14ac:dyDescent="0.2">
      <c r="A45" s="25"/>
      <c r="B45" s="25"/>
      <c r="C45" s="25"/>
      <c r="D45" s="25"/>
      <c r="E45" s="25"/>
    </row>
    <row r="46" spans="1:13" ht="14.25" x14ac:dyDescent="0.2">
      <c r="A46" s="309" t="s">
        <v>178</v>
      </c>
      <c r="B46" s="25"/>
      <c r="C46" s="25"/>
      <c r="D46" s="25"/>
      <c r="E46" s="25"/>
    </row>
    <row r="47" spans="1:13" ht="14.25" x14ac:dyDescent="0.2">
      <c r="A47" s="26" t="s">
        <v>179</v>
      </c>
      <c r="B47" s="26" t="s">
        <v>180</v>
      </c>
      <c r="C47" s="26" t="s">
        <v>181</v>
      </c>
      <c r="D47" s="26" t="s">
        <v>182</v>
      </c>
      <c r="E47" s="26" t="s">
        <v>183</v>
      </c>
      <c r="F47" s="26" t="s">
        <v>184</v>
      </c>
      <c r="G47" s="26" t="s">
        <v>185</v>
      </c>
      <c r="H47" s="26" t="s">
        <v>186</v>
      </c>
      <c r="I47" s="26" t="s">
        <v>187</v>
      </c>
      <c r="J47" s="26" t="s">
        <v>188</v>
      </c>
    </row>
    <row r="48" spans="1:13" ht="14.25" x14ac:dyDescent="0.2">
      <c r="A48" s="22">
        <v>55.4</v>
      </c>
      <c r="B48" s="22">
        <v>57.6</v>
      </c>
      <c r="C48" s="22">
        <v>59</v>
      </c>
      <c r="D48" s="22">
        <v>60.8</v>
      </c>
      <c r="E48" s="22">
        <v>63.75</v>
      </c>
      <c r="F48" s="22">
        <v>62.25</v>
      </c>
      <c r="G48" s="22">
        <v>64</v>
      </c>
      <c r="H48" s="22">
        <v>72.5</v>
      </c>
      <c r="I48" s="22">
        <v>0.75</v>
      </c>
      <c r="J48" s="22">
        <v>64.650000000000006</v>
      </c>
    </row>
    <row r="49" spans="1:12" ht="14.25" x14ac:dyDescent="0.2">
      <c r="A49" s="26" t="s">
        <v>189</v>
      </c>
      <c r="B49" s="26" t="s">
        <v>190</v>
      </c>
      <c r="C49" s="26" t="s">
        <v>191</v>
      </c>
      <c r="D49" s="26" t="s">
        <v>242</v>
      </c>
      <c r="E49" s="25"/>
      <c r="F49" s="25"/>
      <c r="G49" s="25"/>
      <c r="H49" s="25"/>
      <c r="I49" s="25"/>
      <c r="J49" s="25"/>
    </row>
    <row r="50" spans="1:12" ht="14.25" x14ac:dyDescent="0.2">
      <c r="A50" s="22">
        <v>157.85</v>
      </c>
      <c r="B50" s="22">
        <v>119.2</v>
      </c>
      <c r="C50" s="22">
        <v>95.7</v>
      </c>
      <c r="D50" s="22">
        <v>90.3</v>
      </c>
      <c r="E50" s="25"/>
      <c r="F50" s="25"/>
      <c r="G50" s="25"/>
      <c r="H50" s="25"/>
      <c r="I50" s="25"/>
      <c r="J50" s="25"/>
    </row>
    <row r="51" spans="1:12" ht="14.25" x14ac:dyDescent="0.2">
      <c r="A51" s="25"/>
      <c r="B51" s="25"/>
      <c r="C51" s="25"/>
      <c r="D51" s="25"/>
      <c r="E51" s="25"/>
      <c r="F51" s="25"/>
      <c r="G51" s="25"/>
      <c r="H51" s="25"/>
      <c r="I51" s="25"/>
      <c r="J51" s="25"/>
    </row>
    <row r="52" spans="1:12" ht="14.25" x14ac:dyDescent="0.2">
      <c r="A52" s="309" t="s">
        <v>198</v>
      </c>
      <c r="B52" s="25"/>
      <c r="C52" s="25"/>
      <c r="D52" s="25"/>
      <c r="E52" s="25"/>
      <c r="F52" s="25"/>
      <c r="G52" s="25"/>
      <c r="H52" s="25"/>
      <c r="I52" s="25"/>
      <c r="J52" s="25"/>
    </row>
    <row r="53" spans="1:12" ht="14.25" x14ac:dyDescent="0.2">
      <c r="A53" s="26" t="s">
        <v>199</v>
      </c>
      <c r="B53" s="26" t="s">
        <v>200</v>
      </c>
      <c r="C53" s="26" t="s">
        <v>201</v>
      </c>
      <c r="D53" s="26" t="s">
        <v>202</v>
      </c>
      <c r="E53" s="26" t="s">
        <v>203</v>
      </c>
      <c r="F53" s="26" t="s">
        <v>204</v>
      </c>
      <c r="G53" s="26" t="s">
        <v>205</v>
      </c>
      <c r="H53" s="26" t="s">
        <v>206</v>
      </c>
      <c r="I53" s="26" t="s">
        <v>207</v>
      </c>
      <c r="J53" s="26" t="s">
        <v>208</v>
      </c>
    </row>
    <row r="54" spans="1:12" ht="14.25" x14ac:dyDescent="0.2">
      <c r="A54" s="22">
        <f>2.9*1.4</f>
        <v>4.0599999999999996</v>
      </c>
      <c r="B54" s="22">
        <f>2.55*0.4</f>
        <v>1.02</v>
      </c>
      <c r="C54" s="22">
        <f>2.55*0.4</f>
        <v>1.02</v>
      </c>
      <c r="D54" s="22">
        <f>2.55*0.4</f>
        <v>1.02</v>
      </c>
      <c r="E54" s="22">
        <f>2.55*0.4</f>
        <v>1.02</v>
      </c>
      <c r="F54" s="22">
        <f>5.45*2</f>
        <v>10.9</v>
      </c>
      <c r="G54" s="22">
        <f>13.6*1</f>
        <v>13.6</v>
      </c>
      <c r="H54" s="22">
        <f>13.4*1</f>
        <v>13.4</v>
      </c>
      <c r="I54" s="22">
        <f>2.95*1.6</f>
        <v>4.7200000000000006</v>
      </c>
      <c r="J54" s="22">
        <f>7.35*1</f>
        <v>7.35</v>
      </c>
    </row>
    <row r="55" spans="1:12" ht="14.25" x14ac:dyDescent="0.2">
      <c r="A55" s="39" t="s">
        <v>209</v>
      </c>
      <c r="B55" s="39" t="s">
        <v>210</v>
      </c>
      <c r="C55" s="39" t="s">
        <v>211</v>
      </c>
      <c r="D55" s="39" t="s">
        <v>212</v>
      </c>
      <c r="E55" s="39" t="s">
        <v>213</v>
      </c>
      <c r="F55" s="25"/>
      <c r="G55" s="25"/>
      <c r="H55" s="25"/>
      <c r="I55" s="25"/>
      <c r="J55" s="25"/>
    </row>
    <row r="56" spans="1:12" ht="14.25" x14ac:dyDescent="0.2">
      <c r="A56" s="22">
        <f>1.4*2.6</f>
        <v>3.6399999999999997</v>
      </c>
      <c r="B56" s="22">
        <f>7.1*1</f>
        <v>7.1</v>
      </c>
      <c r="C56" s="22">
        <v>134.30000000000001</v>
      </c>
      <c r="D56" s="22">
        <v>5.65</v>
      </c>
      <c r="E56" s="22">
        <v>8</v>
      </c>
    </row>
    <row r="57" spans="1:12" x14ac:dyDescent="0.2">
      <c r="A57" s="25"/>
    </row>
    <row r="58" spans="1:12" s="185" customFormat="1" ht="14.25" x14ac:dyDescent="0.2">
      <c r="A58" s="310" t="s">
        <v>258</v>
      </c>
      <c r="B58" s="184"/>
      <c r="C58" s="478"/>
      <c r="D58" s="184"/>
      <c r="E58" s="184"/>
      <c r="J58" s="18"/>
      <c r="L58" s="18"/>
    </row>
    <row r="59" spans="1:12" s="185" customFormat="1" ht="14.25" x14ac:dyDescent="0.2">
      <c r="A59" s="311"/>
      <c r="B59" s="184"/>
      <c r="C59" s="478"/>
      <c r="D59" s="184"/>
      <c r="E59" s="184"/>
      <c r="J59" s="18"/>
      <c r="L59" s="18"/>
    </row>
    <row r="60" spans="1:12" s="40" customFormat="1" ht="20.25" x14ac:dyDescent="0.25">
      <c r="A60" s="312" t="s">
        <v>259</v>
      </c>
      <c r="B60" s="186" t="s">
        <v>260</v>
      </c>
      <c r="C60" s="312" t="s">
        <v>261</v>
      </c>
      <c r="D60" s="741" t="s">
        <v>685</v>
      </c>
      <c r="E60" s="742"/>
      <c r="F60" s="742"/>
      <c r="G60" s="742"/>
      <c r="H60" s="742"/>
      <c r="I60" s="742"/>
      <c r="J60" s="462" t="s">
        <v>553</v>
      </c>
    </row>
    <row r="61" spans="1:12" ht="19.5" x14ac:dyDescent="0.2">
      <c r="A61" s="447" t="s">
        <v>717</v>
      </c>
      <c r="B61" s="193" t="s">
        <v>262</v>
      </c>
      <c r="C61" s="303" t="s">
        <v>264</v>
      </c>
      <c r="D61" s="743">
        <v>155.35</v>
      </c>
      <c r="E61" s="744"/>
      <c r="F61" s="744"/>
      <c r="G61" s="744"/>
      <c r="H61" s="745"/>
      <c r="I61" s="188">
        <f t="shared" ref="I61" si="0">D61</f>
        <v>155.35</v>
      </c>
      <c r="J61" s="479"/>
    </row>
    <row r="62" spans="1:12" s="187" customFormat="1" ht="20.25" x14ac:dyDescent="0.25">
      <c r="A62" s="483" t="s">
        <v>259</v>
      </c>
      <c r="B62" s="186" t="s">
        <v>260</v>
      </c>
      <c r="C62" s="312" t="s">
        <v>261</v>
      </c>
      <c r="D62" s="741" t="s">
        <v>685</v>
      </c>
      <c r="E62" s="742"/>
      <c r="F62" s="742"/>
      <c r="G62" s="742"/>
      <c r="H62" s="742"/>
      <c r="I62" s="742"/>
      <c r="J62" s="462" t="s">
        <v>686</v>
      </c>
      <c r="L62" s="40"/>
    </row>
    <row r="63" spans="1:12" s="185" customFormat="1" ht="19.5" x14ac:dyDescent="0.2">
      <c r="A63" s="447" t="s">
        <v>268</v>
      </c>
      <c r="B63" s="193" t="s">
        <v>262</v>
      </c>
      <c r="C63" s="317" t="s">
        <v>264</v>
      </c>
      <c r="D63" s="777">
        <v>0</v>
      </c>
      <c r="E63" s="778"/>
      <c r="F63" s="778"/>
      <c r="G63" s="778"/>
      <c r="H63" s="779"/>
      <c r="I63" s="195">
        <f>D63</f>
        <v>0</v>
      </c>
      <c r="J63" s="480"/>
      <c r="L63" s="18"/>
    </row>
    <row r="64" spans="1:12" s="187" customFormat="1" ht="20.25" x14ac:dyDescent="0.25">
      <c r="A64" s="483" t="s">
        <v>259</v>
      </c>
      <c r="B64" s="186" t="s">
        <v>260</v>
      </c>
      <c r="C64" s="312" t="s">
        <v>261</v>
      </c>
      <c r="D64" s="741" t="s">
        <v>685</v>
      </c>
      <c r="E64" s="742"/>
      <c r="F64" s="742"/>
      <c r="G64" s="742"/>
      <c r="H64" s="742"/>
      <c r="I64" s="742"/>
      <c r="J64" s="462" t="s">
        <v>689</v>
      </c>
      <c r="L64" s="40"/>
    </row>
    <row r="65" spans="1:12" s="185" customFormat="1" ht="19.5" x14ac:dyDescent="0.2">
      <c r="A65" s="447" t="s">
        <v>269</v>
      </c>
      <c r="B65" s="193" t="s">
        <v>262</v>
      </c>
      <c r="C65" s="317" t="s">
        <v>264</v>
      </c>
      <c r="D65" s="777">
        <v>0</v>
      </c>
      <c r="E65" s="778"/>
      <c r="F65" s="778"/>
      <c r="G65" s="778"/>
      <c r="H65" s="779"/>
      <c r="I65" s="195">
        <f>D65</f>
        <v>0</v>
      </c>
      <c r="J65" s="480"/>
      <c r="L65" s="18"/>
    </row>
    <row r="66" spans="1:12" s="185" customFormat="1" ht="20.25" x14ac:dyDescent="0.2">
      <c r="A66" s="312" t="s">
        <v>259</v>
      </c>
      <c r="B66" s="189" t="s">
        <v>260</v>
      </c>
      <c r="C66" s="312" t="s">
        <v>261</v>
      </c>
      <c r="D66" s="741" t="s">
        <v>685</v>
      </c>
      <c r="E66" s="742"/>
      <c r="F66" s="742"/>
      <c r="G66" s="742"/>
      <c r="H66" s="742"/>
      <c r="I66" s="742"/>
      <c r="J66" s="462" t="s">
        <v>690</v>
      </c>
      <c r="L66" s="18"/>
    </row>
    <row r="67" spans="1:12" s="185" customFormat="1" ht="96" customHeight="1" x14ac:dyDescent="0.2">
      <c r="A67" s="447" t="s">
        <v>986</v>
      </c>
      <c r="B67" s="193" t="s">
        <v>270</v>
      </c>
      <c r="C67" s="317" t="s">
        <v>264</v>
      </c>
      <c r="D67" s="851" t="s">
        <v>1050</v>
      </c>
      <c r="E67" s="852"/>
      <c r="F67" s="852"/>
      <c r="G67" s="852"/>
      <c r="H67" s="853"/>
      <c r="I67" s="195">
        <f>0.8+41.52+1.1+41.47</f>
        <v>84.89</v>
      </c>
      <c r="J67" s="480"/>
      <c r="L67" s="18"/>
    </row>
    <row r="68" spans="1:12" s="185" customFormat="1" ht="20.25" x14ac:dyDescent="0.2">
      <c r="A68" s="301" t="s">
        <v>259</v>
      </c>
      <c r="B68" s="189" t="s">
        <v>260</v>
      </c>
      <c r="C68" s="301" t="s">
        <v>261</v>
      </c>
      <c r="D68" s="741" t="s">
        <v>685</v>
      </c>
      <c r="E68" s="742"/>
      <c r="F68" s="742"/>
      <c r="G68" s="742"/>
      <c r="H68" s="742"/>
      <c r="I68" s="742"/>
      <c r="J68" s="462" t="s">
        <v>980</v>
      </c>
      <c r="L68" s="18"/>
    </row>
    <row r="69" spans="1:12" s="185" customFormat="1" ht="87.75" customHeight="1" x14ac:dyDescent="0.2">
      <c r="A69" s="447" t="s">
        <v>987</v>
      </c>
      <c r="B69" s="193" t="s">
        <v>270</v>
      </c>
      <c r="C69" s="317" t="s">
        <v>264</v>
      </c>
      <c r="D69" s="746" t="s">
        <v>1051</v>
      </c>
      <c r="E69" s="747"/>
      <c r="F69" s="747"/>
      <c r="G69" s="747"/>
      <c r="H69" s="748"/>
      <c r="I69" s="196">
        <f>8.45+8.66+11.07+8.08</f>
        <v>36.26</v>
      </c>
      <c r="J69" s="465"/>
      <c r="L69" s="18"/>
    </row>
    <row r="70" spans="1:12" s="185" customFormat="1" ht="20.25" x14ac:dyDescent="0.2">
      <c r="A70" s="312" t="s">
        <v>259</v>
      </c>
      <c r="B70" s="189" t="s">
        <v>260</v>
      </c>
      <c r="C70" s="312" t="s">
        <v>261</v>
      </c>
      <c r="D70" s="741" t="s">
        <v>685</v>
      </c>
      <c r="E70" s="742"/>
      <c r="F70" s="742"/>
      <c r="G70" s="742"/>
      <c r="H70" s="742"/>
      <c r="I70" s="742"/>
      <c r="J70" s="462" t="s">
        <v>691</v>
      </c>
      <c r="L70" s="18"/>
    </row>
    <row r="71" spans="1:12" s="185" customFormat="1" ht="51.75" customHeight="1" x14ac:dyDescent="0.2">
      <c r="A71" s="447" t="s">
        <v>271</v>
      </c>
      <c r="B71" s="193" t="s">
        <v>270</v>
      </c>
      <c r="C71" s="317" t="s">
        <v>264</v>
      </c>
      <c r="D71" s="851" t="s">
        <v>692</v>
      </c>
      <c r="E71" s="852"/>
      <c r="F71" s="852"/>
      <c r="G71" s="852"/>
      <c r="H71" s="853"/>
      <c r="I71" s="197">
        <f>52.1+52.17</f>
        <v>104.27000000000001</v>
      </c>
      <c r="J71" s="480"/>
      <c r="L71" s="18"/>
    </row>
    <row r="72" spans="1:12" s="185" customFormat="1" ht="20.25" x14ac:dyDescent="0.2">
      <c r="A72" s="312" t="s">
        <v>259</v>
      </c>
      <c r="B72" s="189" t="s">
        <v>260</v>
      </c>
      <c r="C72" s="312" t="s">
        <v>261</v>
      </c>
      <c r="D72" s="741" t="s">
        <v>685</v>
      </c>
      <c r="E72" s="742"/>
      <c r="F72" s="742"/>
      <c r="G72" s="742"/>
      <c r="H72" s="742"/>
      <c r="I72" s="742"/>
      <c r="J72" s="462" t="s">
        <v>695</v>
      </c>
      <c r="L72" s="18"/>
    </row>
    <row r="73" spans="1:12" s="185" customFormat="1" ht="150" customHeight="1" x14ac:dyDescent="0.2">
      <c r="A73" s="447" t="s">
        <v>988</v>
      </c>
      <c r="B73" s="193" t="s">
        <v>262</v>
      </c>
      <c r="C73" s="317" t="s">
        <v>264</v>
      </c>
      <c r="D73" s="777"/>
      <c r="E73" s="778"/>
      <c r="F73" s="778"/>
      <c r="G73" s="778"/>
      <c r="H73" s="779"/>
      <c r="I73" s="195"/>
      <c r="J73" s="480"/>
      <c r="L73" s="18"/>
    </row>
    <row r="74" spans="1:12" s="185" customFormat="1" ht="20.25" x14ac:dyDescent="0.2">
      <c r="A74" s="312" t="s">
        <v>259</v>
      </c>
      <c r="B74" s="189" t="s">
        <v>260</v>
      </c>
      <c r="C74" s="312" t="s">
        <v>261</v>
      </c>
      <c r="D74" s="741" t="s">
        <v>685</v>
      </c>
      <c r="E74" s="742"/>
      <c r="F74" s="742"/>
      <c r="G74" s="742"/>
      <c r="H74" s="742"/>
      <c r="I74" s="742"/>
      <c r="J74" s="462" t="s">
        <v>984</v>
      </c>
      <c r="K74" s="18"/>
      <c r="L74" s="18"/>
    </row>
    <row r="75" spans="1:12" s="185" customFormat="1" ht="157.5" customHeight="1" x14ac:dyDescent="0.2">
      <c r="A75" s="447" t="s">
        <v>989</v>
      </c>
      <c r="B75" s="193" t="s">
        <v>262</v>
      </c>
      <c r="C75" s="317" t="s">
        <v>264</v>
      </c>
      <c r="D75" s="851" t="s">
        <v>1052</v>
      </c>
      <c r="E75" s="852"/>
      <c r="F75" s="852"/>
      <c r="G75" s="852"/>
      <c r="H75" s="853"/>
      <c r="I75" s="195">
        <f>96.06+74.51</f>
        <v>170.57</v>
      </c>
      <c r="J75" s="480"/>
    </row>
    <row r="76" spans="1:12" s="185" customFormat="1" ht="20.25" x14ac:dyDescent="0.2">
      <c r="A76" s="301" t="s">
        <v>259</v>
      </c>
      <c r="B76" s="189" t="s">
        <v>260</v>
      </c>
      <c r="C76" s="301" t="s">
        <v>261</v>
      </c>
      <c r="D76" s="741" t="s">
        <v>685</v>
      </c>
      <c r="E76" s="742"/>
      <c r="F76" s="742"/>
      <c r="G76" s="742"/>
      <c r="H76" s="742"/>
      <c r="I76" s="742"/>
      <c r="J76" s="462" t="s">
        <v>991</v>
      </c>
      <c r="L76" s="18"/>
    </row>
    <row r="77" spans="1:12" s="185" customFormat="1" ht="137.25" customHeight="1" x14ac:dyDescent="0.2">
      <c r="A77" s="447" t="s">
        <v>1003</v>
      </c>
      <c r="B77" s="193" t="s">
        <v>262</v>
      </c>
      <c r="C77" s="317" t="s">
        <v>264</v>
      </c>
      <c r="D77" s="746" t="s">
        <v>696</v>
      </c>
      <c r="E77" s="747"/>
      <c r="F77" s="747"/>
      <c r="G77" s="747"/>
      <c r="H77" s="748"/>
      <c r="I77" s="196">
        <f>0.66+0.63+0.62+0.53</f>
        <v>2.4400000000000004</v>
      </c>
      <c r="J77" s="465"/>
      <c r="K77" s="18"/>
      <c r="L77" s="18"/>
    </row>
    <row r="78" spans="1:12" s="185" customFormat="1" ht="20.25" x14ac:dyDescent="0.2">
      <c r="A78" s="301" t="s">
        <v>259</v>
      </c>
      <c r="B78" s="189" t="s">
        <v>260</v>
      </c>
      <c r="C78" s="301" t="s">
        <v>261</v>
      </c>
      <c r="D78" s="741" t="s">
        <v>685</v>
      </c>
      <c r="E78" s="742"/>
      <c r="F78" s="742"/>
      <c r="G78" s="742"/>
      <c r="H78" s="742"/>
      <c r="I78" s="742"/>
      <c r="J78" s="462" t="s">
        <v>993</v>
      </c>
      <c r="K78" s="18"/>
      <c r="L78" s="18"/>
    </row>
    <row r="79" spans="1:12" s="185" customFormat="1" ht="137.25" customHeight="1" x14ac:dyDescent="0.2">
      <c r="A79" s="447" t="s">
        <v>1004</v>
      </c>
      <c r="B79" s="193" t="s">
        <v>262</v>
      </c>
      <c r="C79" s="317" t="s">
        <v>264</v>
      </c>
      <c r="D79" s="746"/>
      <c r="E79" s="747"/>
      <c r="F79" s="747"/>
      <c r="G79" s="747"/>
      <c r="H79" s="748"/>
      <c r="I79" s="196"/>
      <c r="J79" s="465"/>
      <c r="K79" s="18"/>
      <c r="L79" s="18"/>
    </row>
    <row r="80" spans="1:12" s="185" customFormat="1" ht="20.25" x14ac:dyDescent="0.2">
      <c r="A80" s="301" t="s">
        <v>259</v>
      </c>
      <c r="B80" s="189" t="s">
        <v>260</v>
      </c>
      <c r="C80" s="301" t="s">
        <v>261</v>
      </c>
      <c r="D80" s="741" t="s">
        <v>685</v>
      </c>
      <c r="E80" s="742"/>
      <c r="F80" s="742"/>
      <c r="G80" s="742"/>
      <c r="H80" s="742"/>
      <c r="I80" s="742"/>
      <c r="J80" s="462" t="s">
        <v>990</v>
      </c>
      <c r="K80" s="18"/>
      <c r="L80" s="18"/>
    </row>
    <row r="81" spans="1:12" s="185" customFormat="1" ht="156" customHeight="1" x14ac:dyDescent="0.2">
      <c r="A81" s="447" t="s">
        <v>1005</v>
      </c>
      <c r="B81" s="193" t="s">
        <v>262</v>
      </c>
      <c r="C81" s="317" t="s">
        <v>264</v>
      </c>
      <c r="D81" s="746" t="s">
        <v>696</v>
      </c>
      <c r="E81" s="747"/>
      <c r="F81" s="747"/>
      <c r="G81" s="747"/>
      <c r="H81" s="748"/>
      <c r="I81" s="196">
        <f>0.66+0.63+0.62+0.53</f>
        <v>2.4400000000000004</v>
      </c>
      <c r="J81" s="465"/>
      <c r="K81" s="18"/>
      <c r="L81" s="18"/>
    </row>
    <row r="82" spans="1:12" s="185" customFormat="1" ht="20.25" x14ac:dyDescent="0.2">
      <c r="A82" s="301" t="s">
        <v>259</v>
      </c>
      <c r="B82" s="189" t="s">
        <v>260</v>
      </c>
      <c r="C82" s="301" t="s">
        <v>261</v>
      </c>
      <c r="D82" s="741" t="s">
        <v>685</v>
      </c>
      <c r="E82" s="742"/>
      <c r="F82" s="742"/>
      <c r="G82" s="742"/>
      <c r="H82" s="742"/>
      <c r="I82" s="742"/>
      <c r="J82" s="462" t="s">
        <v>994</v>
      </c>
      <c r="L82" s="18"/>
    </row>
    <row r="83" spans="1:12" s="185" customFormat="1" ht="156" customHeight="1" x14ac:dyDescent="0.2">
      <c r="A83" s="447" t="s">
        <v>1010</v>
      </c>
      <c r="B83" s="193" t="s">
        <v>262</v>
      </c>
      <c r="C83" s="317" t="s">
        <v>264</v>
      </c>
      <c r="D83" s="746"/>
      <c r="E83" s="747"/>
      <c r="F83" s="747"/>
      <c r="G83" s="747"/>
      <c r="H83" s="748"/>
      <c r="I83" s="196"/>
      <c r="J83" s="465"/>
      <c r="L83" s="18"/>
    </row>
    <row r="84" spans="1:12" s="185" customFormat="1" ht="20.25" x14ac:dyDescent="0.2">
      <c r="A84" s="301" t="s">
        <v>259</v>
      </c>
      <c r="B84" s="189" t="s">
        <v>260</v>
      </c>
      <c r="C84" s="301" t="s">
        <v>261</v>
      </c>
      <c r="D84" s="741" t="s">
        <v>685</v>
      </c>
      <c r="E84" s="742"/>
      <c r="F84" s="742"/>
      <c r="G84" s="742"/>
      <c r="H84" s="742"/>
      <c r="I84" s="742"/>
      <c r="J84" s="462" t="s">
        <v>992</v>
      </c>
      <c r="L84" s="18"/>
    </row>
    <row r="85" spans="1:12" s="185" customFormat="1" ht="142.5" customHeight="1" x14ac:dyDescent="0.2">
      <c r="A85" s="447" t="s">
        <v>1007</v>
      </c>
      <c r="B85" s="193" t="s">
        <v>262</v>
      </c>
      <c r="C85" s="317" t="s">
        <v>264</v>
      </c>
      <c r="D85" s="746"/>
      <c r="E85" s="747"/>
      <c r="F85" s="747"/>
      <c r="G85" s="747"/>
      <c r="H85" s="748"/>
      <c r="I85" s="196"/>
      <c r="J85" s="465"/>
      <c r="L85" s="18"/>
    </row>
    <row r="86" spans="1:12" s="185" customFormat="1" ht="20.25" x14ac:dyDescent="0.2">
      <c r="A86" s="301" t="s">
        <v>259</v>
      </c>
      <c r="B86" s="189" t="s">
        <v>260</v>
      </c>
      <c r="C86" s="301" t="s">
        <v>261</v>
      </c>
      <c r="D86" s="741" t="s">
        <v>685</v>
      </c>
      <c r="E86" s="742"/>
      <c r="F86" s="742"/>
      <c r="G86" s="742"/>
      <c r="H86" s="742"/>
      <c r="I86" s="742"/>
      <c r="J86" s="462" t="s">
        <v>995</v>
      </c>
      <c r="L86" s="18"/>
    </row>
    <row r="87" spans="1:12" s="185" customFormat="1" ht="146.25" customHeight="1" x14ac:dyDescent="0.2">
      <c r="A87" s="447" t="s">
        <v>1006</v>
      </c>
      <c r="B87" s="193" t="s">
        <v>262</v>
      </c>
      <c r="C87" s="317" t="s">
        <v>264</v>
      </c>
      <c r="D87" s="746" t="s">
        <v>1053</v>
      </c>
      <c r="E87" s="747"/>
      <c r="F87" s="747"/>
      <c r="G87" s="747"/>
      <c r="H87" s="748"/>
      <c r="I87" s="196">
        <f>8.56+7.77+9.15+7.72</f>
        <v>33.199999999999996</v>
      </c>
      <c r="J87" s="465"/>
      <c r="K87" s="18"/>
      <c r="L87" s="18"/>
    </row>
    <row r="88" spans="1:12" s="185" customFormat="1" ht="20.25" x14ac:dyDescent="0.2">
      <c r="A88" s="301" t="s">
        <v>259</v>
      </c>
      <c r="B88" s="189" t="s">
        <v>260</v>
      </c>
      <c r="C88" s="301" t="s">
        <v>261</v>
      </c>
      <c r="D88" s="741" t="s">
        <v>685</v>
      </c>
      <c r="E88" s="742"/>
      <c r="F88" s="742"/>
      <c r="G88" s="742"/>
      <c r="H88" s="742"/>
      <c r="I88" s="742"/>
      <c r="J88" s="462" t="s">
        <v>698</v>
      </c>
      <c r="K88" s="18"/>
      <c r="L88" s="18"/>
    </row>
    <row r="89" spans="1:12" s="185" customFormat="1" ht="98.25" customHeight="1" x14ac:dyDescent="0.2">
      <c r="A89" s="447" t="s">
        <v>1002</v>
      </c>
      <c r="B89" s="193" t="s">
        <v>553</v>
      </c>
      <c r="C89" s="317" t="s">
        <v>264</v>
      </c>
      <c r="D89" s="746" t="s">
        <v>700</v>
      </c>
      <c r="E89" s="747"/>
      <c r="F89" s="747"/>
      <c r="G89" s="747"/>
      <c r="H89" s="748"/>
      <c r="I89" s="196">
        <f>(2.6+0.66+1.4+1.7+36.4+2.3+9.32+0.52+23.65+5.4+8.85)*0.15</f>
        <v>13.92</v>
      </c>
      <c r="J89" s="465"/>
      <c r="K89" s="18"/>
      <c r="L89" s="18"/>
    </row>
    <row r="90" spans="1:12" s="185" customFormat="1" ht="20.25" x14ac:dyDescent="0.2">
      <c r="A90" s="301" t="s">
        <v>259</v>
      </c>
      <c r="B90" s="189" t="s">
        <v>260</v>
      </c>
      <c r="C90" s="301" t="s">
        <v>261</v>
      </c>
      <c r="D90" s="741" t="s">
        <v>685</v>
      </c>
      <c r="E90" s="742"/>
      <c r="F90" s="742"/>
      <c r="G90" s="742"/>
      <c r="H90" s="742"/>
      <c r="I90" s="742"/>
      <c r="J90" s="462" t="s">
        <v>1025</v>
      </c>
      <c r="K90" s="18"/>
      <c r="L90" s="18"/>
    </row>
    <row r="91" spans="1:12" s="185" customFormat="1" ht="166.5" customHeight="1" x14ac:dyDescent="0.2">
      <c r="A91" s="447" t="s">
        <v>1026</v>
      </c>
      <c r="B91" s="193" t="s">
        <v>262</v>
      </c>
      <c r="C91" s="317" t="s">
        <v>264</v>
      </c>
      <c r="D91" s="746"/>
      <c r="E91" s="747"/>
      <c r="F91" s="747"/>
      <c r="G91" s="747"/>
      <c r="H91" s="748"/>
      <c r="I91" s="196"/>
      <c r="J91" s="465"/>
      <c r="K91" s="18"/>
      <c r="L91" s="18"/>
    </row>
    <row r="92" spans="1:12" s="185" customFormat="1" ht="20.25" x14ac:dyDescent="0.2">
      <c r="A92" s="312" t="s">
        <v>259</v>
      </c>
      <c r="B92" s="189" t="s">
        <v>260</v>
      </c>
      <c r="C92" s="312" t="s">
        <v>261</v>
      </c>
      <c r="D92" s="741" t="s">
        <v>685</v>
      </c>
      <c r="E92" s="742"/>
      <c r="F92" s="742"/>
      <c r="G92" s="742"/>
      <c r="H92" s="742"/>
      <c r="I92" s="742"/>
      <c r="J92" s="462" t="s">
        <v>703</v>
      </c>
      <c r="L92" s="18"/>
    </row>
    <row r="93" spans="1:12" s="185" customFormat="1" ht="57.75" customHeight="1" x14ac:dyDescent="0.2">
      <c r="A93" s="447" t="s">
        <v>305</v>
      </c>
      <c r="B93" s="193" t="s">
        <v>262</v>
      </c>
      <c r="C93" s="317" t="s">
        <v>264</v>
      </c>
      <c r="D93" s="777">
        <v>0</v>
      </c>
      <c r="E93" s="778"/>
      <c r="F93" s="778"/>
      <c r="G93" s="778"/>
      <c r="H93" s="779"/>
      <c r="I93" s="195">
        <f>D93</f>
        <v>0</v>
      </c>
      <c r="J93" s="480"/>
      <c r="L93" s="18"/>
    </row>
    <row r="94" spans="1:12" s="185" customFormat="1" ht="20.25" x14ac:dyDescent="0.2">
      <c r="A94" s="312" t="s">
        <v>259</v>
      </c>
      <c r="B94" s="189" t="s">
        <v>260</v>
      </c>
      <c r="C94" s="312" t="s">
        <v>261</v>
      </c>
      <c r="D94" s="741" t="s">
        <v>685</v>
      </c>
      <c r="E94" s="742"/>
      <c r="F94" s="742"/>
      <c r="G94" s="742"/>
      <c r="H94" s="742"/>
      <c r="I94" s="742"/>
      <c r="J94" s="462" t="s">
        <v>708</v>
      </c>
      <c r="L94" s="18"/>
    </row>
    <row r="95" spans="1:12" s="185" customFormat="1" ht="101.25" x14ac:dyDescent="0.2">
      <c r="A95" s="447" t="s">
        <v>996</v>
      </c>
      <c r="B95" s="193" t="s">
        <v>262</v>
      </c>
      <c r="C95" s="317" t="s">
        <v>264</v>
      </c>
      <c r="D95" s="777">
        <v>0</v>
      </c>
      <c r="E95" s="778"/>
      <c r="F95" s="778"/>
      <c r="G95" s="778"/>
      <c r="H95" s="779"/>
      <c r="I95" s="195">
        <f>D95</f>
        <v>0</v>
      </c>
      <c r="J95" s="480"/>
      <c r="L95" s="18"/>
    </row>
    <row r="96" spans="1:12" s="185" customFormat="1" ht="20.25" x14ac:dyDescent="0.2">
      <c r="A96" s="312" t="s">
        <v>259</v>
      </c>
      <c r="B96" s="189" t="s">
        <v>260</v>
      </c>
      <c r="C96" s="312" t="s">
        <v>261</v>
      </c>
      <c r="D96" s="741" t="s">
        <v>685</v>
      </c>
      <c r="E96" s="742"/>
      <c r="F96" s="742"/>
      <c r="G96" s="742"/>
      <c r="H96" s="742"/>
      <c r="I96" s="742"/>
      <c r="J96" s="462" t="s">
        <v>710</v>
      </c>
      <c r="L96" s="18"/>
    </row>
    <row r="97" spans="1:12" s="185" customFormat="1" ht="78.75" x14ac:dyDescent="0.2">
      <c r="A97" s="447" t="s">
        <v>1106</v>
      </c>
      <c r="B97" s="193" t="s">
        <v>553</v>
      </c>
      <c r="C97" s="317" t="s">
        <v>264</v>
      </c>
      <c r="D97" s="777">
        <v>0</v>
      </c>
      <c r="E97" s="778"/>
      <c r="F97" s="778"/>
      <c r="G97" s="778"/>
      <c r="H97" s="779"/>
      <c r="I97" s="195">
        <f>D97</f>
        <v>0</v>
      </c>
      <c r="J97" s="480"/>
      <c r="L97" s="18"/>
    </row>
    <row r="98" spans="1:12" ht="20.25" x14ac:dyDescent="0.2">
      <c r="A98" s="301" t="s">
        <v>259</v>
      </c>
      <c r="B98" s="301" t="s">
        <v>260</v>
      </c>
      <c r="C98" s="301" t="s">
        <v>261</v>
      </c>
      <c r="D98" s="780" t="s">
        <v>685</v>
      </c>
      <c r="E98" s="781"/>
      <c r="F98" s="781"/>
      <c r="G98" s="781"/>
      <c r="H98" s="781"/>
      <c r="I98" s="781"/>
      <c r="J98" s="462" t="s">
        <v>1014</v>
      </c>
    </row>
    <row r="99" spans="1:12" s="185" customFormat="1" ht="95.25" customHeight="1" x14ac:dyDescent="0.2">
      <c r="A99" s="447" t="s">
        <v>1049</v>
      </c>
      <c r="B99" s="193" t="s">
        <v>270</v>
      </c>
      <c r="C99" s="317" t="s">
        <v>264</v>
      </c>
      <c r="D99" s="746" t="s">
        <v>1054</v>
      </c>
      <c r="E99" s="747"/>
      <c r="F99" s="747"/>
      <c r="G99" s="747"/>
      <c r="H99" s="748"/>
      <c r="I99" s="196">
        <f>84.89+36.26</f>
        <v>121.15</v>
      </c>
      <c r="J99" s="465"/>
      <c r="L99" s="18"/>
    </row>
    <row r="100" spans="1:12" s="185" customFormat="1" x14ac:dyDescent="0.2">
      <c r="A100" s="312" t="s">
        <v>259</v>
      </c>
      <c r="B100" s="189" t="s">
        <v>260</v>
      </c>
      <c r="C100" s="312" t="s">
        <v>261</v>
      </c>
      <c r="D100" s="741" t="s">
        <v>685</v>
      </c>
      <c r="E100" s="742"/>
      <c r="F100" s="742"/>
      <c r="G100" s="742"/>
      <c r="H100" s="742"/>
      <c r="I100" s="742"/>
      <c r="J100" s="842"/>
      <c r="L100" s="18"/>
    </row>
    <row r="101" spans="1:12" s="185" customFormat="1" ht="131.25" customHeight="1" x14ac:dyDescent="0.2">
      <c r="A101" s="447" t="s">
        <v>273</v>
      </c>
      <c r="B101" s="193" t="s">
        <v>262</v>
      </c>
      <c r="C101" s="317" t="s">
        <v>264</v>
      </c>
      <c r="D101" s="777">
        <v>0</v>
      </c>
      <c r="E101" s="778"/>
      <c r="F101" s="778"/>
      <c r="G101" s="778"/>
      <c r="H101" s="779"/>
      <c r="I101" s="195">
        <f>D101</f>
        <v>0</v>
      </c>
      <c r="J101" s="481"/>
      <c r="L101" s="18"/>
    </row>
    <row r="102" spans="1:12" s="185" customFormat="1" x14ac:dyDescent="0.2">
      <c r="A102" s="312" t="s">
        <v>259</v>
      </c>
      <c r="B102" s="189" t="s">
        <v>260</v>
      </c>
      <c r="C102" s="312" t="s">
        <v>261</v>
      </c>
      <c r="D102" s="741" t="s">
        <v>685</v>
      </c>
      <c r="E102" s="742"/>
      <c r="F102" s="742"/>
      <c r="G102" s="742"/>
      <c r="H102" s="742"/>
      <c r="I102" s="742"/>
      <c r="J102" s="842"/>
      <c r="L102" s="18"/>
    </row>
    <row r="103" spans="1:12" s="185" customFormat="1" ht="134.25" customHeight="1" x14ac:dyDescent="0.2">
      <c r="A103" s="447" t="s">
        <v>274</v>
      </c>
      <c r="B103" s="193" t="s">
        <v>262</v>
      </c>
      <c r="C103" s="317" t="s">
        <v>264</v>
      </c>
      <c r="D103" s="777">
        <v>0</v>
      </c>
      <c r="E103" s="778"/>
      <c r="F103" s="778"/>
      <c r="G103" s="778"/>
      <c r="H103" s="779"/>
      <c r="I103" s="195">
        <f>D103</f>
        <v>0</v>
      </c>
      <c r="J103" s="481"/>
      <c r="L103" s="18"/>
    </row>
    <row r="104" spans="1:12" s="185" customFormat="1" x14ac:dyDescent="0.2">
      <c r="A104" s="312" t="s">
        <v>259</v>
      </c>
      <c r="B104" s="189" t="s">
        <v>260</v>
      </c>
      <c r="C104" s="312" t="s">
        <v>261</v>
      </c>
      <c r="D104" s="741" t="s">
        <v>685</v>
      </c>
      <c r="E104" s="742"/>
      <c r="F104" s="742"/>
      <c r="G104" s="742"/>
      <c r="H104" s="742"/>
      <c r="I104" s="742"/>
      <c r="J104" s="842"/>
      <c r="L104" s="18"/>
    </row>
    <row r="105" spans="1:12" s="185" customFormat="1" ht="33.75" x14ac:dyDescent="0.2">
      <c r="A105" s="447" t="s">
        <v>275</v>
      </c>
      <c r="B105" s="193" t="s">
        <v>276</v>
      </c>
      <c r="C105" s="317" t="s">
        <v>264</v>
      </c>
      <c r="D105" s="843">
        <v>10</v>
      </c>
      <c r="E105" s="844"/>
      <c r="F105" s="844"/>
      <c r="G105" s="844"/>
      <c r="H105" s="845"/>
      <c r="I105" s="198">
        <f t="shared" ref="I105" si="1">D105</f>
        <v>10</v>
      </c>
      <c r="J105" s="448"/>
      <c r="L105" s="18"/>
    </row>
    <row r="106" spans="1:12" s="185" customFormat="1" x14ac:dyDescent="0.2">
      <c r="A106" s="312" t="s">
        <v>259</v>
      </c>
      <c r="B106" s="189" t="s">
        <v>260</v>
      </c>
      <c r="C106" s="312" t="s">
        <v>261</v>
      </c>
      <c r="D106" s="741" t="s">
        <v>685</v>
      </c>
      <c r="E106" s="742"/>
      <c r="F106" s="742"/>
      <c r="G106" s="742"/>
      <c r="H106" s="742"/>
      <c r="I106" s="742"/>
      <c r="J106" s="842"/>
      <c r="L106" s="18"/>
    </row>
    <row r="107" spans="1:12" s="185" customFormat="1" ht="33.75" x14ac:dyDescent="0.2">
      <c r="A107" s="447" t="s">
        <v>277</v>
      </c>
      <c r="B107" s="193" t="s">
        <v>276</v>
      </c>
      <c r="C107" s="317" t="s">
        <v>264</v>
      </c>
      <c r="D107" s="843">
        <v>0</v>
      </c>
      <c r="E107" s="844"/>
      <c r="F107" s="844"/>
      <c r="G107" s="844"/>
      <c r="H107" s="845"/>
      <c r="I107" s="198">
        <f t="shared" ref="I107" si="2">D107</f>
        <v>0</v>
      </c>
      <c r="J107" s="448"/>
      <c r="L107" s="18"/>
    </row>
    <row r="108" spans="1:12" s="185" customFormat="1" x14ac:dyDescent="0.2">
      <c r="A108" s="312" t="s">
        <v>259</v>
      </c>
      <c r="B108" s="189" t="s">
        <v>260</v>
      </c>
      <c r="C108" s="312" t="s">
        <v>261</v>
      </c>
      <c r="D108" s="741" t="s">
        <v>685</v>
      </c>
      <c r="E108" s="742"/>
      <c r="F108" s="742"/>
      <c r="G108" s="742"/>
      <c r="H108" s="742"/>
      <c r="I108" s="742"/>
      <c r="J108" s="842"/>
      <c r="L108" s="18"/>
    </row>
    <row r="109" spans="1:12" s="185" customFormat="1" ht="19.5" x14ac:dyDescent="0.2">
      <c r="A109" s="447" t="s">
        <v>713</v>
      </c>
      <c r="B109" s="193" t="s">
        <v>276</v>
      </c>
      <c r="C109" s="317" t="s">
        <v>264</v>
      </c>
      <c r="D109" s="843">
        <v>62</v>
      </c>
      <c r="E109" s="844"/>
      <c r="F109" s="844"/>
      <c r="G109" s="844"/>
      <c r="H109" s="845"/>
      <c r="I109" s="198">
        <f t="shared" ref="I109" si="3">D109</f>
        <v>62</v>
      </c>
      <c r="J109" s="448"/>
      <c r="L109" s="18"/>
    </row>
    <row r="110" spans="1:12" s="185" customFormat="1" x14ac:dyDescent="0.2">
      <c r="A110" s="312" t="s">
        <v>259</v>
      </c>
      <c r="B110" s="189" t="s">
        <v>260</v>
      </c>
      <c r="C110" s="312" t="s">
        <v>261</v>
      </c>
      <c r="D110" s="741" t="s">
        <v>685</v>
      </c>
      <c r="E110" s="742"/>
      <c r="F110" s="742"/>
      <c r="G110" s="742"/>
      <c r="H110" s="742"/>
      <c r="I110" s="742"/>
      <c r="J110" s="842"/>
      <c r="L110" s="18"/>
    </row>
    <row r="111" spans="1:12" s="185" customFormat="1" ht="19.5" x14ac:dyDescent="0.2">
      <c r="A111" s="447" t="s">
        <v>715</v>
      </c>
      <c r="B111" s="193" t="s">
        <v>276</v>
      </c>
      <c r="C111" s="317" t="s">
        <v>264</v>
      </c>
      <c r="D111" s="843">
        <v>0</v>
      </c>
      <c r="E111" s="844"/>
      <c r="F111" s="844"/>
      <c r="G111" s="844"/>
      <c r="H111" s="845"/>
      <c r="I111" s="198">
        <f t="shared" ref="I111" si="4">D111</f>
        <v>0</v>
      </c>
      <c r="J111" s="448"/>
      <c r="L111" s="18"/>
    </row>
    <row r="112" spans="1:12" s="185" customFormat="1" x14ac:dyDescent="0.2">
      <c r="A112" s="312" t="s">
        <v>259</v>
      </c>
      <c r="B112" s="189" t="s">
        <v>260</v>
      </c>
      <c r="C112" s="312" t="s">
        <v>261</v>
      </c>
      <c r="D112" s="741" t="s">
        <v>685</v>
      </c>
      <c r="E112" s="742"/>
      <c r="F112" s="742"/>
      <c r="G112" s="742"/>
      <c r="H112" s="742"/>
      <c r="I112" s="742"/>
      <c r="J112" s="842"/>
      <c r="L112" s="18"/>
    </row>
    <row r="113" spans="1:12" s="185" customFormat="1" ht="19.5" x14ac:dyDescent="0.2">
      <c r="A113" s="447" t="s">
        <v>1087</v>
      </c>
      <c r="B113" s="193" t="s">
        <v>276</v>
      </c>
      <c r="C113" s="317" t="s">
        <v>264</v>
      </c>
      <c r="D113" s="843">
        <v>0</v>
      </c>
      <c r="E113" s="844"/>
      <c r="F113" s="844"/>
      <c r="G113" s="844"/>
      <c r="H113" s="845"/>
      <c r="I113" s="198">
        <f t="shared" ref="I113" si="5">D113</f>
        <v>0</v>
      </c>
      <c r="J113" s="448"/>
      <c r="L113" s="18"/>
    </row>
    <row r="114" spans="1:12" s="185" customFormat="1" x14ac:dyDescent="0.2">
      <c r="A114" s="312" t="s">
        <v>259</v>
      </c>
      <c r="B114" s="189" t="s">
        <v>260</v>
      </c>
      <c r="C114" s="312" t="s">
        <v>261</v>
      </c>
      <c r="D114" s="741" t="s">
        <v>685</v>
      </c>
      <c r="E114" s="742"/>
      <c r="F114" s="742"/>
      <c r="G114" s="742"/>
      <c r="H114" s="742"/>
      <c r="I114" s="742"/>
      <c r="J114" s="842"/>
      <c r="L114" s="18"/>
    </row>
    <row r="115" spans="1:12" s="185" customFormat="1" ht="19.5" x14ac:dyDescent="0.2">
      <c r="A115" s="447" t="s">
        <v>278</v>
      </c>
      <c r="B115" s="193" t="s">
        <v>276</v>
      </c>
      <c r="C115" s="317" t="s">
        <v>264</v>
      </c>
      <c r="D115" s="843">
        <v>0</v>
      </c>
      <c r="E115" s="844"/>
      <c r="F115" s="844"/>
      <c r="G115" s="844"/>
      <c r="H115" s="845"/>
      <c r="I115" s="198">
        <f t="shared" ref="I115" si="6">D115</f>
        <v>0</v>
      </c>
      <c r="J115" s="448"/>
      <c r="L115" s="18"/>
    </row>
    <row r="116" spans="1:12" s="185" customFormat="1" x14ac:dyDescent="0.2">
      <c r="A116" s="312" t="s">
        <v>259</v>
      </c>
      <c r="B116" s="301" t="s">
        <v>260</v>
      </c>
      <c r="C116" s="312" t="s">
        <v>261</v>
      </c>
      <c r="D116" s="780" t="s">
        <v>714</v>
      </c>
      <c r="E116" s="781"/>
      <c r="F116" s="781"/>
      <c r="G116" s="781"/>
      <c r="H116" s="781"/>
      <c r="I116" s="781"/>
      <c r="J116" s="856"/>
      <c r="L116" s="18"/>
    </row>
    <row r="117" spans="1:12" s="185" customFormat="1" ht="23.25" thickBot="1" x14ac:dyDescent="0.25">
      <c r="A117" s="369" t="s">
        <v>539</v>
      </c>
      <c r="B117" s="370" t="s">
        <v>36</v>
      </c>
      <c r="C117" s="371" t="s">
        <v>264</v>
      </c>
      <c r="D117" s="857"/>
      <c r="E117" s="858"/>
      <c r="F117" s="858"/>
      <c r="G117" s="858"/>
      <c r="H117" s="859"/>
      <c r="I117" s="372"/>
      <c r="J117" s="448"/>
      <c r="L117" s="18"/>
    </row>
    <row r="118" spans="1:12" ht="15" customHeight="1" thickBot="1" x14ac:dyDescent="0.25">
      <c r="A118" s="762" t="s">
        <v>934</v>
      </c>
      <c r="B118" s="763"/>
      <c r="C118" s="763"/>
      <c r="D118" s="763"/>
      <c r="E118" s="763"/>
      <c r="F118" s="763"/>
      <c r="G118" s="763"/>
      <c r="H118" s="763"/>
      <c r="I118" s="763"/>
      <c r="J118" s="764"/>
    </row>
    <row r="119" spans="1:12" ht="14.25" x14ac:dyDescent="0.2">
      <c r="A119" s="676" t="s">
        <v>976</v>
      </c>
      <c r="B119" s="677"/>
      <c r="C119" s="677"/>
      <c r="D119" s="677"/>
      <c r="E119" s="677"/>
      <c r="F119" s="677"/>
      <c r="G119" s="677"/>
      <c r="H119" s="677"/>
      <c r="I119" s="677"/>
      <c r="J119" s="678"/>
    </row>
    <row r="120" spans="1:12" ht="14.25" customHeight="1" x14ac:dyDescent="0.2">
      <c r="A120" s="127" t="s">
        <v>42</v>
      </c>
      <c r="B120" s="31" t="s">
        <v>19</v>
      </c>
      <c r="C120" s="675" t="s">
        <v>18</v>
      </c>
      <c r="D120" s="675"/>
      <c r="E120" s="675"/>
      <c r="F120" s="675"/>
      <c r="G120" s="675"/>
      <c r="H120" s="675"/>
      <c r="I120" s="675"/>
      <c r="J120" s="675"/>
    </row>
    <row r="121" spans="1:12" ht="15" customHeight="1" x14ac:dyDescent="0.2">
      <c r="A121" s="167"/>
      <c r="B121" s="167"/>
      <c r="C121" s="170" t="s">
        <v>39</v>
      </c>
      <c r="D121" s="655" t="s">
        <v>40</v>
      </c>
      <c r="E121" s="656"/>
      <c r="F121" s="657"/>
      <c r="G121" s="655" t="s">
        <v>46</v>
      </c>
      <c r="H121" s="656"/>
      <c r="I121" s="657"/>
      <c r="J121" s="170" t="s">
        <v>43</v>
      </c>
    </row>
    <row r="122" spans="1:12" ht="15.75" customHeight="1" x14ac:dyDescent="0.2">
      <c r="A122" s="167"/>
      <c r="B122" s="167"/>
      <c r="C122" s="431"/>
      <c r="D122" s="829" t="s">
        <v>47</v>
      </c>
      <c r="E122" s="860"/>
      <c r="F122" s="839"/>
      <c r="G122" s="132"/>
      <c r="H122" s="149"/>
      <c r="I122" s="149"/>
      <c r="J122" s="438"/>
    </row>
    <row r="123" spans="1:12" ht="15" customHeight="1" x14ac:dyDescent="0.2">
      <c r="A123" s="167"/>
      <c r="B123" s="29"/>
      <c r="C123" s="33" t="s">
        <v>232</v>
      </c>
      <c r="D123" s="672" t="s">
        <v>47</v>
      </c>
      <c r="E123" s="673"/>
      <c r="F123" s="674"/>
      <c r="G123" s="672" t="s">
        <v>80</v>
      </c>
      <c r="H123" s="673"/>
      <c r="I123" s="674"/>
      <c r="J123" s="34">
        <f>D14+E14+F14+G14+H14</f>
        <v>106.42999999999999</v>
      </c>
    </row>
    <row r="124" spans="1:12" ht="14.25" x14ac:dyDescent="0.2">
      <c r="A124" s="167"/>
      <c r="B124" s="29"/>
      <c r="C124" s="655" t="s">
        <v>41</v>
      </c>
      <c r="D124" s="656"/>
      <c r="E124" s="656"/>
      <c r="F124" s="656"/>
      <c r="G124" s="656"/>
      <c r="H124" s="656"/>
      <c r="I124" s="657"/>
      <c r="J124" s="243">
        <f>SUM(J123:J123)</f>
        <v>106.42999999999999</v>
      </c>
    </row>
    <row r="126" spans="1:12" ht="22.5" customHeight="1" x14ac:dyDescent="0.2">
      <c r="A126" s="127" t="s">
        <v>50</v>
      </c>
      <c r="B126" s="31" t="s">
        <v>1244</v>
      </c>
      <c r="C126" s="675" t="s">
        <v>1380</v>
      </c>
      <c r="D126" s="675"/>
      <c r="E126" s="675"/>
      <c r="F126" s="675"/>
      <c r="G126" s="675"/>
      <c r="H126" s="675"/>
      <c r="I126" s="675"/>
      <c r="J126" s="675"/>
    </row>
    <row r="127" spans="1:12" ht="15" customHeight="1" x14ac:dyDescent="0.2">
      <c r="A127" s="167"/>
      <c r="B127" s="29"/>
      <c r="C127" s="170" t="s">
        <v>39</v>
      </c>
      <c r="D127" s="655" t="s">
        <v>40</v>
      </c>
      <c r="E127" s="656"/>
      <c r="F127" s="657"/>
      <c r="G127" s="655" t="s">
        <v>46</v>
      </c>
      <c r="H127" s="656"/>
      <c r="I127" s="657"/>
      <c r="J127" s="170" t="s">
        <v>36</v>
      </c>
    </row>
    <row r="128" spans="1:12" ht="15.75" customHeight="1" x14ac:dyDescent="0.2">
      <c r="A128" s="167"/>
      <c r="B128" s="167"/>
      <c r="C128" s="431"/>
      <c r="D128" s="829" t="s">
        <v>47</v>
      </c>
      <c r="E128" s="682"/>
      <c r="F128" s="683"/>
      <c r="G128" s="132"/>
      <c r="H128" s="149"/>
      <c r="I128" s="149"/>
      <c r="J128" s="438"/>
    </row>
    <row r="129" spans="1:10" ht="15" customHeight="1" x14ac:dyDescent="0.2">
      <c r="A129" s="167"/>
      <c r="B129" s="29"/>
      <c r="C129" s="33" t="s">
        <v>232</v>
      </c>
      <c r="D129" s="672" t="s">
        <v>47</v>
      </c>
      <c r="E129" s="673"/>
      <c r="F129" s="674"/>
      <c r="G129" s="672" t="s">
        <v>82</v>
      </c>
      <c r="H129" s="673"/>
      <c r="I129" s="674"/>
      <c r="J129" s="34">
        <f>C22+D22+E22+F22+G22</f>
        <v>97.575999999999993</v>
      </c>
    </row>
    <row r="130" spans="1:10" ht="14.25" x14ac:dyDescent="0.2">
      <c r="A130" s="167"/>
      <c r="B130" s="29"/>
      <c r="C130" s="655" t="s">
        <v>41</v>
      </c>
      <c r="D130" s="656"/>
      <c r="E130" s="656"/>
      <c r="F130" s="656"/>
      <c r="G130" s="656"/>
      <c r="H130" s="656"/>
      <c r="I130" s="657"/>
      <c r="J130" s="243">
        <f>SUM(J129:J129)</f>
        <v>97.575999999999993</v>
      </c>
    </row>
    <row r="132" spans="1:10" ht="28.5" customHeight="1" x14ac:dyDescent="0.2">
      <c r="A132" s="127" t="s">
        <v>51</v>
      </c>
      <c r="B132" s="31" t="s">
        <v>177</v>
      </c>
      <c r="C132" s="675" t="s">
        <v>176</v>
      </c>
      <c r="D132" s="675"/>
      <c r="E132" s="675"/>
      <c r="F132" s="675"/>
      <c r="G132" s="675"/>
      <c r="H132" s="675"/>
      <c r="I132" s="675"/>
      <c r="J132" s="675"/>
    </row>
    <row r="133" spans="1:10" ht="15" customHeight="1" x14ac:dyDescent="0.2">
      <c r="A133" s="167"/>
      <c r="B133" s="29"/>
      <c r="C133" s="170" t="s">
        <v>39</v>
      </c>
      <c r="D133" s="655" t="s">
        <v>40</v>
      </c>
      <c r="E133" s="656"/>
      <c r="F133" s="657"/>
      <c r="G133" s="655" t="s">
        <v>46</v>
      </c>
      <c r="H133" s="656"/>
      <c r="I133" s="657"/>
      <c r="J133" s="170" t="s">
        <v>35</v>
      </c>
    </row>
    <row r="134" spans="1:10" ht="15.75" customHeight="1" x14ac:dyDescent="0.2">
      <c r="A134" s="167"/>
      <c r="B134" s="167"/>
      <c r="C134" s="431"/>
      <c r="D134" s="829" t="s">
        <v>47</v>
      </c>
      <c r="E134" s="682"/>
      <c r="F134" s="683"/>
      <c r="G134" s="132"/>
      <c r="H134" s="149"/>
      <c r="I134" s="149"/>
      <c r="J134" s="438"/>
    </row>
    <row r="135" spans="1:10" ht="15" customHeight="1" x14ac:dyDescent="0.2">
      <c r="A135" s="167"/>
      <c r="B135" s="29"/>
      <c r="C135" s="33" t="s">
        <v>232</v>
      </c>
      <c r="D135" s="672" t="s">
        <v>47</v>
      </c>
      <c r="E135" s="673"/>
      <c r="F135" s="674"/>
      <c r="G135" s="672" t="s">
        <v>195</v>
      </c>
      <c r="H135" s="673"/>
      <c r="I135" s="674"/>
      <c r="J135" s="34"/>
    </row>
    <row r="136" spans="1:10" ht="15" customHeight="1" x14ac:dyDescent="0.2">
      <c r="A136" s="167"/>
      <c r="B136" s="29"/>
      <c r="C136" s="33" t="s">
        <v>508</v>
      </c>
      <c r="D136" s="797" t="s">
        <v>193</v>
      </c>
      <c r="E136" s="798"/>
      <c r="F136" s="798"/>
      <c r="G136" s="798"/>
      <c r="H136" s="798"/>
      <c r="I136" s="798"/>
      <c r="J136" s="34"/>
    </row>
    <row r="137" spans="1:10" ht="15" customHeight="1" x14ac:dyDescent="0.2">
      <c r="A137" s="167"/>
      <c r="B137" s="29"/>
      <c r="C137" s="33"/>
      <c r="D137" s="797" t="s">
        <v>235</v>
      </c>
      <c r="E137" s="798"/>
      <c r="F137" s="798"/>
      <c r="G137" s="798"/>
      <c r="H137" s="798"/>
      <c r="I137" s="798"/>
      <c r="J137" s="34">
        <v>5.0914999999999999</v>
      </c>
    </row>
    <row r="138" spans="1:10" ht="15" customHeight="1" x14ac:dyDescent="0.2">
      <c r="A138" s="167"/>
      <c r="B138" s="167"/>
      <c r="C138" s="508" t="s">
        <v>509</v>
      </c>
      <c r="D138" s="672" t="s">
        <v>47</v>
      </c>
      <c r="E138" s="673"/>
      <c r="F138" s="674"/>
      <c r="G138" s="672" t="s">
        <v>1247</v>
      </c>
      <c r="H138" s="673"/>
      <c r="I138" s="674"/>
      <c r="J138" s="236">
        <f>J129*0.15</f>
        <v>14.636399999999998</v>
      </c>
    </row>
    <row r="139" spans="1:10" ht="14.25" x14ac:dyDescent="0.2">
      <c r="A139" s="167"/>
      <c r="B139" s="29"/>
      <c r="C139" s="655" t="s">
        <v>41</v>
      </c>
      <c r="D139" s="656"/>
      <c r="E139" s="656"/>
      <c r="F139" s="656"/>
      <c r="G139" s="656"/>
      <c r="H139" s="656"/>
      <c r="I139" s="657"/>
      <c r="J139" s="243">
        <f>SUM(J137:J138)</f>
        <v>19.727899999999998</v>
      </c>
    </row>
    <row r="141" spans="1:10" ht="28.5" customHeight="1" x14ac:dyDescent="0.2">
      <c r="A141" s="127" t="s">
        <v>52</v>
      </c>
      <c r="B141" s="21" t="s">
        <v>1238</v>
      </c>
      <c r="C141" s="675" t="s">
        <v>1243</v>
      </c>
      <c r="D141" s="675"/>
      <c r="E141" s="675"/>
      <c r="F141" s="675"/>
      <c r="G141" s="675"/>
      <c r="H141" s="675"/>
      <c r="I141" s="675"/>
      <c r="J141" s="675"/>
    </row>
    <row r="142" spans="1:10" ht="15" customHeight="1" x14ac:dyDescent="0.2">
      <c r="A142" s="167"/>
      <c r="B142" s="29"/>
      <c r="C142" s="170" t="s">
        <v>39</v>
      </c>
      <c r="D142" s="655" t="s">
        <v>40</v>
      </c>
      <c r="E142" s="656"/>
      <c r="F142" s="657"/>
      <c r="G142" s="655" t="s">
        <v>53</v>
      </c>
      <c r="H142" s="656"/>
      <c r="I142" s="657"/>
      <c r="J142" s="170" t="s">
        <v>54</v>
      </c>
    </row>
    <row r="143" spans="1:10" ht="15.75" customHeight="1" x14ac:dyDescent="0.2">
      <c r="A143" s="167"/>
      <c r="B143" s="167"/>
      <c r="C143" s="431"/>
      <c r="D143" s="829" t="s">
        <v>47</v>
      </c>
      <c r="E143" s="682"/>
      <c r="F143" s="683"/>
      <c r="G143" s="132"/>
      <c r="H143" s="149"/>
      <c r="I143" s="149"/>
      <c r="J143" s="438"/>
    </row>
    <row r="144" spans="1:10" ht="15" customHeight="1" x14ac:dyDescent="0.2">
      <c r="A144" s="167"/>
      <c r="B144" s="29"/>
      <c r="C144" s="33" t="s">
        <v>232</v>
      </c>
      <c r="D144" s="672" t="s">
        <v>47</v>
      </c>
      <c r="E144" s="673"/>
      <c r="F144" s="674"/>
      <c r="G144" s="672" t="s">
        <v>1239</v>
      </c>
      <c r="H144" s="673"/>
      <c r="I144" s="674"/>
      <c r="J144" s="34">
        <f>2+2+2+1</f>
        <v>7</v>
      </c>
    </row>
    <row r="145" spans="1:10" ht="14.25" x14ac:dyDescent="0.2">
      <c r="A145" s="167"/>
      <c r="B145" s="29"/>
      <c r="C145" s="655" t="s">
        <v>41</v>
      </c>
      <c r="D145" s="656"/>
      <c r="E145" s="656"/>
      <c r="F145" s="656"/>
      <c r="G145" s="656"/>
      <c r="H145" s="656"/>
      <c r="I145" s="657"/>
      <c r="J145" s="243">
        <f>SUM(J144:J144)</f>
        <v>7</v>
      </c>
    </row>
    <row r="148" spans="1:10" ht="28.5" customHeight="1" x14ac:dyDescent="0.2">
      <c r="A148" s="127" t="s">
        <v>60</v>
      </c>
      <c r="B148" s="21" t="s">
        <v>59</v>
      </c>
      <c r="C148" s="675" t="s">
        <v>24</v>
      </c>
      <c r="D148" s="675"/>
      <c r="E148" s="675"/>
      <c r="F148" s="675"/>
      <c r="G148" s="675"/>
      <c r="H148" s="675"/>
      <c r="I148" s="675"/>
      <c r="J148" s="675"/>
    </row>
    <row r="149" spans="1:10" ht="15" customHeight="1" x14ac:dyDescent="0.2">
      <c r="A149" s="167"/>
      <c r="B149" s="29"/>
      <c r="C149" s="170" t="s">
        <v>39</v>
      </c>
      <c r="D149" s="655" t="s">
        <v>40</v>
      </c>
      <c r="E149" s="656"/>
      <c r="F149" s="657"/>
      <c r="G149" s="655" t="s">
        <v>163</v>
      </c>
      <c r="H149" s="656"/>
      <c r="I149" s="657"/>
      <c r="J149" s="170" t="s">
        <v>35</v>
      </c>
    </row>
    <row r="150" spans="1:10" ht="15.75" customHeight="1" x14ac:dyDescent="0.2">
      <c r="A150" s="167"/>
      <c r="B150" s="167"/>
      <c r="C150" s="431"/>
      <c r="D150" s="829" t="s">
        <v>47</v>
      </c>
      <c r="E150" s="682"/>
      <c r="F150" s="683"/>
      <c r="G150" s="132"/>
      <c r="H150" s="149"/>
      <c r="I150" s="149"/>
      <c r="J150" s="438"/>
    </row>
    <row r="151" spans="1:10" ht="15" customHeight="1" x14ac:dyDescent="0.2">
      <c r="A151" s="167"/>
      <c r="B151" s="29"/>
      <c r="C151" s="33" t="s">
        <v>232</v>
      </c>
      <c r="D151" s="672" t="s">
        <v>47</v>
      </c>
      <c r="E151" s="673"/>
      <c r="F151" s="674"/>
      <c r="G151" s="672" t="s">
        <v>83</v>
      </c>
      <c r="H151" s="673"/>
      <c r="I151" s="674"/>
      <c r="J151" s="34">
        <f>B30*0.1</f>
        <v>28.329000000000004</v>
      </c>
    </row>
    <row r="152" spans="1:10" ht="14.25" x14ac:dyDescent="0.2">
      <c r="A152" s="167"/>
      <c r="B152" s="29"/>
      <c r="C152" s="655" t="s">
        <v>41</v>
      </c>
      <c r="D152" s="656"/>
      <c r="E152" s="656"/>
      <c r="F152" s="656"/>
      <c r="G152" s="656"/>
      <c r="H152" s="656"/>
      <c r="I152" s="657"/>
      <c r="J152" s="243">
        <f>SUM(J151:J151)</f>
        <v>28.329000000000004</v>
      </c>
    </row>
    <row r="155" spans="1:10" ht="14.25" customHeight="1" x14ac:dyDescent="0.2">
      <c r="A155" s="127" t="s">
        <v>95</v>
      </c>
      <c r="B155" s="21" t="s">
        <v>22</v>
      </c>
      <c r="C155" s="675" t="s">
        <v>21</v>
      </c>
      <c r="D155" s="675"/>
      <c r="E155" s="675"/>
      <c r="F155" s="675"/>
      <c r="G155" s="675"/>
      <c r="H155" s="675"/>
      <c r="I155" s="675"/>
      <c r="J155" s="675"/>
    </row>
    <row r="156" spans="1:10" ht="15.75" customHeight="1" x14ac:dyDescent="0.2">
      <c r="A156" s="167"/>
      <c r="B156" s="167"/>
      <c r="C156" s="431"/>
      <c r="D156" s="829" t="s">
        <v>47</v>
      </c>
      <c r="E156" s="682"/>
      <c r="F156" s="683"/>
      <c r="G156" s="132"/>
      <c r="H156" s="149"/>
      <c r="I156" s="149"/>
      <c r="J156" s="438"/>
    </row>
    <row r="157" spans="1:10" ht="14.25" x14ac:dyDescent="0.2">
      <c r="A157" s="167"/>
      <c r="B157" s="29"/>
      <c r="C157" s="170" t="s">
        <v>39</v>
      </c>
      <c r="D157" s="655" t="s">
        <v>40</v>
      </c>
      <c r="E157" s="656"/>
      <c r="F157" s="657"/>
      <c r="G157" s="655" t="s">
        <v>46</v>
      </c>
      <c r="H157" s="656"/>
      <c r="I157" s="657"/>
      <c r="J157" s="170" t="s">
        <v>43</v>
      </c>
    </row>
    <row r="158" spans="1:10" ht="14.25" x14ac:dyDescent="0.2">
      <c r="A158" s="167"/>
      <c r="B158" s="29"/>
      <c r="C158" s="33" t="s">
        <v>232</v>
      </c>
      <c r="D158" s="672" t="s">
        <v>47</v>
      </c>
      <c r="E158" s="673"/>
      <c r="F158" s="674"/>
      <c r="G158" s="672" t="s">
        <v>127</v>
      </c>
      <c r="H158" s="673"/>
      <c r="I158" s="674"/>
      <c r="J158" s="34">
        <f>C38+D38</f>
        <v>26.9</v>
      </c>
    </row>
    <row r="159" spans="1:10" x14ac:dyDescent="0.2">
      <c r="B159" s="29"/>
      <c r="C159" s="655" t="s">
        <v>41</v>
      </c>
      <c r="D159" s="656"/>
      <c r="E159" s="656"/>
      <c r="F159" s="656"/>
      <c r="G159" s="656"/>
      <c r="H159" s="656"/>
      <c r="I159" s="657"/>
      <c r="J159" s="243">
        <f>SUM(J158:J158)</f>
        <v>26.9</v>
      </c>
    </row>
    <row r="161" spans="1:11" ht="28.5" customHeight="1" x14ac:dyDescent="0.2">
      <c r="A161" s="127" t="s">
        <v>96</v>
      </c>
      <c r="B161" s="21" t="s">
        <v>166</v>
      </c>
      <c r="C161" s="662" t="s">
        <v>165</v>
      </c>
      <c r="D161" s="663"/>
      <c r="E161" s="663"/>
      <c r="F161" s="663"/>
      <c r="G161" s="663"/>
      <c r="H161" s="663"/>
      <c r="I161" s="663"/>
      <c r="J161" s="664"/>
    </row>
    <row r="162" spans="1:11" ht="14.25" x14ac:dyDescent="0.2">
      <c r="A162" s="167"/>
      <c r="B162" s="29"/>
      <c r="C162" s="170" t="s">
        <v>39</v>
      </c>
      <c r="D162" s="655" t="s">
        <v>40</v>
      </c>
      <c r="E162" s="656"/>
      <c r="F162" s="657"/>
      <c r="G162" s="655" t="s">
        <v>194</v>
      </c>
      <c r="H162" s="656"/>
      <c r="I162" s="657"/>
      <c r="J162" s="170" t="s">
        <v>35</v>
      </c>
    </row>
    <row r="163" spans="1:11" ht="15.75" customHeight="1" x14ac:dyDescent="0.2">
      <c r="A163" s="167"/>
      <c r="B163" s="167"/>
      <c r="C163" s="431"/>
      <c r="D163" s="829" t="s">
        <v>47</v>
      </c>
      <c r="E163" s="682"/>
      <c r="F163" s="683"/>
      <c r="G163" s="132"/>
      <c r="H163" s="149"/>
      <c r="I163" s="149"/>
      <c r="J163" s="438"/>
    </row>
    <row r="164" spans="1:11" ht="14.25" x14ac:dyDescent="0.2">
      <c r="A164" s="167"/>
      <c r="B164" s="29"/>
      <c r="C164" s="33" t="s">
        <v>232</v>
      </c>
      <c r="D164" s="672" t="s">
        <v>47</v>
      </c>
      <c r="E164" s="673"/>
      <c r="F164" s="674"/>
      <c r="G164" s="672"/>
      <c r="H164" s="673"/>
      <c r="I164" s="674"/>
      <c r="J164" s="34"/>
    </row>
    <row r="165" spans="1:11" x14ac:dyDescent="0.2">
      <c r="B165" s="29"/>
      <c r="C165" s="655" t="s">
        <v>41</v>
      </c>
      <c r="D165" s="656"/>
      <c r="E165" s="656"/>
      <c r="F165" s="656"/>
      <c r="G165" s="656"/>
      <c r="H165" s="656"/>
      <c r="I165" s="657"/>
      <c r="J165" s="243">
        <f>SUM(J164:J164)</f>
        <v>0</v>
      </c>
    </row>
    <row r="166" spans="1:11" ht="14.25" customHeight="1" x14ac:dyDescent="0.2">
      <c r="B166" s="37"/>
      <c r="C166" s="429"/>
      <c r="D166" s="28"/>
      <c r="E166" s="28"/>
      <c r="F166" s="28"/>
      <c r="G166" s="28"/>
      <c r="H166" s="28"/>
      <c r="I166" s="28"/>
      <c r="J166" s="470"/>
      <c r="K166" s="36"/>
    </row>
    <row r="167" spans="1:11" ht="14.25" customHeight="1" x14ac:dyDescent="0.2">
      <c r="A167" s="127" t="s">
        <v>118</v>
      </c>
      <c r="B167" s="21" t="s">
        <v>170</v>
      </c>
      <c r="C167" s="662" t="s">
        <v>169</v>
      </c>
      <c r="D167" s="663"/>
      <c r="E167" s="663"/>
      <c r="F167" s="663"/>
      <c r="G167" s="663"/>
      <c r="H167" s="663"/>
      <c r="I167" s="663"/>
      <c r="J167" s="664"/>
    </row>
    <row r="168" spans="1:11" x14ac:dyDescent="0.2">
      <c r="A168" s="167"/>
      <c r="B168" s="29"/>
      <c r="C168" s="170" t="s">
        <v>39</v>
      </c>
      <c r="D168" s="658" t="s">
        <v>40</v>
      </c>
      <c r="E168" s="659"/>
      <c r="F168" s="126"/>
      <c r="G168" s="670" t="s">
        <v>194</v>
      </c>
      <c r="H168" s="670"/>
      <c r="I168" s="670"/>
      <c r="J168" s="438"/>
    </row>
    <row r="169" spans="1:11" ht="26.25" customHeight="1" x14ac:dyDescent="0.2">
      <c r="A169" s="167"/>
      <c r="B169" s="29"/>
      <c r="C169" s="431"/>
      <c r="D169" s="723" t="s">
        <v>612</v>
      </c>
      <c r="E169" s="734"/>
      <c r="F169" s="138"/>
      <c r="G169" s="132"/>
      <c r="H169" s="125"/>
      <c r="I169" s="125"/>
      <c r="J169" s="438"/>
    </row>
    <row r="170" spans="1:11" ht="27.75" customHeight="1" x14ac:dyDescent="0.2">
      <c r="A170" s="167"/>
      <c r="B170" s="29"/>
      <c r="C170" s="137" t="s">
        <v>232</v>
      </c>
      <c r="D170" s="693" t="s">
        <v>550</v>
      </c>
      <c r="E170" s="694"/>
      <c r="F170" s="658" t="s">
        <v>43</v>
      </c>
      <c r="G170" s="659"/>
      <c r="H170" s="133" t="s">
        <v>506</v>
      </c>
      <c r="I170" s="118" t="s">
        <v>507</v>
      </c>
      <c r="J170" s="170" t="s">
        <v>35</v>
      </c>
    </row>
    <row r="171" spans="1:11" ht="23.25" customHeight="1" x14ac:dyDescent="0.2">
      <c r="A171" s="167"/>
      <c r="B171" s="167"/>
      <c r="C171" s="137" t="s">
        <v>508</v>
      </c>
      <c r="D171" s="665" t="s">
        <v>524</v>
      </c>
      <c r="E171" s="691"/>
      <c r="F171" s="681">
        <f>I67</f>
        <v>84.89</v>
      </c>
      <c r="G171" s="839"/>
      <c r="H171" s="444">
        <v>0.25</v>
      </c>
      <c r="I171" s="443">
        <v>0.3</v>
      </c>
      <c r="J171" s="249">
        <f>F171*H171*I171</f>
        <v>6.3667499999999997</v>
      </c>
    </row>
    <row r="172" spans="1:11" ht="23.25" customHeight="1" x14ac:dyDescent="0.2">
      <c r="A172" s="167"/>
      <c r="B172" s="167"/>
      <c r="C172" s="137" t="s">
        <v>509</v>
      </c>
      <c r="D172" s="665" t="s">
        <v>979</v>
      </c>
      <c r="E172" s="691"/>
      <c r="F172" s="681">
        <f>I69</f>
        <v>36.26</v>
      </c>
      <c r="G172" s="839"/>
      <c r="H172" s="444">
        <v>0.25</v>
      </c>
      <c r="I172" s="443">
        <v>0.3</v>
      </c>
      <c r="J172" s="249">
        <f t="shared" ref="J172:J176" si="7">F172*H172*I172</f>
        <v>2.7194999999999996</v>
      </c>
    </row>
    <row r="173" spans="1:11" ht="23.25" customHeight="1" x14ac:dyDescent="0.2">
      <c r="A173" s="167"/>
      <c r="B173" s="167"/>
      <c r="C173" s="137" t="s">
        <v>514</v>
      </c>
      <c r="D173" s="665" t="s">
        <v>978</v>
      </c>
      <c r="E173" s="691"/>
      <c r="F173" s="681">
        <f>I96</f>
        <v>0</v>
      </c>
      <c r="G173" s="839"/>
      <c r="H173" s="443">
        <v>0.3</v>
      </c>
      <c r="I173" s="443">
        <v>0.3</v>
      </c>
      <c r="J173" s="249">
        <f>F173*H173*I173</f>
        <v>0</v>
      </c>
    </row>
    <row r="174" spans="1:11" ht="34.5" customHeight="1" x14ac:dyDescent="0.2">
      <c r="A174" s="167"/>
      <c r="B174" s="29"/>
      <c r="C174" s="137" t="s">
        <v>515</v>
      </c>
      <c r="D174" s="665" t="s">
        <v>527</v>
      </c>
      <c r="E174" s="666"/>
      <c r="F174" s="829">
        <f>I71</f>
        <v>104.27000000000001</v>
      </c>
      <c r="G174" s="683"/>
      <c r="H174" s="397">
        <v>0.25</v>
      </c>
      <c r="I174" s="397">
        <v>0.3</v>
      </c>
      <c r="J174" s="249">
        <f t="shared" si="7"/>
        <v>7.8202500000000006</v>
      </c>
    </row>
    <row r="175" spans="1:11" ht="63" customHeight="1" x14ac:dyDescent="0.2">
      <c r="A175" s="167"/>
      <c r="B175" s="29"/>
      <c r="C175" s="137" t="s">
        <v>516</v>
      </c>
      <c r="D175" s="665" t="s">
        <v>273</v>
      </c>
      <c r="E175" s="691"/>
      <c r="F175" s="681">
        <f>I101</f>
        <v>0</v>
      </c>
      <c r="G175" s="683"/>
      <c r="H175" s="397">
        <v>0.6</v>
      </c>
      <c r="I175" s="397">
        <v>0.3</v>
      </c>
      <c r="J175" s="249">
        <f>F175*H175*I175</f>
        <v>0</v>
      </c>
    </row>
    <row r="176" spans="1:11" ht="63" customHeight="1" x14ac:dyDescent="0.2">
      <c r="A176" s="167"/>
      <c r="B176" s="29"/>
      <c r="C176" s="137" t="s">
        <v>529</v>
      </c>
      <c r="D176" s="665" t="s">
        <v>274</v>
      </c>
      <c r="E176" s="691"/>
      <c r="F176" s="681">
        <f>I103</f>
        <v>0</v>
      </c>
      <c r="G176" s="683"/>
      <c r="H176" s="397">
        <v>0.6</v>
      </c>
      <c r="I176" s="397">
        <v>0.3</v>
      </c>
      <c r="J176" s="249">
        <f t="shared" si="7"/>
        <v>0</v>
      </c>
    </row>
    <row r="177" spans="1:11" ht="33.75" customHeight="1" x14ac:dyDescent="0.2">
      <c r="A177" s="167"/>
      <c r="B177" s="29"/>
      <c r="C177" s="137" t="s">
        <v>233</v>
      </c>
      <c r="D177" s="693" t="s">
        <v>551</v>
      </c>
      <c r="E177" s="694"/>
      <c r="F177" s="829" t="s">
        <v>36</v>
      </c>
      <c r="G177" s="683"/>
      <c r="H177" s="133" t="s">
        <v>507</v>
      </c>
      <c r="I177" s="118"/>
      <c r="J177" s="170" t="s">
        <v>35</v>
      </c>
    </row>
    <row r="178" spans="1:11" ht="28.5" customHeight="1" x14ac:dyDescent="0.2">
      <c r="A178" s="167"/>
      <c r="B178" s="29"/>
      <c r="C178" s="137" t="s">
        <v>518</v>
      </c>
      <c r="D178" s="665" t="s">
        <v>519</v>
      </c>
      <c r="E178" s="666"/>
      <c r="F178" s="829">
        <v>0</v>
      </c>
      <c r="G178" s="683"/>
      <c r="H178" s="397">
        <v>0.3</v>
      </c>
      <c r="I178" s="118"/>
      <c r="J178" s="249">
        <f t="shared" ref="J178:J181" si="8">H178*F178</f>
        <v>0</v>
      </c>
    </row>
    <row r="179" spans="1:11" ht="33.75" customHeight="1" x14ac:dyDescent="0.2">
      <c r="A179" s="167"/>
      <c r="B179" s="29"/>
      <c r="C179" s="137" t="s">
        <v>521</v>
      </c>
      <c r="D179" s="665" t="s">
        <v>520</v>
      </c>
      <c r="E179" s="666"/>
      <c r="F179" s="829">
        <v>0</v>
      </c>
      <c r="G179" s="683"/>
      <c r="H179" s="397">
        <v>0.3</v>
      </c>
      <c r="I179" s="118"/>
      <c r="J179" s="249">
        <f t="shared" si="8"/>
        <v>0</v>
      </c>
    </row>
    <row r="180" spans="1:11" ht="33.75" customHeight="1" x14ac:dyDescent="0.2">
      <c r="A180" s="167"/>
      <c r="B180" s="29"/>
      <c r="C180" s="137" t="s">
        <v>522</v>
      </c>
      <c r="D180" s="665" t="s">
        <v>525</v>
      </c>
      <c r="E180" s="666"/>
      <c r="F180" s="681">
        <f>I93</f>
        <v>0</v>
      </c>
      <c r="G180" s="683"/>
      <c r="H180" s="397">
        <v>0.3</v>
      </c>
      <c r="I180" s="128"/>
      <c r="J180" s="249">
        <f t="shared" si="8"/>
        <v>0</v>
      </c>
    </row>
    <row r="181" spans="1:11" ht="28.5" customHeight="1" x14ac:dyDescent="0.2">
      <c r="A181" s="167"/>
      <c r="B181" s="29"/>
      <c r="C181" s="137" t="s">
        <v>523</v>
      </c>
      <c r="D181" s="665" t="s">
        <v>528</v>
      </c>
      <c r="E181" s="666"/>
      <c r="F181" s="829">
        <v>0</v>
      </c>
      <c r="G181" s="683"/>
      <c r="H181" s="397">
        <v>0.3</v>
      </c>
      <c r="I181" s="118"/>
      <c r="J181" s="249">
        <f t="shared" si="8"/>
        <v>0</v>
      </c>
    </row>
    <row r="182" spans="1:11" ht="49.5" customHeight="1" x14ac:dyDescent="0.2">
      <c r="A182" s="167"/>
      <c r="B182" s="167"/>
      <c r="C182" s="137" t="s">
        <v>526</v>
      </c>
      <c r="D182" s="840" t="s">
        <v>1002</v>
      </c>
      <c r="E182" s="841"/>
      <c r="F182" s="667">
        <f>I89</f>
        <v>13.92</v>
      </c>
      <c r="G182" s="669"/>
      <c r="H182" s="397">
        <v>0.3</v>
      </c>
      <c r="I182" s="392"/>
      <c r="J182" s="249">
        <f>F182*H182</f>
        <v>4.1760000000000002</v>
      </c>
      <c r="K182" s="379"/>
    </row>
    <row r="183" spans="1:11" ht="34.5" customHeight="1" x14ac:dyDescent="0.2">
      <c r="A183" s="167"/>
      <c r="B183" s="167"/>
      <c r="C183" s="137" t="s">
        <v>733</v>
      </c>
      <c r="D183" s="665" t="s">
        <v>1011</v>
      </c>
      <c r="E183" s="666"/>
      <c r="F183" s="681">
        <f>I75+I77+I81+I87+I89</f>
        <v>222.56999999999996</v>
      </c>
      <c r="G183" s="683"/>
      <c r="H183" s="397">
        <v>0.3</v>
      </c>
      <c r="I183" s="383"/>
      <c r="J183" s="249">
        <f>F183*H183</f>
        <v>66.770999999999987</v>
      </c>
    </row>
    <row r="184" spans="1:11" ht="34.5" customHeight="1" x14ac:dyDescent="0.2">
      <c r="A184" s="167"/>
      <c r="B184" s="167"/>
      <c r="C184" s="137" t="s">
        <v>733</v>
      </c>
      <c r="D184" s="665" t="s">
        <v>1013</v>
      </c>
      <c r="E184" s="666"/>
      <c r="F184" s="681">
        <f>I85</f>
        <v>0</v>
      </c>
      <c r="G184" s="683"/>
      <c r="H184" s="397">
        <v>0.3</v>
      </c>
      <c r="I184" s="206"/>
      <c r="J184" s="249">
        <f t="shared" ref="J184:J185" si="9">H184*F184</f>
        <v>0</v>
      </c>
    </row>
    <row r="185" spans="1:11" ht="34.5" customHeight="1" x14ac:dyDescent="0.2">
      <c r="A185" s="167"/>
      <c r="B185" s="29"/>
      <c r="C185" s="137" t="s">
        <v>750</v>
      </c>
      <c r="D185" s="665" t="s">
        <v>1012</v>
      </c>
      <c r="E185" s="666"/>
      <c r="F185" s="681">
        <f>I73</f>
        <v>0</v>
      </c>
      <c r="G185" s="683"/>
      <c r="H185" s="397">
        <v>0.3</v>
      </c>
      <c r="I185" s="118"/>
      <c r="J185" s="249">
        <f t="shared" si="9"/>
        <v>0</v>
      </c>
    </row>
    <row r="186" spans="1:11" x14ac:dyDescent="0.2">
      <c r="B186" s="29"/>
      <c r="C186" s="655" t="s">
        <v>41</v>
      </c>
      <c r="D186" s="656"/>
      <c r="E186" s="656"/>
      <c r="F186" s="656"/>
      <c r="G186" s="656"/>
      <c r="H186" s="656"/>
      <c r="I186" s="657"/>
      <c r="J186" s="243">
        <f>SUM(J171:J176,J178:J185)</f>
        <v>87.853499999999997</v>
      </c>
    </row>
    <row r="187" spans="1:11" x14ac:dyDescent="0.2">
      <c r="B187" s="37"/>
      <c r="C187" s="429"/>
      <c r="D187" s="28"/>
      <c r="E187" s="28"/>
      <c r="F187" s="28"/>
      <c r="G187" s="28"/>
      <c r="H187" s="28"/>
      <c r="I187" s="28"/>
      <c r="J187" s="470"/>
      <c r="K187" s="36"/>
    </row>
    <row r="188" spans="1:11" ht="14.25" customHeight="1" x14ac:dyDescent="0.2">
      <c r="A188" s="127" t="s">
        <v>156</v>
      </c>
      <c r="B188" s="21" t="s">
        <v>173</v>
      </c>
      <c r="C188" s="662" t="s">
        <v>172</v>
      </c>
      <c r="D188" s="663"/>
      <c r="E188" s="663"/>
      <c r="F188" s="663"/>
      <c r="G188" s="663"/>
      <c r="H188" s="663"/>
      <c r="I188" s="663"/>
      <c r="J188" s="664"/>
    </row>
    <row r="189" spans="1:11" ht="14.25" x14ac:dyDescent="0.2">
      <c r="A189" s="167"/>
      <c r="B189" s="29"/>
      <c r="C189" s="170" t="s">
        <v>39</v>
      </c>
      <c r="D189" s="655" t="s">
        <v>40</v>
      </c>
      <c r="E189" s="656"/>
      <c r="F189" s="657"/>
      <c r="G189" s="655" t="s">
        <v>194</v>
      </c>
      <c r="H189" s="656"/>
      <c r="I189" s="657"/>
      <c r="J189" s="170" t="s">
        <v>35</v>
      </c>
      <c r="K189" s="38"/>
    </row>
    <row r="190" spans="1:11" x14ac:dyDescent="0.2">
      <c r="A190" s="167"/>
      <c r="B190" s="167"/>
      <c r="C190" s="431"/>
      <c r="D190" s="836" t="s">
        <v>47</v>
      </c>
      <c r="E190" s="837"/>
      <c r="F190" s="838"/>
      <c r="G190" s="132"/>
      <c r="H190" s="149"/>
      <c r="I190" s="149"/>
      <c r="J190" s="438"/>
    </row>
    <row r="191" spans="1:11" ht="14.25" customHeight="1" x14ac:dyDescent="0.2">
      <c r="A191" s="167"/>
      <c r="B191" s="29"/>
      <c r="C191" s="33" t="s">
        <v>232</v>
      </c>
      <c r="D191" s="672" t="s">
        <v>230</v>
      </c>
      <c r="E191" s="695"/>
      <c r="F191" s="696"/>
      <c r="G191" s="672" t="s">
        <v>236</v>
      </c>
      <c r="H191" s="673"/>
      <c r="I191" s="674"/>
      <c r="J191" s="34">
        <f>161.54*1/100</f>
        <v>1.6153999999999999</v>
      </c>
    </row>
    <row r="192" spans="1:11" x14ac:dyDescent="0.2">
      <c r="B192" s="29"/>
      <c r="C192" s="655" t="s">
        <v>41</v>
      </c>
      <c r="D192" s="656"/>
      <c r="E192" s="656"/>
      <c r="F192" s="656"/>
      <c r="G192" s="656"/>
      <c r="H192" s="656"/>
      <c r="I192" s="657"/>
      <c r="J192" s="243">
        <f>SUM(J191:J191)</f>
        <v>1.6153999999999999</v>
      </c>
    </row>
    <row r="193" spans="1:12" x14ac:dyDescent="0.2">
      <c r="B193" s="37"/>
      <c r="C193" s="429"/>
      <c r="D193" s="28"/>
      <c r="E193" s="28"/>
      <c r="F193" s="28"/>
      <c r="G193" s="28"/>
      <c r="H193" s="28"/>
      <c r="I193" s="28"/>
      <c r="J193" s="470"/>
      <c r="K193" s="36"/>
    </row>
    <row r="194" spans="1:12" ht="28.5" customHeight="1" x14ac:dyDescent="0.2">
      <c r="A194" s="127" t="s">
        <v>219</v>
      </c>
      <c r="B194" s="21" t="s">
        <v>227</v>
      </c>
      <c r="C194" s="662" t="s">
        <v>228</v>
      </c>
      <c r="D194" s="663"/>
      <c r="E194" s="663"/>
      <c r="F194" s="663"/>
      <c r="G194" s="663"/>
      <c r="H194" s="663"/>
      <c r="I194" s="663"/>
      <c r="J194" s="664"/>
    </row>
    <row r="195" spans="1:12" ht="14.25" x14ac:dyDescent="0.2">
      <c r="A195" s="167"/>
      <c r="B195" s="29"/>
      <c r="C195" s="170" t="s">
        <v>39</v>
      </c>
      <c r="D195" s="655" t="s">
        <v>40</v>
      </c>
      <c r="E195" s="656"/>
      <c r="F195" s="657"/>
      <c r="G195" s="655" t="s">
        <v>194</v>
      </c>
      <c r="H195" s="656"/>
      <c r="I195" s="657"/>
      <c r="J195" s="170" t="s">
        <v>35</v>
      </c>
    </row>
    <row r="196" spans="1:12" x14ac:dyDescent="0.2">
      <c r="A196" s="167"/>
      <c r="B196" s="167"/>
      <c r="C196" s="431"/>
      <c r="D196" s="836" t="s">
        <v>47</v>
      </c>
      <c r="E196" s="837"/>
      <c r="F196" s="838"/>
      <c r="G196" s="132"/>
      <c r="H196" s="149"/>
      <c r="I196" s="149"/>
      <c r="J196" s="438"/>
    </row>
    <row r="197" spans="1:12" ht="14.25" customHeight="1" x14ac:dyDescent="0.2">
      <c r="A197" s="167"/>
      <c r="B197" s="29"/>
      <c r="C197" s="33" t="s">
        <v>232</v>
      </c>
      <c r="D197" s="672" t="s">
        <v>47</v>
      </c>
      <c r="E197" s="673"/>
      <c r="F197" s="674"/>
      <c r="G197" s="672"/>
      <c r="H197" s="673"/>
      <c r="I197" s="674"/>
      <c r="J197" s="34"/>
    </row>
    <row r="198" spans="1:12" x14ac:dyDescent="0.2">
      <c r="B198" s="29"/>
      <c r="C198" s="655" t="s">
        <v>41</v>
      </c>
      <c r="D198" s="656"/>
      <c r="E198" s="656"/>
      <c r="F198" s="656"/>
      <c r="G198" s="656"/>
      <c r="H198" s="656"/>
      <c r="I198" s="657"/>
      <c r="J198" s="243">
        <f>SUM(J197:J197)</f>
        <v>0</v>
      </c>
    </row>
    <row r="199" spans="1:12" x14ac:dyDescent="0.2">
      <c r="B199" s="37"/>
      <c r="C199" s="429"/>
      <c r="D199" s="28"/>
      <c r="E199" s="28"/>
      <c r="F199" s="28"/>
      <c r="G199" s="28"/>
      <c r="H199" s="28"/>
      <c r="I199" s="28"/>
      <c r="J199" s="470"/>
      <c r="K199" s="36"/>
    </row>
    <row r="200" spans="1:12" x14ac:dyDescent="0.2">
      <c r="B200" s="37"/>
      <c r="C200" s="429"/>
      <c r="D200" s="117"/>
      <c r="E200" s="117"/>
      <c r="F200" s="117"/>
      <c r="G200" s="117"/>
      <c r="H200" s="117"/>
      <c r="I200" s="117"/>
      <c r="J200" s="470"/>
      <c r="K200" s="36"/>
    </row>
    <row r="201" spans="1:12" ht="14.25" customHeight="1" x14ac:dyDescent="0.2">
      <c r="A201" s="127" t="s">
        <v>220</v>
      </c>
      <c r="B201" s="136" t="s">
        <v>34</v>
      </c>
      <c r="C201" s="693" t="s">
        <v>33</v>
      </c>
      <c r="D201" s="712"/>
      <c r="E201" s="712"/>
      <c r="F201" s="712"/>
      <c r="G201" s="712"/>
      <c r="H201" s="712"/>
      <c r="I201" s="712"/>
      <c r="J201" s="713"/>
    </row>
    <row r="202" spans="1:12" ht="14.25" x14ac:dyDescent="0.2">
      <c r="A202" s="167"/>
      <c r="B202" s="29"/>
      <c r="C202" s="170" t="s">
        <v>39</v>
      </c>
      <c r="D202" s="655" t="s">
        <v>40</v>
      </c>
      <c r="E202" s="656"/>
      <c r="F202" s="657"/>
      <c r="G202" s="655" t="s">
        <v>46</v>
      </c>
      <c r="H202" s="656"/>
      <c r="I202" s="657"/>
      <c r="J202" s="170" t="s">
        <v>35</v>
      </c>
    </row>
    <row r="203" spans="1:12" x14ac:dyDescent="0.2">
      <c r="A203" s="167"/>
      <c r="B203" s="167"/>
      <c r="C203" s="431">
        <v>1</v>
      </c>
      <c r="D203" s="836" t="s">
        <v>47</v>
      </c>
      <c r="E203" s="837"/>
      <c r="F203" s="838"/>
      <c r="G203" s="132"/>
      <c r="H203" s="149"/>
      <c r="I203" s="149"/>
      <c r="J203" s="438"/>
    </row>
    <row r="204" spans="1:12" s="185" customFormat="1" ht="24" customHeight="1" x14ac:dyDescent="0.2">
      <c r="A204" s="167"/>
      <c r="B204" s="216"/>
      <c r="C204" s="435" t="s">
        <v>508</v>
      </c>
      <c r="D204" s="714" t="s">
        <v>734</v>
      </c>
      <c r="E204" s="715"/>
      <c r="F204" s="716"/>
      <c r="G204" s="714" t="s">
        <v>747</v>
      </c>
      <c r="H204" s="717"/>
      <c r="I204" s="718"/>
      <c r="J204" s="236">
        <f>4*0.3*0.3*0.05</f>
        <v>1.7999999999999999E-2</v>
      </c>
      <c r="L204" s="18"/>
    </row>
    <row r="205" spans="1:12" s="185" customFormat="1" ht="24" customHeight="1" x14ac:dyDescent="0.2">
      <c r="A205" s="167"/>
      <c r="B205" s="216"/>
      <c r="C205" s="435" t="s">
        <v>509</v>
      </c>
      <c r="D205" s="714" t="s">
        <v>735</v>
      </c>
      <c r="E205" s="715"/>
      <c r="F205" s="716"/>
      <c r="G205" s="714" t="s">
        <v>748</v>
      </c>
      <c r="H205" s="717"/>
      <c r="I205" s="718"/>
      <c r="J205" s="236">
        <f>3*0.5*0.5*0.05</f>
        <v>3.7500000000000006E-2</v>
      </c>
      <c r="L205" s="18"/>
    </row>
    <row r="206" spans="1:12" s="185" customFormat="1" ht="24" customHeight="1" x14ac:dyDescent="0.2">
      <c r="A206" s="167"/>
      <c r="B206" s="216"/>
      <c r="C206" s="435" t="s">
        <v>514</v>
      </c>
      <c r="D206" s="714" t="s">
        <v>230</v>
      </c>
      <c r="E206" s="715"/>
      <c r="F206" s="716"/>
      <c r="G206" s="714"/>
      <c r="H206" s="717"/>
      <c r="I206" s="718"/>
      <c r="J206" s="236"/>
      <c r="L206" s="18"/>
    </row>
    <row r="207" spans="1:12" s="185" customFormat="1" ht="24" customHeight="1" x14ac:dyDescent="0.2">
      <c r="A207" s="167"/>
      <c r="B207" s="216"/>
      <c r="C207" s="435" t="s">
        <v>515</v>
      </c>
      <c r="D207" s="714" t="s">
        <v>736</v>
      </c>
      <c r="E207" s="715"/>
      <c r="F207" s="716"/>
      <c r="G207" s="714" t="s">
        <v>740</v>
      </c>
      <c r="H207" s="717"/>
      <c r="I207" s="718"/>
      <c r="J207" s="236">
        <v>0</v>
      </c>
      <c r="L207" s="18"/>
    </row>
    <row r="208" spans="1:12" s="185" customFormat="1" ht="24" customHeight="1" x14ac:dyDescent="0.2">
      <c r="A208" s="167"/>
      <c r="B208" s="216"/>
      <c r="C208" s="435" t="s">
        <v>516</v>
      </c>
      <c r="D208" s="714" t="s">
        <v>231</v>
      </c>
      <c r="E208" s="715"/>
      <c r="F208" s="716"/>
      <c r="G208" s="714"/>
      <c r="H208" s="717"/>
      <c r="I208" s="718"/>
      <c r="J208" s="236"/>
      <c r="L208" s="18"/>
    </row>
    <row r="209" spans="1:12" s="185" customFormat="1" ht="24" customHeight="1" x14ac:dyDescent="0.2">
      <c r="A209" s="167"/>
      <c r="B209" s="216"/>
      <c r="C209" s="435" t="s">
        <v>529</v>
      </c>
      <c r="D209" s="714" t="s">
        <v>737</v>
      </c>
      <c r="E209" s="715"/>
      <c r="F209" s="716"/>
      <c r="G209" s="714"/>
      <c r="H209" s="717"/>
      <c r="I209" s="718"/>
      <c r="J209" s="236"/>
      <c r="L209" s="18"/>
    </row>
    <row r="210" spans="1:12" x14ac:dyDescent="0.2">
      <c r="B210" s="29"/>
      <c r="C210" s="655" t="s">
        <v>41</v>
      </c>
      <c r="D210" s="656"/>
      <c r="E210" s="656"/>
      <c r="F210" s="656"/>
      <c r="G210" s="656"/>
      <c r="H210" s="656"/>
      <c r="I210" s="657"/>
      <c r="J210" s="243">
        <f>SUM(J204:J209)</f>
        <v>5.5500000000000008E-2</v>
      </c>
    </row>
    <row r="212" spans="1:12" ht="14.25" x14ac:dyDescent="0.2">
      <c r="A212" s="688" t="s">
        <v>928</v>
      </c>
      <c r="B212" s="689"/>
      <c r="C212" s="689"/>
      <c r="D212" s="689"/>
      <c r="E212" s="689"/>
      <c r="F212" s="689"/>
      <c r="G212" s="689"/>
      <c r="H212" s="689"/>
      <c r="I212" s="689"/>
      <c r="J212" s="690"/>
    </row>
    <row r="213" spans="1:12" ht="28.5" customHeight="1" x14ac:dyDescent="0.2">
      <c r="A213" s="127" t="s">
        <v>221</v>
      </c>
      <c r="B213" s="21" t="s">
        <v>281</v>
      </c>
      <c r="C213" s="662" t="s">
        <v>280</v>
      </c>
      <c r="D213" s="663"/>
      <c r="E213" s="663"/>
      <c r="F213" s="663"/>
      <c r="G213" s="663"/>
      <c r="H213" s="663"/>
      <c r="I213" s="663"/>
      <c r="J213" s="664"/>
    </row>
    <row r="214" spans="1:12" x14ac:dyDescent="0.2">
      <c r="A214" s="167"/>
      <c r="B214" s="167"/>
      <c r="C214" s="170" t="s">
        <v>39</v>
      </c>
      <c r="D214" s="658" t="s">
        <v>40</v>
      </c>
      <c r="E214" s="659"/>
      <c r="F214" s="148"/>
      <c r="G214" s="132"/>
      <c r="H214" s="149"/>
      <c r="I214" s="149"/>
      <c r="J214" s="438"/>
    </row>
    <row r="215" spans="1:12" ht="29.25" customHeight="1" x14ac:dyDescent="0.2">
      <c r="A215" s="167"/>
      <c r="B215" s="167"/>
      <c r="C215" s="431"/>
      <c r="D215" s="834" t="s">
        <v>612</v>
      </c>
      <c r="E215" s="835"/>
      <c r="F215" s="149"/>
      <c r="G215" s="132"/>
      <c r="H215" s="149"/>
      <c r="I215" s="149"/>
      <c r="J215" s="438"/>
    </row>
    <row r="216" spans="1:12" ht="14.25" customHeight="1" x14ac:dyDescent="0.2">
      <c r="A216" s="167"/>
      <c r="B216" s="167"/>
      <c r="C216" s="137" t="s">
        <v>232</v>
      </c>
      <c r="D216" s="658" t="s">
        <v>512</v>
      </c>
      <c r="E216" s="659"/>
      <c r="F216" s="658" t="s">
        <v>36</v>
      </c>
      <c r="G216" s="659"/>
      <c r="H216" s="145" t="s">
        <v>506</v>
      </c>
      <c r="I216" s="118" t="s">
        <v>507</v>
      </c>
      <c r="J216" s="170" t="s">
        <v>35</v>
      </c>
    </row>
    <row r="217" spans="1:12" ht="31.5" customHeight="1" x14ac:dyDescent="0.2">
      <c r="A217" s="167"/>
      <c r="B217" s="167"/>
      <c r="C217" s="137" t="s">
        <v>508</v>
      </c>
      <c r="D217" s="665" t="s">
        <v>510</v>
      </c>
      <c r="E217" s="666"/>
      <c r="F217" s="681">
        <f>I98</f>
        <v>0</v>
      </c>
      <c r="G217" s="683"/>
      <c r="H217" s="145"/>
      <c r="I217" s="118"/>
      <c r="J217" s="236">
        <v>0</v>
      </c>
    </row>
    <row r="218" spans="1:12" ht="33.75" customHeight="1" x14ac:dyDescent="0.2">
      <c r="A218" s="167"/>
      <c r="B218" s="167"/>
      <c r="C218" s="137" t="s">
        <v>509</v>
      </c>
      <c r="D218" s="665" t="s">
        <v>511</v>
      </c>
      <c r="E218" s="666"/>
      <c r="F218" s="681">
        <v>0</v>
      </c>
      <c r="G218" s="683"/>
      <c r="H218" s="145"/>
      <c r="I218" s="118"/>
      <c r="J218" s="236">
        <v>0</v>
      </c>
    </row>
    <row r="219" spans="1:12" ht="28.5" customHeight="1" x14ac:dyDescent="0.2">
      <c r="A219" s="167"/>
      <c r="B219" s="167"/>
      <c r="C219" s="137" t="s">
        <v>514</v>
      </c>
      <c r="D219" s="665" t="s">
        <v>513</v>
      </c>
      <c r="E219" s="666"/>
      <c r="F219" s="681">
        <f>I100</f>
        <v>0</v>
      </c>
      <c r="G219" s="683"/>
      <c r="H219" s="145"/>
      <c r="I219" s="118"/>
      <c r="J219" s="236">
        <v>0</v>
      </c>
    </row>
    <row r="220" spans="1:12" ht="63" customHeight="1" x14ac:dyDescent="0.2">
      <c r="A220" s="167"/>
      <c r="B220" s="167"/>
      <c r="C220" s="137" t="s">
        <v>515</v>
      </c>
      <c r="D220" s="665" t="s">
        <v>273</v>
      </c>
      <c r="E220" s="666"/>
      <c r="F220" s="681">
        <f>I101</f>
        <v>0</v>
      </c>
      <c r="G220" s="683"/>
      <c r="H220" s="145"/>
      <c r="I220" s="118"/>
      <c r="J220" s="236">
        <v>0</v>
      </c>
    </row>
    <row r="221" spans="1:12" ht="63" customHeight="1" x14ac:dyDescent="0.2">
      <c r="A221" s="167"/>
      <c r="B221" s="167"/>
      <c r="C221" s="137" t="s">
        <v>516</v>
      </c>
      <c r="D221" s="665" t="s">
        <v>274</v>
      </c>
      <c r="E221" s="666"/>
      <c r="F221" s="681">
        <f>I103</f>
        <v>0</v>
      </c>
      <c r="G221" s="683"/>
      <c r="H221" s="145"/>
      <c r="I221" s="118"/>
      <c r="J221" s="236">
        <v>0</v>
      </c>
    </row>
    <row r="222" spans="1:12" ht="37.5" customHeight="1" x14ac:dyDescent="0.2">
      <c r="A222" s="167"/>
      <c r="B222" s="167"/>
      <c r="C222" s="137"/>
      <c r="D222" s="697" t="s">
        <v>1024</v>
      </c>
      <c r="E222" s="699"/>
      <c r="F222" s="658" t="s">
        <v>43</v>
      </c>
      <c r="G222" s="659"/>
      <c r="H222" s="146" t="s">
        <v>1018</v>
      </c>
      <c r="I222" s="383"/>
      <c r="J222" s="170" t="s">
        <v>35</v>
      </c>
    </row>
    <row r="223" spans="1:12" ht="23.25" customHeight="1" x14ac:dyDescent="0.2">
      <c r="A223" s="167"/>
      <c r="B223" s="167"/>
      <c r="C223" s="137" t="s">
        <v>518</v>
      </c>
      <c r="D223" s="665" t="s">
        <v>524</v>
      </c>
      <c r="E223" s="666"/>
      <c r="F223" s="681">
        <f>I67</f>
        <v>84.89</v>
      </c>
      <c r="G223" s="683"/>
      <c r="H223" s="143">
        <v>0.05</v>
      </c>
      <c r="I223" s="224"/>
      <c r="J223" s="249">
        <f>F223*H223</f>
        <v>4.2445000000000004</v>
      </c>
    </row>
    <row r="224" spans="1:12" ht="23.25" customHeight="1" x14ac:dyDescent="0.2">
      <c r="A224" s="167"/>
      <c r="B224" s="167"/>
      <c r="C224" s="137" t="s">
        <v>521</v>
      </c>
      <c r="D224" s="665" t="s">
        <v>979</v>
      </c>
      <c r="E224" s="691"/>
      <c r="F224" s="681">
        <f>I69</f>
        <v>36.26</v>
      </c>
      <c r="G224" s="683"/>
      <c r="H224" s="143">
        <v>0.05</v>
      </c>
      <c r="I224" s="224"/>
      <c r="J224" s="249">
        <f>F224*H224</f>
        <v>1.8129999999999999</v>
      </c>
    </row>
    <row r="225" spans="1:10" ht="23.25" customHeight="1" x14ac:dyDescent="0.2">
      <c r="A225" s="167"/>
      <c r="B225" s="167"/>
      <c r="C225" s="137" t="s">
        <v>522</v>
      </c>
      <c r="D225" s="665" t="s">
        <v>978</v>
      </c>
      <c r="E225" s="691"/>
      <c r="F225" s="681">
        <f>I96</f>
        <v>0</v>
      </c>
      <c r="G225" s="683"/>
      <c r="H225" s="143">
        <v>0.05</v>
      </c>
      <c r="I225" s="224"/>
      <c r="J225" s="249">
        <f>F225*H225</f>
        <v>0</v>
      </c>
    </row>
    <row r="226" spans="1:10" ht="34.5" customHeight="1" x14ac:dyDescent="0.2">
      <c r="A226" s="167"/>
      <c r="B226" s="167"/>
      <c r="C226" s="137" t="s">
        <v>523</v>
      </c>
      <c r="D226" s="665" t="s">
        <v>527</v>
      </c>
      <c r="E226" s="666"/>
      <c r="F226" s="681">
        <f>I71</f>
        <v>104.27000000000001</v>
      </c>
      <c r="G226" s="683"/>
      <c r="H226" s="143">
        <v>0.05</v>
      </c>
      <c r="I226" s="383"/>
      <c r="J226" s="249">
        <f>F226*H226</f>
        <v>5.2135000000000007</v>
      </c>
    </row>
    <row r="227" spans="1:10" x14ac:dyDescent="0.2">
      <c r="B227" s="167"/>
      <c r="C227" s="655" t="s">
        <v>41</v>
      </c>
      <c r="D227" s="656"/>
      <c r="E227" s="656"/>
      <c r="F227" s="656"/>
      <c r="G227" s="656"/>
      <c r="H227" s="656"/>
      <c r="I227" s="657"/>
      <c r="J227" s="243">
        <f>SUM(J217:J221,J223:J226)</f>
        <v>11.271000000000001</v>
      </c>
    </row>
    <row r="229" spans="1:10" ht="35.25" customHeight="1" x14ac:dyDescent="0.2">
      <c r="A229" s="127" t="s">
        <v>222</v>
      </c>
      <c r="B229" s="136" t="s">
        <v>1016</v>
      </c>
      <c r="C229" s="719" t="s">
        <v>1017</v>
      </c>
      <c r="D229" s="720"/>
      <c r="E229" s="720"/>
      <c r="F229" s="720"/>
      <c r="G229" s="720"/>
      <c r="H229" s="720"/>
      <c r="I229" s="720"/>
      <c r="J229" s="721"/>
    </row>
    <row r="230" spans="1:10" x14ac:dyDescent="0.2">
      <c r="A230" s="167"/>
      <c r="B230" s="167"/>
      <c r="C230" s="137" t="s">
        <v>39</v>
      </c>
      <c r="D230" s="658" t="s">
        <v>40</v>
      </c>
      <c r="E230" s="659"/>
      <c r="F230" s="148"/>
      <c r="G230" s="132"/>
      <c r="H230" s="149"/>
      <c r="I230" s="149"/>
      <c r="J230" s="438"/>
    </row>
    <row r="231" spans="1:10" ht="28.5" customHeight="1" x14ac:dyDescent="0.2">
      <c r="A231" s="167"/>
      <c r="B231" s="167"/>
      <c r="C231" s="439"/>
      <c r="D231" s="834" t="s">
        <v>612</v>
      </c>
      <c r="E231" s="835"/>
      <c r="F231" s="149"/>
      <c r="G231" s="132"/>
      <c r="H231" s="149"/>
      <c r="I231" s="149"/>
      <c r="J231" s="438"/>
    </row>
    <row r="232" spans="1:10" ht="14.25" customHeight="1" x14ac:dyDescent="0.2">
      <c r="A232" s="167"/>
      <c r="B232" s="167"/>
      <c r="C232" s="137" t="s">
        <v>232</v>
      </c>
      <c r="D232" s="658" t="s">
        <v>512</v>
      </c>
      <c r="E232" s="659"/>
      <c r="F232" s="658" t="s">
        <v>43</v>
      </c>
      <c r="G232" s="659"/>
      <c r="H232" s="697" t="s">
        <v>1062</v>
      </c>
      <c r="I232" s="698"/>
      <c r="J232" s="170" t="s">
        <v>35</v>
      </c>
    </row>
    <row r="233" spans="1:10" ht="28.5" customHeight="1" x14ac:dyDescent="0.2">
      <c r="A233" s="167"/>
      <c r="B233" s="167"/>
      <c r="C233" s="137" t="s">
        <v>508</v>
      </c>
      <c r="D233" s="665" t="s">
        <v>519</v>
      </c>
      <c r="E233" s="666"/>
      <c r="F233" s="681">
        <v>0</v>
      </c>
      <c r="G233" s="683"/>
      <c r="H233" s="832"/>
      <c r="I233" s="833"/>
      <c r="J233" s="236">
        <v>0</v>
      </c>
    </row>
    <row r="234" spans="1:10" ht="33.75" customHeight="1" x14ac:dyDescent="0.2">
      <c r="A234" s="167"/>
      <c r="B234" s="167"/>
      <c r="C234" s="137" t="s">
        <v>509</v>
      </c>
      <c r="D234" s="665" t="s">
        <v>520</v>
      </c>
      <c r="E234" s="666"/>
      <c r="F234" s="681">
        <v>0</v>
      </c>
      <c r="G234" s="683"/>
      <c r="H234" s="832"/>
      <c r="I234" s="833"/>
      <c r="J234" s="236">
        <v>0</v>
      </c>
    </row>
    <row r="235" spans="1:10" ht="33.75" customHeight="1" x14ac:dyDescent="0.2">
      <c r="A235" s="167"/>
      <c r="B235" s="167"/>
      <c r="C235" s="137" t="s">
        <v>514</v>
      </c>
      <c r="D235" s="665" t="s">
        <v>1098</v>
      </c>
      <c r="E235" s="666"/>
      <c r="F235" s="681">
        <v>0</v>
      </c>
      <c r="G235" s="683"/>
      <c r="H235" s="832"/>
      <c r="I235" s="833"/>
      <c r="J235" s="236">
        <v>0</v>
      </c>
    </row>
    <row r="236" spans="1:10" ht="33.75" customHeight="1" x14ac:dyDescent="0.2">
      <c r="A236" s="167"/>
      <c r="B236" s="167"/>
      <c r="C236" s="137" t="s">
        <v>515</v>
      </c>
      <c r="D236" s="665" t="s">
        <v>1099</v>
      </c>
      <c r="E236" s="666"/>
      <c r="F236" s="681">
        <v>0</v>
      </c>
      <c r="G236" s="683"/>
      <c r="H236" s="832"/>
      <c r="I236" s="833"/>
      <c r="J236" s="236">
        <v>0</v>
      </c>
    </row>
    <row r="237" spans="1:10" ht="28.5" customHeight="1" x14ac:dyDescent="0.2">
      <c r="A237" s="167"/>
      <c r="B237" s="167"/>
      <c r="C237" s="137" t="s">
        <v>516</v>
      </c>
      <c r="D237" s="665" t="s">
        <v>513</v>
      </c>
      <c r="E237" s="666"/>
      <c r="F237" s="681">
        <v>0</v>
      </c>
      <c r="G237" s="683"/>
      <c r="H237" s="832"/>
      <c r="I237" s="833"/>
      <c r="J237" s="236">
        <v>0</v>
      </c>
    </row>
    <row r="238" spans="1:10" ht="63" customHeight="1" x14ac:dyDescent="0.2">
      <c r="A238" s="167"/>
      <c r="B238" s="167"/>
      <c r="C238" s="137" t="s">
        <v>529</v>
      </c>
      <c r="D238" s="665" t="s">
        <v>273</v>
      </c>
      <c r="E238" s="666"/>
      <c r="F238" s="681">
        <v>0</v>
      </c>
      <c r="G238" s="683"/>
      <c r="H238" s="832"/>
      <c r="I238" s="833"/>
      <c r="J238" s="236">
        <v>0</v>
      </c>
    </row>
    <row r="239" spans="1:10" ht="63" customHeight="1" x14ac:dyDescent="0.2">
      <c r="A239" s="167"/>
      <c r="B239" s="167"/>
      <c r="C239" s="137" t="s">
        <v>852</v>
      </c>
      <c r="D239" s="665" t="s">
        <v>274</v>
      </c>
      <c r="E239" s="666"/>
      <c r="F239" s="681">
        <v>0</v>
      </c>
      <c r="G239" s="683"/>
      <c r="H239" s="832"/>
      <c r="I239" s="833"/>
      <c r="J239" s="236">
        <v>0</v>
      </c>
    </row>
    <row r="240" spans="1:10" ht="33.75" customHeight="1" x14ac:dyDescent="0.2">
      <c r="A240" s="167"/>
      <c r="B240" s="167"/>
      <c r="C240" s="137" t="s">
        <v>233</v>
      </c>
      <c r="D240" s="693" t="s">
        <v>517</v>
      </c>
      <c r="E240" s="694"/>
      <c r="F240" s="658" t="s">
        <v>36</v>
      </c>
      <c r="G240" s="659"/>
      <c r="H240" s="145" t="s">
        <v>506</v>
      </c>
      <c r="I240" s="118" t="s">
        <v>507</v>
      </c>
      <c r="J240" s="170" t="s">
        <v>35</v>
      </c>
    </row>
    <row r="241" spans="1:10" ht="50.25" customHeight="1" x14ac:dyDescent="0.2">
      <c r="A241" s="167"/>
      <c r="B241" s="167"/>
      <c r="C241" s="137" t="s">
        <v>518</v>
      </c>
      <c r="D241" s="665" t="s">
        <v>1055</v>
      </c>
      <c r="E241" s="666"/>
      <c r="F241" s="681">
        <f>I75+I77+I77+I81+I89</f>
        <v>191.80999999999997</v>
      </c>
      <c r="G241" s="683"/>
      <c r="H241" s="143"/>
      <c r="I241" s="398">
        <v>0.15</v>
      </c>
      <c r="J241" s="249">
        <f>F241*0.15</f>
        <v>28.771499999999996</v>
      </c>
    </row>
    <row r="242" spans="1:10" ht="34.5" customHeight="1" x14ac:dyDescent="0.2">
      <c r="A242" s="167"/>
      <c r="B242" s="167"/>
      <c r="C242" s="137" t="s">
        <v>521</v>
      </c>
      <c r="D242" s="665" t="s">
        <v>1012</v>
      </c>
      <c r="E242" s="666"/>
      <c r="F242" s="681">
        <v>0</v>
      </c>
      <c r="G242" s="683"/>
      <c r="H242" s="143"/>
      <c r="I242" s="240">
        <v>0.15</v>
      </c>
      <c r="J242" s="236">
        <f>F242*0.15</f>
        <v>0</v>
      </c>
    </row>
    <row r="243" spans="1:10" ht="34.5" customHeight="1" x14ac:dyDescent="0.2">
      <c r="A243" s="167"/>
      <c r="B243" s="167"/>
      <c r="C243" s="137" t="s">
        <v>522</v>
      </c>
      <c r="D243" s="665" t="s">
        <v>1013</v>
      </c>
      <c r="E243" s="666"/>
      <c r="F243" s="681">
        <f>I85</f>
        <v>0</v>
      </c>
      <c r="G243" s="683"/>
      <c r="H243" s="143"/>
      <c r="I243" s="240">
        <v>0.25</v>
      </c>
      <c r="J243" s="236">
        <f>F243*0.25</f>
        <v>0</v>
      </c>
    </row>
    <row r="244" spans="1:10" x14ac:dyDescent="0.2">
      <c r="B244" s="167"/>
      <c r="C244" s="655" t="s">
        <v>41</v>
      </c>
      <c r="D244" s="656"/>
      <c r="E244" s="656"/>
      <c r="F244" s="656"/>
      <c r="G244" s="656"/>
      <c r="H244" s="656"/>
      <c r="I244" s="657"/>
      <c r="J244" s="243">
        <f>SUM(J233:J239,J241:J243)</f>
        <v>28.771499999999996</v>
      </c>
    </row>
    <row r="246" spans="1:10" ht="28.5" customHeight="1" x14ac:dyDescent="0.2">
      <c r="A246" s="127" t="s">
        <v>223</v>
      </c>
      <c r="B246" s="21" t="s">
        <v>286</v>
      </c>
      <c r="C246" s="658" t="s">
        <v>285</v>
      </c>
      <c r="D246" s="671"/>
      <c r="E246" s="671"/>
      <c r="F246" s="671"/>
      <c r="G246" s="671"/>
      <c r="H246" s="671"/>
      <c r="I246" s="671"/>
      <c r="J246" s="659"/>
    </row>
    <row r="247" spans="1:10" x14ac:dyDescent="0.2">
      <c r="A247" s="167"/>
      <c r="B247" s="167"/>
      <c r="C247" s="170" t="s">
        <v>39</v>
      </c>
      <c r="D247" s="658" t="s">
        <v>40</v>
      </c>
      <c r="E247" s="659"/>
      <c r="F247" s="148"/>
      <c r="G247" s="132"/>
      <c r="H247" s="149"/>
      <c r="I247" s="149"/>
      <c r="J247" s="438"/>
    </row>
    <row r="248" spans="1:10" ht="22.5" customHeight="1" x14ac:dyDescent="0.2">
      <c r="A248" s="167"/>
      <c r="B248" s="167"/>
      <c r="C248" s="431"/>
      <c r="D248" s="834" t="s">
        <v>612</v>
      </c>
      <c r="E248" s="835"/>
      <c r="F248" s="149"/>
      <c r="G248" s="132"/>
      <c r="H248" s="149"/>
      <c r="I248" s="149"/>
      <c r="J248" s="438"/>
    </row>
    <row r="249" spans="1:10" ht="14.25" customHeight="1" x14ac:dyDescent="0.2">
      <c r="A249" s="167"/>
      <c r="B249" s="167"/>
      <c r="C249" s="137" t="s">
        <v>232</v>
      </c>
      <c r="D249" s="658" t="s">
        <v>512</v>
      </c>
      <c r="E249" s="659"/>
      <c r="F249" s="658" t="s">
        <v>43</v>
      </c>
      <c r="G249" s="659"/>
      <c r="H249" s="145" t="s">
        <v>54</v>
      </c>
      <c r="I249" s="118" t="s">
        <v>530</v>
      </c>
      <c r="J249" s="170" t="s">
        <v>36</v>
      </c>
    </row>
    <row r="250" spans="1:10" ht="28.5" customHeight="1" x14ac:dyDescent="0.2">
      <c r="A250" s="167"/>
      <c r="B250" s="167"/>
      <c r="C250" s="137" t="s">
        <v>508</v>
      </c>
      <c r="D250" s="665" t="s">
        <v>519</v>
      </c>
      <c r="E250" s="666"/>
      <c r="F250" s="658"/>
      <c r="G250" s="659"/>
      <c r="H250" s="145"/>
      <c r="I250" s="118"/>
      <c r="J250" s="170"/>
    </row>
    <row r="251" spans="1:10" ht="33.75" customHeight="1" x14ac:dyDescent="0.2">
      <c r="A251" s="167"/>
      <c r="B251" s="167"/>
      <c r="C251" s="137" t="s">
        <v>509</v>
      </c>
      <c r="D251" s="665" t="s">
        <v>520</v>
      </c>
      <c r="E251" s="666"/>
      <c r="F251" s="658"/>
      <c r="G251" s="659"/>
      <c r="H251" s="145"/>
      <c r="I251" s="118"/>
      <c r="J251" s="170"/>
    </row>
    <row r="252" spans="1:10" ht="33.75" customHeight="1" x14ac:dyDescent="0.2">
      <c r="A252" s="167"/>
      <c r="B252" s="167"/>
      <c r="C252" s="137" t="s">
        <v>514</v>
      </c>
      <c r="D252" s="665" t="s">
        <v>1098</v>
      </c>
      <c r="E252" s="666"/>
      <c r="F252" s="658"/>
      <c r="G252" s="659"/>
      <c r="H252" s="410"/>
      <c r="I252" s="409"/>
      <c r="J252" s="170"/>
    </row>
    <row r="253" spans="1:10" ht="33.75" customHeight="1" x14ac:dyDescent="0.2">
      <c r="A253" s="167"/>
      <c r="B253" s="167"/>
      <c r="C253" s="137" t="s">
        <v>515</v>
      </c>
      <c r="D253" s="665" t="s">
        <v>1100</v>
      </c>
      <c r="E253" s="666"/>
      <c r="F253" s="658"/>
      <c r="G253" s="659"/>
      <c r="H253" s="410"/>
      <c r="I253" s="409"/>
      <c r="J253" s="170"/>
    </row>
    <row r="254" spans="1:10" ht="28.5" customHeight="1" x14ac:dyDescent="0.2">
      <c r="A254" s="167"/>
      <c r="B254" s="167"/>
      <c r="C254" s="137" t="s">
        <v>516</v>
      </c>
      <c r="D254" s="665" t="s">
        <v>528</v>
      </c>
      <c r="E254" s="666"/>
      <c r="F254" s="658"/>
      <c r="G254" s="659"/>
      <c r="H254" s="145"/>
      <c r="I254" s="118"/>
      <c r="J254" s="170"/>
    </row>
    <row r="255" spans="1:10" ht="63" customHeight="1" x14ac:dyDescent="0.2">
      <c r="A255" s="167"/>
      <c r="B255" s="167"/>
      <c r="C255" s="137" t="s">
        <v>529</v>
      </c>
      <c r="D255" s="665" t="s">
        <v>273</v>
      </c>
      <c r="E255" s="666"/>
      <c r="F255" s="658"/>
      <c r="G255" s="659"/>
      <c r="H255" s="145"/>
      <c r="I255" s="118"/>
      <c r="J255" s="170"/>
    </row>
    <row r="256" spans="1:10" ht="63" customHeight="1" x14ac:dyDescent="0.2">
      <c r="A256" s="167"/>
      <c r="B256" s="167"/>
      <c r="C256" s="137" t="s">
        <v>852</v>
      </c>
      <c r="D256" s="665" t="s">
        <v>274</v>
      </c>
      <c r="E256" s="666"/>
      <c r="F256" s="658"/>
      <c r="G256" s="659"/>
      <c r="H256" s="145"/>
      <c r="I256" s="118"/>
      <c r="J256" s="170"/>
    </row>
    <row r="257" spans="1:10" ht="33.75" customHeight="1" x14ac:dyDescent="0.2">
      <c r="A257" s="167"/>
      <c r="B257" s="167"/>
      <c r="C257" s="137" t="s">
        <v>233</v>
      </c>
      <c r="D257" s="693" t="s">
        <v>535</v>
      </c>
      <c r="E257" s="694"/>
      <c r="F257" s="658" t="s">
        <v>43</v>
      </c>
      <c r="G257" s="659"/>
      <c r="H257" s="145"/>
      <c r="I257" s="118" t="s">
        <v>530</v>
      </c>
      <c r="J257" s="170" t="s">
        <v>36</v>
      </c>
    </row>
    <row r="258" spans="1:10" ht="23.25" customHeight="1" x14ac:dyDescent="0.2">
      <c r="A258" s="167"/>
      <c r="B258" s="167"/>
      <c r="C258" s="137" t="s">
        <v>518</v>
      </c>
      <c r="D258" s="665" t="s">
        <v>524</v>
      </c>
      <c r="E258" s="666"/>
      <c r="F258" s="681">
        <f>I67</f>
        <v>84.89</v>
      </c>
      <c r="G258" s="683"/>
      <c r="H258" s="210"/>
      <c r="I258" s="240" t="s">
        <v>1020</v>
      </c>
      <c r="J258" s="249">
        <f>F258*(0.32+0.25)</f>
        <v>48.387300000000003</v>
      </c>
    </row>
    <row r="259" spans="1:10" ht="23.25" customHeight="1" x14ac:dyDescent="0.2">
      <c r="A259" s="167"/>
      <c r="B259" s="167"/>
      <c r="C259" s="137" t="s">
        <v>521</v>
      </c>
      <c r="D259" s="665" t="s">
        <v>979</v>
      </c>
      <c r="E259" s="666"/>
      <c r="F259" s="681">
        <f>I69</f>
        <v>36.26</v>
      </c>
      <c r="G259" s="683"/>
      <c r="H259" s="210"/>
      <c r="I259" s="240" t="s">
        <v>1020</v>
      </c>
      <c r="J259" s="249">
        <f>F259*(0.32+0.25)</f>
        <v>20.668200000000002</v>
      </c>
    </row>
    <row r="260" spans="1:10" ht="23.25" customHeight="1" x14ac:dyDescent="0.2">
      <c r="A260" s="167"/>
      <c r="B260" s="167"/>
      <c r="C260" s="137" t="s">
        <v>522</v>
      </c>
      <c r="D260" s="665" t="s">
        <v>983</v>
      </c>
      <c r="E260" s="666"/>
      <c r="F260" s="681">
        <v>0</v>
      </c>
      <c r="G260" s="683"/>
      <c r="H260" s="384"/>
      <c r="I260" s="240" t="s">
        <v>1021</v>
      </c>
      <c r="J260" s="249">
        <v>0</v>
      </c>
    </row>
    <row r="261" spans="1:10" ht="34.5" customHeight="1" x14ac:dyDescent="0.2">
      <c r="A261" s="167"/>
      <c r="B261" s="167"/>
      <c r="C261" s="137" t="s">
        <v>523</v>
      </c>
      <c r="D261" s="830" t="s">
        <v>1011</v>
      </c>
      <c r="E261" s="831"/>
      <c r="F261" s="681">
        <v>0</v>
      </c>
      <c r="G261" s="683"/>
      <c r="H261" s="210"/>
      <c r="I261" s="240">
        <v>0.15</v>
      </c>
      <c r="J261" s="249">
        <v>0</v>
      </c>
    </row>
    <row r="262" spans="1:10" ht="34.5" customHeight="1" x14ac:dyDescent="0.2">
      <c r="A262" s="167"/>
      <c r="B262" s="167"/>
      <c r="C262" s="137" t="s">
        <v>526</v>
      </c>
      <c r="D262" s="665" t="s">
        <v>1012</v>
      </c>
      <c r="E262" s="666"/>
      <c r="F262" s="681">
        <v>0</v>
      </c>
      <c r="G262" s="683"/>
      <c r="H262" s="210"/>
      <c r="I262" s="405">
        <v>0.15</v>
      </c>
      <c r="J262" s="249">
        <v>0</v>
      </c>
    </row>
    <row r="263" spans="1:10" ht="34.5" customHeight="1" x14ac:dyDescent="0.2">
      <c r="A263" s="167"/>
      <c r="B263" s="167"/>
      <c r="C263" s="137" t="s">
        <v>733</v>
      </c>
      <c r="D263" s="665" t="s">
        <v>1013</v>
      </c>
      <c r="E263" s="666"/>
      <c r="F263" s="681">
        <v>0</v>
      </c>
      <c r="G263" s="683"/>
      <c r="H263" s="384"/>
      <c r="I263" s="240">
        <v>0.25</v>
      </c>
      <c r="J263" s="249">
        <f t="shared" ref="J263" si="10">F263*H263*I263</f>
        <v>0</v>
      </c>
    </row>
    <row r="264" spans="1:10" x14ac:dyDescent="0.2">
      <c r="B264" s="167"/>
      <c r="C264" s="655" t="s">
        <v>41</v>
      </c>
      <c r="D264" s="656"/>
      <c r="E264" s="656"/>
      <c r="F264" s="656"/>
      <c r="G264" s="656"/>
      <c r="H264" s="656"/>
      <c r="I264" s="657"/>
      <c r="J264" s="243">
        <f>SUM(J250:J256,J258:J262)</f>
        <v>69.055500000000009</v>
      </c>
    </row>
    <row r="266" spans="1:10" ht="28.5" customHeight="1" x14ac:dyDescent="0.2">
      <c r="A266" s="127" t="s">
        <v>224</v>
      </c>
      <c r="B266" s="21" t="s">
        <v>290</v>
      </c>
      <c r="C266" s="662" t="s">
        <v>289</v>
      </c>
      <c r="D266" s="663"/>
      <c r="E266" s="663"/>
      <c r="F266" s="663"/>
      <c r="G266" s="663"/>
      <c r="H266" s="663"/>
      <c r="I266" s="663"/>
      <c r="J266" s="664"/>
    </row>
    <row r="267" spans="1:10" x14ac:dyDescent="0.2">
      <c r="A267" s="167"/>
      <c r="B267" s="167"/>
      <c r="C267" s="170" t="s">
        <v>39</v>
      </c>
      <c r="D267" s="658" t="s">
        <v>40</v>
      </c>
      <c r="E267" s="659"/>
      <c r="F267" s="148"/>
      <c r="G267" s="132"/>
      <c r="H267" s="149"/>
      <c r="I267" s="149"/>
      <c r="J267" s="438"/>
    </row>
    <row r="268" spans="1:10" ht="30.75" customHeight="1" x14ac:dyDescent="0.2">
      <c r="A268" s="167"/>
      <c r="B268" s="167"/>
      <c r="C268" s="431"/>
      <c r="D268" s="834" t="s">
        <v>612</v>
      </c>
      <c r="E268" s="835"/>
      <c r="F268" s="149"/>
      <c r="G268" s="132"/>
      <c r="H268" s="149"/>
      <c r="I268" s="149"/>
      <c r="J268" s="438"/>
    </row>
    <row r="269" spans="1:10" ht="14.25" customHeight="1" x14ac:dyDescent="0.2">
      <c r="A269" s="167"/>
      <c r="B269" s="167"/>
      <c r="C269" s="137" t="s">
        <v>232</v>
      </c>
      <c r="D269" s="658" t="s">
        <v>512</v>
      </c>
      <c r="E269" s="659"/>
      <c r="F269" s="658" t="s">
        <v>43</v>
      </c>
      <c r="G269" s="659"/>
      <c r="H269" s="145" t="s">
        <v>54</v>
      </c>
      <c r="I269" s="118" t="s">
        <v>530</v>
      </c>
      <c r="J269" s="170" t="s">
        <v>36</v>
      </c>
    </row>
    <row r="270" spans="1:10" ht="28.5" customHeight="1" x14ac:dyDescent="0.2">
      <c r="A270" s="167"/>
      <c r="B270" s="167"/>
      <c r="C270" s="137" t="s">
        <v>508</v>
      </c>
      <c r="D270" s="665" t="s">
        <v>519</v>
      </c>
      <c r="E270" s="666"/>
      <c r="F270" s="658"/>
      <c r="G270" s="659"/>
      <c r="H270" s="145"/>
      <c r="I270" s="118"/>
      <c r="J270" s="170"/>
    </row>
    <row r="271" spans="1:10" ht="33.75" customHeight="1" x14ac:dyDescent="0.2">
      <c r="A271" s="167"/>
      <c r="B271" s="167"/>
      <c r="C271" s="137" t="s">
        <v>509</v>
      </c>
      <c r="D271" s="665" t="s">
        <v>520</v>
      </c>
      <c r="E271" s="666"/>
      <c r="F271" s="658"/>
      <c r="G271" s="659"/>
      <c r="H271" s="145"/>
      <c r="I271" s="118"/>
      <c r="J271" s="170"/>
    </row>
    <row r="272" spans="1:10" ht="28.5" customHeight="1" x14ac:dyDescent="0.2">
      <c r="A272" s="167"/>
      <c r="B272" s="167"/>
      <c r="C272" s="137" t="s">
        <v>514</v>
      </c>
      <c r="D272" s="665" t="s">
        <v>528</v>
      </c>
      <c r="E272" s="666"/>
      <c r="F272" s="658"/>
      <c r="G272" s="659"/>
      <c r="H272" s="145"/>
      <c r="I272" s="118"/>
      <c r="J272" s="170"/>
    </row>
    <row r="273" spans="1:10" ht="63" customHeight="1" x14ac:dyDescent="0.2">
      <c r="A273" s="167"/>
      <c r="B273" s="167"/>
      <c r="C273" s="137" t="s">
        <v>515</v>
      </c>
      <c r="D273" s="665" t="s">
        <v>273</v>
      </c>
      <c r="E273" s="666"/>
      <c r="F273" s="658"/>
      <c r="G273" s="659"/>
      <c r="H273" s="145"/>
      <c r="I273" s="118"/>
      <c r="J273" s="170"/>
    </row>
    <row r="274" spans="1:10" ht="63" customHeight="1" x14ac:dyDescent="0.2">
      <c r="A274" s="167"/>
      <c r="B274" s="167"/>
      <c r="C274" s="137" t="s">
        <v>516</v>
      </c>
      <c r="D274" s="665" t="s">
        <v>274</v>
      </c>
      <c r="E274" s="666"/>
      <c r="F274" s="658"/>
      <c r="G274" s="659"/>
      <c r="H274" s="145"/>
      <c r="I274" s="118"/>
      <c r="J274" s="170"/>
    </row>
    <row r="275" spans="1:10" x14ac:dyDescent="0.2">
      <c r="B275" s="167"/>
      <c r="C275" s="655" t="s">
        <v>41</v>
      </c>
      <c r="D275" s="656"/>
      <c r="E275" s="656"/>
      <c r="F275" s="656"/>
      <c r="G275" s="656"/>
      <c r="H275" s="656"/>
      <c r="I275" s="657"/>
      <c r="J275" s="243">
        <f>SUM(J270:J274)</f>
        <v>0</v>
      </c>
    </row>
    <row r="277" spans="1:10" ht="28.5" customHeight="1" x14ac:dyDescent="0.2">
      <c r="A277" s="127" t="s">
        <v>225</v>
      </c>
      <c r="B277" s="21" t="s">
        <v>293</v>
      </c>
      <c r="C277" s="662" t="s">
        <v>292</v>
      </c>
      <c r="D277" s="663"/>
      <c r="E277" s="663"/>
      <c r="F277" s="663"/>
      <c r="G277" s="663"/>
      <c r="H277" s="663"/>
      <c r="I277" s="663"/>
      <c r="J277" s="664"/>
    </row>
    <row r="278" spans="1:10" x14ac:dyDescent="0.2">
      <c r="A278" s="167"/>
      <c r="B278" s="167"/>
      <c r="C278" s="170" t="s">
        <v>39</v>
      </c>
      <c r="D278" s="658" t="s">
        <v>40</v>
      </c>
      <c r="E278" s="659"/>
      <c r="F278" s="148"/>
      <c r="G278" s="132"/>
      <c r="H278" s="149"/>
      <c r="I278" s="149"/>
      <c r="J278" s="438"/>
    </row>
    <row r="279" spans="1:10" ht="30.75" customHeight="1" x14ac:dyDescent="0.2">
      <c r="A279" s="167"/>
      <c r="B279" s="167"/>
      <c r="C279" s="431"/>
      <c r="D279" s="834" t="s">
        <v>612</v>
      </c>
      <c r="E279" s="835"/>
      <c r="F279" s="149"/>
      <c r="G279" s="132"/>
      <c r="H279" s="149"/>
      <c r="I279" s="149"/>
      <c r="J279" s="438"/>
    </row>
    <row r="280" spans="1:10" ht="14.25" customHeight="1" x14ac:dyDescent="0.2">
      <c r="A280" s="167"/>
      <c r="B280" s="167"/>
      <c r="C280" s="137" t="s">
        <v>232</v>
      </c>
      <c r="D280" s="658" t="s">
        <v>531</v>
      </c>
      <c r="E280" s="659"/>
      <c r="F280" s="658" t="s">
        <v>43</v>
      </c>
      <c r="G280" s="671"/>
      <c r="H280" s="659"/>
      <c r="I280" s="118" t="s">
        <v>532</v>
      </c>
      <c r="J280" s="170" t="s">
        <v>43</v>
      </c>
    </row>
    <row r="281" spans="1:10" ht="28.5" customHeight="1" x14ac:dyDescent="0.2">
      <c r="A281" s="167"/>
      <c r="B281" s="167"/>
      <c r="C281" s="137" t="s">
        <v>508</v>
      </c>
      <c r="D281" s="665" t="s">
        <v>519</v>
      </c>
      <c r="E281" s="666"/>
      <c r="F281" s="658"/>
      <c r="G281" s="659"/>
      <c r="H281" s="145"/>
      <c r="I281" s="118"/>
      <c r="J281" s="170"/>
    </row>
    <row r="282" spans="1:10" ht="33.75" customHeight="1" x14ac:dyDescent="0.2">
      <c r="A282" s="167"/>
      <c r="B282" s="167"/>
      <c r="C282" s="137" t="s">
        <v>509</v>
      </c>
      <c r="D282" s="665" t="s">
        <v>520</v>
      </c>
      <c r="E282" s="666"/>
      <c r="F282" s="658"/>
      <c r="G282" s="659"/>
      <c r="H282" s="145"/>
      <c r="I282" s="118"/>
      <c r="J282" s="170"/>
    </row>
    <row r="283" spans="1:10" ht="63" customHeight="1" x14ac:dyDescent="0.2">
      <c r="A283" s="167"/>
      <c r="B283" s="167"/>
      <c r="C283" s="137" t="s">
        <v>514</v>
      </c>
      <c r="D283" s="665" t="s">
        <v>273</v>
      </c>
      <c r="E283" s="666"/>
      <c r="F283" s="658"/>
      <c r="G283" s="659"/>
      <c r="H283" s="145"/>
      <c r="I283" s="118"/>
      <c r="J283" s="170"/>
    </row>
    <row r="284" spans="1:10" ht="63" customHeight="1" x14ac:dyDescent="0.2">
      <c r="A284" s="167"/>
      <c r="B284" s="167"/>
      <c r="C284" s="137" t="s">
        <v>515</v>
      </c>
      <c r="D284" s="665" t="s">
        <v>274</v>
      </c>
      <c r="E284" s="666"/>
      <c r="F284" s="658"/>
      <c r="G284" s="659"/>
      <c r="H284" s="145"/>
      <c r="I284" s="118"/>
      <c r="J284" s="170"/>
    </row>
    <row r="285" spans="1:10" x14ac:dyDescent="0.2">
      <c r="B285" s="167"/>
      <c r="C285" s="655" t="s">
        <v>41</v>
      </c>
      <c r="D285" s="656"/>
      <c r="E285" s="656"/>
      <c r="F285" s="656"/>
      <c r="G285" s="656"/>
      <c r="H285" s="656"/>
      <c r="I285" s="657"/>
      <c r="J285" s="243">
        <f>SUM(J281:J284)</f>
        <v>0</v>
      </c>
    </row>
    <row r="287" spans="1:10" ht="28.5" customHeight="1" x14ac:dyDescent="0.2">
      <c r="A287" s="127" t="s">
        <v>226</v>
      </c>
      <c r="B287" s="21" t="s">
        <v>297</v>
      </c>
      <c r="C287" s="662" t="s">
        <v>296</v>
      </c>
      <c r="D287" s="663"/>
      <c r="E287" s="663"/>
      <c r="F287" s="663"/>
      <c r="G287" s="663"/>
      <c r="H287" s="663"/>
      <c r="I287" s="663"/>
      <c r="J287" s="664"/>
    </row>
    <row r="288" spans="1:10" x14ac:dyDescent="0.2">
      <c r="A288" s="167"/>
      <c r="B288" s="167"/>
      <c r="C288" s="170" t="s">
        <v>39</v>
      </c>
      <c r="D288" s="658" t="s">
        <v>40</v>
      </c>
      <c r="E288" s="659"/>
      <c r="F288" s="148"/>
      <c r="G288" s="132"/>
      <c r="H288" s="149"/>
      <c r="I288" s="149"/>
      <c r="J288" s="438"/>
    </row>
    <row r="289" spans="1:10" ht="32.25" customHeight="1" x14ac:dyDescent="0.2">
      <c r="A289" s="167"/>
      <c r="B289" s="167"/>
      <c r="C289" s="431"/>
      <c r="D289" s="834" t="s">
        <v>612</v>
      </c>
      <c r="E289" s="835"/>
      <c r="F289" s="149"/>
      <c r="G289" s="132"/>
      <c r="H289" s="149"/>
      <c r="I289" s="149"/>
      <c r="J289" s="438"/>
    </row>
    <row r="290" spans="1:10" ht="14.25" customHeight="1" x14ac:dyDescent="0.2">
      <c r="A290" s="167"/>
      <c r="B290" s="167"/>
      <c r="C290" s="137" t="s">
        <v>232</v>
      </c>
      <c r="D290" s="658" t="s">
        <v>512</v>
      </c>
      <c r="E290" s="659"/>
      <c r="F290" s="658" t="s">
        <v>35</v>
      </c>
      <c r="G290" s="659"/>
      <c r="H290" s="145" t="s">
        <v>506</v>
      </c>
      <c r="I290" s="118" t="s">
        <v>533</v>
      </c>
      <c r="J290" s="170" t="s">
        <v>29</v>
      </c>
    </row>
    <row r="291" spans="1:10" ht="28.5" customHeight="1" x14ac:dyDescent="0.2">
      <c r="A291" s="167"/>
      <c r="B291" s="167"/>
      <c r="C291" s="137" t="s">
        <v>508</v>
      </c>
      <c r="D291" s="665" t="s">
        <v>519</v>
      </c>
      <c r="E291" s="666"/>
      <c r="F291" s="658"/>
      <c r="G291" s="659"/>
      <c r="H291" s="145"/>
      <c r="I291" s="315"/>
      <c r="J291" s="170"/>
    </row>
    <row r="292" spans="1:10" ht="33.75" customHeight="1" x14ac:dyDescent="0.2">
      <c r="A292" s="167"/>
      <c r="B292" s="167"/>
      <c r="C292" s="137" t="s">
        <v>509</v>
      </c>
      <c r="D292" s="665" t="s">
        <v>520</v>
      </c>
      <c r="E292" s="666"/>
      <c r="F292" s="658"/>
      <c r="G292" s="659"/>
      <c r="H292" s="145"/>
      <c r="I292" s="315"/>
      <c r="J292" s="170"/>
    </row>
    <row r="293" spans="1:10" ht="33.75" customHeight="1" x14ac:dyDescent="0.2">
      <c r="A293" s="167"/>
      <c r="B293" s="167"/>
      <c r="C293" s="137" t="s">
        <v>514</v>
      </c>
      <c r="D293" s="665" t="s">
        <v>525</v>
      </c>
      <c r="E293" s="666"/>
      <c r="F293" s="658"/>
      <c r="G293" s="659"/>
      <c r="H293" s="145"/>
      <c r="I293" s="34">
        <v>80</v>
      </c>
      <c r="J293" s="170"/>
    </row>
    <row r="294" spans="1:10" ht="33.75" customHeight="1" x14ac:dyDescent="0.2">
      <c r="A294" s="167"/>
      <c r="B294" s="167"/>
      <c r="C294" s="137" t="s">
        <v>515</v>
      </c>
      <c r="D294" s="665" t="s">
        <v>1102</v>
      </c>
      <c r="E294" s="666"/>
      <c r="F294" s="658"/>
      <c r="G294" s="659"/>
      <c r="H294" s="410"/>
      <c r="I294" s="34">
        <v>80</v>
      </c>
      <c r="J294" s="170"/>
    </row>
    <row r="295" spans="1:10" ht="28.5" customHeight="1" x14ac:dyDescent="0.2">
      <c r="A295" s="167"/>
      <c r="B295" s="167"/>
      <c r="C295" s="137" t="s">
        <v>516</v>
      </c>
      <c r="D295" s="665" t="s">
        <v>513</v>
      </c>
      <c r="E295" s="666"/>
      <c r="F295" s="658"/>
      <c r="G295" s="659"/>
      <c r="H295" s="145"/>
      <c r="I295" s="34">
        <v>120</v>
      </c>
      <c r="J295" s="170"/>
    </row>
    <row r="296" spans="1:10" ht="63" customHeight="1" x14ac:dyDescent="0.2">
      <c r="A296" s="167"/>
      <c r="B296" s="167"/>
      <c r="C296" s="137" t="s">
        <v>529</v>
      </c>
      <c r="D296" s="665" t="s">
        <v>273</v>
      </c>
      <c r="E296" s="666"/>
      <c r="F296" s="658"/>
      <c r="G296" s="659"/>
      <c r="H296" s="145"/>
      <c r="I296" s="34">
        <v>100</v>
      </c>
      <c r="J296" s="170"/>
    </row>
    <row r="297" spans="1:10" ht="63" customHeight="1" x14ac:dyDescent="0.2">
      <c r="A297" s="167"/>
      <c r="B297" s="167"/>
      <c r="C297" s="137" t="s">
        <v>852</v>
      </c>
      <c r="D297" s="665" t="s">
        <v>274</v>
      </c>
      <c r="E297" s="666"/>
      <c r="F297" s="658"/>
      <c r="G297" s="659"/>
      <c r="H297" s="145"/>
      <c r="I297" s="34">
        <v>100</v>
      </c>
      <c r="J297" s="170"/>
    </row>
    <row r="298" spans="1:10" x14ac:dyDescent="0.2">
      <c r="B298" s="167"/>
      <c r="C298" s="655" t="s">
        <v>41</v>
      </c>
      <c r="D298" s="656"/>
      <c r="E298" s="656"/>
      <c r="F298" s="656"/>
      <c r="G298" s="656"/>
      <c r="H298" s="656"/>
      <c r="I298" s="657"/>
      <c r="J298" s="243">
        <f>SUM(J291:J297)</f>
        <v>0</v>
      </c>
    </row>
    <row r="300" spans="1:10" ht="28.5" customHeight="1" x14ac:dyDescent="0.2">
      <c r="A300" s="127" t="s">
        <v>497</v>
      </c>
      <c r="B300" s="21" t="s">
        <v>303</v>
      </c>
      <c r="C300" s="662" t="s">
        <v>302</v>
      </c>
      <c r="D300" s="663"/>
      <c r="E300" s="663"/>
      <c r="F300" s="663"/>
      <c r="G300" s="663"/>
      <c r="H300" s="663"/>
      <c r="I300" s="663"/>
      <c r="J300" s="664"/>
    </row>
    <row r="301" spans="1:10" x14ac:dyDescent="0.2">
      <c r="A301" s="167"/>
      <c r="B301" s="167"/>
      <c r="C301" s="170" t="s">
        <v>39</v>
      </c>
      <c r="D301" s="658" t="s">
        <v>40</v>
      </c>
      <c r="E301" s="820"/>
      <c r="F301" s="207"/>
      <c r="G301" s="209"/>
      <c r="H301" s="208"/>
      <c r="I301" s="208"/>
      <c r="J301" s="438"/>
    </row>
    <row r="302" spans="1:10" ht="27.75" customHeight="1" x14ac:dyDescent="0.2">
      <c r="A302" s="167"/>
      <c r="B302" s="167"/>
      <c r="C302" s="439"/>
      <c r="D302" s="834" t="s">
        <v>612</v>
      </c>
      <c r="E302" s="835"/>
      <c r="F302" s="208"/>
      <c r="G302" s="209"/>
      <c r="H302" s="208"/>
      <c r="I302" s="208"/>
      <c r="J302" s="438"/>
    </row>
    <row r="303" spans="1:10" ht="75" customHeight="1" x14ac:dyDescent="0.2">
      <c r="A303" s="167"/>
      <c r="B303" s="167"/>
      <c r="C303" s="137" t="s">
        <v>232</v>
      </c>
      <c r="D303" s="693" t="s">
        <v>517</v>
      </c>
      <c r="E303" s="694"/>
      <c r="F303" s="658" t="s">
        <v>36</v>
      </c>
      <c r="G303" s="659"/>
      <c r="H303" s="146" t="s">
        <v>1056</v>
      </c>
      <c r="I303" s="206" t="s">
        <v>533</v>
      </c>
      <c r="J303" s="170" t="s">
        <v>29</v>
      </c>
    </row>
    <row r="304" spans="1:10" ht="34.5" customHeight="1" x14ac:dyDescent="0.2">
      <c r="A304" s="167"/>
      <c r="B304" s="167"/>
      <c r="C304" s="137" t="s">
        <v>508</v>
      </c>
      <c r="D304" s="665" t="s">
        <v>1022</v>
      </c>
      <c r="E304" s="666"/>
      <c r="F304" s="681">
        <f>I75+I77+I81+I87+I89</f>
        <v>222.56999999999996</v>
      </c>
      <c r="G304" s="683"/>
      <c r="H304" s="143">
        <v>1.05</v>
      </c>
      <c r="I304" s="34">
        <v>2.1</v>
      </c>
      <c r="J304" s="249">
        <f t="shared" ref="J304:J306" si="11">F304*H304*I304</f>
        <v>490.76684999999998</v>
      </c>
    </row>
    <row r="305" spans="1:10" ht="34.5" customHeight="1" x14ac:dyDescent="0.2">
      <c r="A305" s="167"/>
      <c r="B305" s="167"/>
      <c r="C305" s="137" t="s">
        <v>509</v>
      </c>
      <c r="D305" s="665" t="s">
        <v>1012</v>
      </c>
      <c r="E305" s="666"/>
      <c r="F305" s="681">
        <f>I73</f>
        <v>0</v>
      </c>
      <c r="G305" s="683"/>
      <c r="H305" s="143">
        <v>1.05</v>
      </c>
      <c r="I305" s="34">
        <v>2.1</v>
      </c>
      <c r="J305" s="249">
        <f t="shared" si="11"/>
        <v>0</v>
      </c>
    </row>
    <row r="306" spans="1:10" ht="34.5" customHeight="1" x14ac:dyDescent="0.2">
      <c r="A306" s="167"/>
      <c r="B306" s="167"/>
      <c r="C306" s="137" t="s">
        <v>514</v>
      </c>
      <c r="D306" s="665" t="s">
        <v>1015</v>
      </c>
      <c r="E306" s="666"/>
      <c r="F306" s="681">
        <f>I85</f>
        <v>0</v>
      </c>
      <c r="G306" s="683"/>
      <c r="H306" s="143">
        <v>1.05</v>
      </c>
      <c r="I306" s="34">
        <v>2.1</v>
      </c>
      <c r="J306" s="249">
        <f t="shared" si="11"/>
        <v>0</v>
      </c>
    </row>
    <row r="307" spans="1:10" x14ac:dyDescent="0.2">
      <c r="B307" s="167"/>
      <c r="C307" s="655" t="s">
        <v>41</v>
      </c>
      <c r="D307" s="656"/>
      <c r="E307" s="656"/>
      <c r="F307" s="656"/>
      <c r="G307" s="656"/>
      <c r="H307" s="656"/>
      <c r="I307" s="657"/>
      <c r="J307" s="243">
        <f>SUM(J304:J306)</f>
        <v>490.76684999999998</v>
      </c>
    </row>
    <row r="308" spans="1:10" x14ac:dyDescent="0.2">
      <c r="B308" s="167"/>
      <c r="C308" s="169"/>
      <c r="D308" s="169"/>
      <c r="E308" s="169"/>
      <c r="F308" s="169"/>
      <c r="G308" s="169"/>
      <c r="H308" s="169"/>
      <c r="I308" s="169"/>
      <c r="J308" s="471"/>
    </row>
    <row r="309" spans="1:10" ht="29.25" customHeight="1" x14ac:dyDescent="0.2">
      <c r="A309" s="127" t="s">
        <v>498</v>
      </c>
      <c r="B309" s="21" t="s">
        <v>473</v>
      </c>
      <c r="C309" s="662" t="s">
        <v>472</v>
      </c>
      <c r="D309" s="663"/>
      <c r="E309" s="663"/>
      <c r="F309" s="663"/>
      <c r="G309" s="663"/>
      <c r="H309" s="663"/>
      <c r="I309" s="663"/>
      <c r="J309" s="664"/>
    </row>
    <row r="310" spans="1:10" x14ac:dyDescent="0.2">
      <c r="A310" s="167"/>
      <c r="B310" s="167"/>
      <c r="C310" s="170" t="s">
        <v>39</v>
      </c>
      <c r="D310" s="658" t="s">
        <v>40</v>
      </c>
      <c r="E310" s="659"/>
      <c r="F310" s="148"/>
      <c r="G310" s="132"/>
      <c r="H310" s="149"/>
      <c r="I310" s="149"/>
      <c r="J310" s="438"/>
    </row>
    <row r="311" spans="1:10" ht="33" customHeight="1" x14ac:dyDescent="0.2">
      <c r="A311" s="167"/>
      <c r="B311" s="167"/>
      <c r="C311" s="431"/>
      <c r="D311" s="834" t="s">
        <v>612</v>
      </c>
      <c r="E311" s="835"/>
      <c r="F311" s="149"/>
      <c r="G311" s="132"/>
      <c r="H311" s="149"/>
      <c r="I311" s="149"/>
      <c r="J311" s="438"/>
    </row>
    <row r="312" spans="1:10" ht="24.75" customHeight="1" x14ac:dyDescent="0.2">
      <c r="A312" s="167"/>
      <c r="B312" s="167"/>
      <c r="C312" s="137" t="s">
        <v>232</v>
      </c>
      <c r="D312" s="693" t="s">
        <v>536</v>
      </c>
      <c r="E312" s="694"/>
      <c r="F312" s="658"/>
      <c r="G312" s="671"/>
      <c r="H312" s="671"/>
      <c r="I312" s="659"/>
      <c r="J312" s="170" t="s">
        <v>36</v>
      </c>
    </row>
    <row r="313" spans="1:10" ht="51.75" customHeight="1" x14ac:dyDescent="0.2">
      <c r="A313" s="167"/>
      <c r="B313" s="167"/>
      <c r="C313" s="137" t="s">
        <v>508</v>
      </c>
      <c r="D313" s="665" t="s">
        <v>537</v>
      </c>
      <c r="E313" s="666"/>
      <c r="F313" s="658"/>
      <c r="G313" s="671"/>
      <c r="H313" s="671"/>
      <c r="I313" s="659"/>
      <c r="J313" s="170"/>
    </row>
    <row r="314" spans="1:10" ht="34.5" customHeight="1" x14ac:dyDescent="0.2">
      <c r="A314" s="167"/>
      <c r="B314" s="167"/>
      <c r="C314" s="137" t="s">
        <v>509</v>
      </c>
      <c r="D314" s="665" t="s">
        <v>538</v>
      </c>
      <c r="E314" s="666"/>
      <c r="F314" s="658"/>
      <c r="G314" s="671"/>
      <c r="H314" s="671"/>
      <c r="I314" s="659"/>
      <c r="J314" s="170"/>
    </row>
    <row r="315" spans="1:10" x14ac:dyDescent="0.2">
      <c r="B315" s="167"/>
      <c r="C315" s="658" t="s">
        <v>41</v>
      </c>
      <c r="D315" s="670"/>
      <c r="E315" s="670"/>
      <c r="F315" s="670"/>
      <c r="G315" s="670"/>
      <c r="H315" s="670"/>
      <c r="I315" s="687"/>
      <c r="J315" s="243">
        <f>SUM(J313:J314)</f>
        <v>0</v>
      </c>
    </row>
    <row r="316" spans="1:10" x14ac:dyDescent="0.2">
      <c r="B316" s="167"/>
      <c r="C316" s="169"/>
      <c r="D316" s="169"/>
      <c r="E316" s="169"/>
      <c r="F316" s="169"/>
      <c r="G316" s="169"/>
      <c r="H316" s="169"/>
      <c r="I316" s="169"/>
      <c r="J316" s="471"/>
    </row>
    <row r="317" spans="1:10" ht="38.25" customHeight="1" x14ac:dyDescent="0.2">
      <c r="A317" s="127" t="s">
        <v>499</v>
      </c>
      <c r="B317" s="21" t="s">
        <v>846</v>
      </c>
      <c r="C317" s="662" t="s">
        <v>845</v>
      </c>
      <c r="D317" s="663"/>
      <c r="E317" s="663"/>
      <c r="F317" s="663"/>
      <c r="G317" s="663"/>
      <c r="H317" s="663"/>
      <c r="I317" s="663"/>
      <c r="J317" s="664"/>
    </row>
    <row r="318" spans="1:10" x14ac:dyDescent="0.2">
      <c r="A318" s="167"/>
      <c r="B318" s="167"/>
      <c r="C318" s="170" t="s">
        <v>39</v>
      </c>
      <c r="D318" s="658" t="s">
        <v>40</v>
      </c>
      <c r="E318" s="659"/>
      <c r="F318" s="218"/>
      <c r="G318" s="220"/>
      <c r="H318" s="219"/>
      <c r="I318" s="219"/>
      <c r="J318" s="438"/>
    </row>
    <row r="319" spans="1:10" ht="29.25" customHeight="1" x14ac:dyDescent="0.2">
      <c r="A319" s="167"/>
      <c r="B319" s="167"/>
      <c r="C319" s="431"/>
      <c r="D319" s="834" t="s">
        <v>612</v>
      </c>
      <c r="E319" s="835"/>
      <c r="F319" s="219"/>
      <c r="G319" s="220"/>
      <c r="H319" s="219"/>
      <c r="I319" s="219"/>
      <c r="J319" s="438"/>
    </row>
    <row r="320" spans="1:10" ht="24.75" customHeight="1" x14ac:dyDescent="0.2">
      <c r="A320" s="167"/>
      <c r="B320" s="167"/>
      <c r="C320" s="137" t="s">
        <v>232</v>
      </c>
      <c r="D320" s="693" t="s">
        <v>536</v>
      </c>
      <c r="E320" s="694"/>
      <c r="F320" s="658" t="s">
        <v>878</v>
      </c>
      <c r="G320" s="671"/>
      <c r="H320" s="671"/>
      <c r="I320" s="659"/>
      <c r="J320" s="170" t="s">
        <v>36</v>
      </c>
    </row>
    <row r="321" spans="1:10" ht="51.75" customHeight="1" x14ac:dyDescent="0.2">
      <c r="A321" s="167"/>
      <c r="B321" s="167"/>
      <c r="C321" s="137" t="s">
        <v>508</v>
      </c>
      <c r="D321" s="665" t="s">
        <v>877</v>
      </c>
      <c r="E321" s="666"/>
      <c r="F321" s="821"/>
      <c r="G321" s="822"/>
      <c r="H321" s="822"/>
      <c r="I321" s="823"/>
      <c r="J321" s="243"/>
    </row>
    <row r="322" spans="1:10" x14ac:dyDescent="0.2">
      <c r="B322" s="167"/>
      <c r="C322" s="658" t="s">
        <v>41</v>
      </c>
      <c r="D322" s="670"/>
      <c r="E322" s="670"/>
      <c r="F322" s="670"/>
      <c r="G322" s="670"/>
      <c r="H322" s="670"/>
      <c r="I322" s="687"/>
      <c r="J322" s="243">
        <f>SUM(J321:J321)</f>
        <v>0</v>
      </c>
    </row>
    <row r="324" spans="1:10" ht="14.25" x14ac:dyDescent="0.2">
      <c r="A324" s="688" t="s">
        <v>977</v>
      </c>
      <c r="B324" s="689"/>
      <c r="C324" s="689"/>
      <c r="D324" s="689"/>
      <c r="E324" s="689"/>
      <c r="F324" s="689"/>
      <c r="G324" s="689"/>
      <c r="H324" s="689"/>
      <c r="I324" s="689"/>
      <c r="J324" s="690"/>
    </row>
    <row r="325" spans="1:10" ht="14.25" customHeight="1" x14ac:dyDescent="0.2"/>
    <row r="326" spans="1:10" ht="28.5" customHeight="1" x14ac:dyDescent="0.2">
      <c r="A326" s="127" t="s">
        <v>500</v>
      </c>
      <c r="B326" s="136" t="s">
        <v>1037</v>
      </c>
      <c r="C326" s="662" t="s">
        <v>997</v>
      </c>
      <c r="D326" s="663"/>
      <c r="E326" s="663"/>
      <c r="F326" s="663"/>
      <c r="G326" s="663"/>
      <c r="H326" s="663"/>
      <c r="I326" s="663"/>
      <c r="J326" s="664"/>
    </row>
    <row r="327" spans="1:10" x14ac:dyDescent="0.2">
      <c r="A327" s="167"/>
      <c r="B327" s="167"/>
      <c r="C327" s="170" t="s">
        <v>39</v>
      </c>
      <c r="D327" s="658" t="s">
        <v>40</v>
      </c>
      <c r="E327" s="659"/>
      <c r="F327" s="380"/>
      <c r="G327" s="382"/>
      <c r="H327" s="381"/>
      <c r="I327" s="200"/>
      <c r="J327" s="201"/>
    </row>
    <row r="328" spans="1:10" ht="26.25" customHeight="1" x14ac:dyDescent="0.2">
      <c r="A328" s="167"/>
      <c r="B328" s="167"/>
      <c r="C328" s="431"/>
      <c r="D328" s="834" t="s">
        <v>612</v>
      </c>
      <c r="E328" s="835"/>
      <c r="F328" s="381"/>
      <c r="G328" s="382"/>
      <c r="H328" s="381"/>
      <c r="I328" s="200"/>
      <c r="J328" s="201" t="s">
        <v>43</v>
      </c>
    </row>
    <row r="329" spans="1:10" ht="22.5" customHeight="1" x14ac:dyDescent="0.2">
      <c r="A329" s="167"/>
      <c r="B329" s="167"/>
      <c r="C329" s="33" t="s">
        <v>232</v>
      </c>
      <c r="D329" s="665" t="s">
        <v>546</v>
      </c>
      <c r="E329" s="666"/>
      <c r="F329" s="681">
        <f>I67</f>
        <v>84.89</v>
      </c>
      <c r="G329" s="682"/>
      <c r="H329" s="682"/>
      <c r="I329" s="683"/>
      <c r="J329" s="249">
        <f>F329</f>
        <v>84.89</v>
      </c>
    </row>
    <row r="330" spans="1:10" x14ac:dyDescent="0.2">
      <c r="B330" s="167"/>
      <c r="C330" s="655" t="s">
        <v>41</v>
      </c>
      <c r="D330" s="656"/>
      <c r="E330" s="656"/>
      <c r="F330" s="656"/>
      <c r="G330" s="656"/>
      <c r="H330" s="656"/>
      <c r="I330" s="657"/>
      <c r="J330" s="243">
        <f>SUM(J329:J329)</f>
        <v>84.89</v>
      </c>
    </row>
    <row r="331" spans="1:10" x14ac:dyDescent="0.2">
      <c r="B331" s="167"/>
      <c r="C331" s="169"/>
      <c r="D331" s="169"/>
      <c r="E331" s="169"/>
      <c r="F331" s="169"/>
      <c r="G331" s="169"/>
      <c r="H331" s="169"/>
      <c r="I331" s="169"/>
      <c r="J331" s="471"/>
    </row>
    <row r="332" spans="1:10" ht="28.5" customHeight="1" x14ac:dyDescent="0.2">
      <c r="A332" s="127" t="s">
        <v>501</v>
      </c>
      <c r="B332" s="136" t="s">
        <v>1038</v>
      </c>
      <c r="C332" s="662" t="s">
        <v>999</v>
      </c>
      <c r="D332" s="663"/>
      <c r="E332" s="663"/>
      <c r="F332" s="663"/>
      <c r="G332" s="663"/>
      <c r="H332" s="663"/>
      <c r="I332" s="663"/>
      <c r="J332" s="664"/>
    </row>
    <row r="333" spans="1:10" x14ac:dyDescent="0.2">
      <c r="A333" s="167"/>
      <c r="B333" s="167"/>
      <c r="C333" s="170" t="s">
        <v>39</v>
      </c>
      <c r="D333" s="658" t="s">
        <v>40</v>
      </c>
      <c r="E333" s="659"/>
      <c r="F333" s="380"/>
      <c r="G333" s="382"/>
      <c r="H333" s="381"/>
      <c r="I333" s="381"/>
      <c r="J333" s="438"/>
    </row>
    <row r="334" spans="1:10" ht="28.5" customHeight="1" x14ac:dyDescent="0.2">
      <c r="A334" s="167"/>
      <c r="B334" s="167"/>
      <c r="C334" s="431"/>
      <c r="D334" s="834" t="s">
        <v>612</v>
      </c>
      <c r="E334" s="835"/>
      <c r="F334" s="381"/>
      <c r="G334" s="382"/>
      <c r="H334" s="381"/>
      <c r="I334" s="381"/>
      <c r="J334" s="438" t="s">
        <v>43</v>
      </c>
    </row>
    <row r="335" spans="1:10" ht="22.5" customHeight="1" x14ac:dyDescent="0.2">
      <c r="A335" s="167"/>
      <c r="B335" s="167"/>
      <c r="C335" s="33" t="s">
        <v>232</v>
      </c>
      <c r="D335" s="665" t="s">
        <v>548</v>
      </c>
      <c r="E335" s="666"/>
      <c r="F335" s="681">
        <f>I97</f>
        <v>0</v>
      </c>
      <c r="G335" s="682"/>
      <c r="H335" s="682"/>
      <c r="I335" s="683"/>
      <c r="J335" s="249">
        <f>F335</f>
        <v>0</v>
      </c>
    </row>
    <row r="336" spans="1:10" x14ac:dyDescent="0.2">
      <c r="B336" s="167"/>
      <c r="C336" s="655" t="s">
        <v>41</v>
      </c>
      <c r="D336" s="656"/>
      <c r="E336" s="656"/>
      <c r="F336" s="656"/>
      <c r="G336" s="656"/>
      <c r="H336" s="656"/>
      <c r="I336" s="657"/>
      <c r="J336" s="243">
        <f>SUM(J335:J335)</f>
        <v>0</v>
      </c>
    </row>
    <row r="338" spans="1:10" ht="28.5" customHeight="1" x14ac:dyDescent="0.2">
      <c r="A338" s="127" t="s">
        <v>502</v>
      </c>
      <c r="B338" s="136" t="s">
        <v>1040</v>
      </c>
      <c r="C338" s="662" t="s">
        <v>998</v>
      </c>
      <c r="D338" s="663"/>
      <c r="E338" s="663"/>
      <c r="F338" s="663"/>
      <c r="G338" s="663"/>
      <c r="H338" s="663"/>
      <c r="I338" s="663"/>
      <c r="J338" s="664"/>
    </row>
    <row r="339" spans="1:10" x14ac:dyDescent="0.2">
      <c r="A339" s="167"/>
      <c r="B339" s="167"/>
      <c r="C339" s="170" t="s">
        <v>39</v>
      </c>
      <c r="D339" s="658" t="s">
        <v>40</v>
      </c>
      <c r="E339" s="659"/>
      <c r="F339" s="380"/>
      <c r="G339" s="382"/>
      <c r="H339" s="381"/>
      <c r="I339" s="200"/>
      <c r="J339" s="201"/>
    </row>
    <row r="340" spans="1:10" ht="33" customHeight="1" x14ac:dyDescent="0.2">
      <c r="A340" s="167"/>
      <c r="B340" s="167"/>
      <c r="C340" s="431"/>
      <c r="D340" s="834" t="s">
        <v>612</v>
      </c>
      <c r="E340" s="835"/>
      <c r="F340" s="381"/>
      <c r="G340" s="382"/>
      <c r="H340" s="381"/>
      <c r="I340" s="200"/>
      <c r="J340" s="201" t="s">
        <v>43</v>
      </c>
    </row>
    <row r="341" spans="1:10" ht="51" customHeight="1" x14ac:dyDescent="0.2">
      <c r="A341" s="167"/>
      <c r="B341" s="167"/>
      <c r="C341" s="33" t="s">
        <v>232</v>
      </c>
      <c r="D341" s="665" t="s">
        <v>1032</v>
      </c>
      <c r="E341" s="666"/>
      <c r="F341" s="681">
        <f>I69</f>
        <v>36.26</v>
      </c>
      <c r="G341" s="682"/>
      <c r="H341" s="682"/>
      <c r="I341" s="683"/>
      <c r="J341" s="249">
        <f>F341</f>
        <v>36.26</v>
      </c>
    </row>
    <row r="342" spans="1:10" x14ac:dyDescent="0.2">
      <c r="B342" s="167"/>
      <c r="C342" s="655" t="s">
        <v>41</v>
      </c>
      <c r="D342" s="656"/>
      <c r="E342" s="656"/>
      <c r="F342" s="656"/>
      <c r="G342" s="656"/>
      <c r="H342" s="656"/>
      <c r="I342" s="657"/>
      <c r="J342" s="243">
        <f>SUM(J341:J341)</f>
        <v>36.26</v>
      </c>
    </row>
    <row r="343" spans="1:10" ht="28.5" customHeight="1" x14ac:dyDescent="0.2">
      <c r="A343" s="127" t="s">
        <v>503</v>
      </c>
      <c r="B343" s="21" t="s">
        <v>1041</v>
      </c>
      <c r="C343" s="662" t="s">
        <v>1031</v>
      </c>
      <c r="D343" s="663"/>
      <c r="E343" s="663"/>
      <c r="F343" s="663"/>
      <c r="G343" s="663"/>
      <c r="H343" s="663"/>
      <c r="I343" s="663"/>
      <c r="J343" s="664"/>
    </row>
    <row r="344" spans="1:10" x14ac:dyDescent="0.2">
      <c r="A344" s="167"/>
      <c r="B344" s="167"/>
      <c r="C344" s="170" t="s">
        <v>39</v>
      </c>
      <c r="D344" s="658" t="s">
        <v>40</v>
      </c>
      <c r="E344" s="659"/>
      <c r="F344" s="380"/>
      <c r="G344" s="382"/>
      <c r="H344" s="381"/>
      <c r="I344" s="381"/>
      <c r="J344" s="438"/>
    </row>
    <row r="345" spans="1:10" ht="28.5" customHeight="1" x14ac:dyDescent="0.2">
      <c r="A345" s="167"/>
      <c r="B345" s="167"/>
      <c r="C345" s="431"/>
      <c r="D345" s="834" t="s">
        <v>612</v>
      </c>
      <c r="E345" s="835"/>
      <c r="F345" s="381"/>
      <c r="G345" s="382"/>
      <c r="H345" s="381"/>
      <c r="I345" s="381"/>
      <c r="J345" s="438" t="s">
        <v>36</v>
      </c>
    </row>
    <row r="346" spans="1:10" ht="22.5" customHeight="1" x14ac:dyDescent="0.2">
      <c r="A346" s="167"/>
      <c r="B346" s="167"/>
      <c r="C346" s="33" t="s">
        <v>232</v>
      </c>
      <c r="D346" s="665" t="s">
        <v>1067</v>
      </c>
      <c r="E346" s="666"/>
      <c r="F346" s="681">
        <f>I75</f>
        <v>170.57</v>
      </c>
      <c r="G346" s="682"/>
      <c r="H346" s="682"/>
      <c r="I346" s="683"/>
      <c r="J346" s="249">
        <f>F346</f>
        <v>170.57</v>
      </c>
    </row>
    <row r="347" spans="1:10" x14ac:dyDescent="0.2">
      <c r="B347" s="167"/>
      <c r="C347" s="655" t="s">
        <v>41</v>
      </c>
      <c r="D347" s="656"/>
      <c r="E347" s="656"/>
      <c r="F347" s="656"/>
      <c r="G347" s="656"/>
      <c r="H347" s="656"/>
      <c r="I347" s="657"/>
      <c r="J347" s="243">
        <f>SUM(J346:J346)</f>
        <v>170.57</v>
      </c>
    </row>
    <row r="349" spans="1:10" ht="28.5" customHeight="1" x14ac:dyDescent="0.2">
      <c r="A349" s="127" t="s">
        <v>504</v>
      </c>
      <c r="B349" s="21" t="s">
        <v>1343</v>
      </c>
      <c r="C349" s="662" t="s">
        <v>1028</v>
      </c>
      <c r="D349" s="663"/>
      <c r="E349" s="663"/>
      <c r="F349" s="663"/>
      <c r="G349" s="663"/>
      <c r="H349" s="663"/>
      <c r="I349" s="663"/>
      <c r="J349" s="664"/>
    </row>
    <row r="350" spans="1:10" x14ac:dyDescent="0.2">
      <c r="A350" s="167"/>
      <c r="B350" s="167"/>
      <c r="C350" s="170" t="s">
        <v>39</v>
      </c>
      <c r="D350" s="658" t="s">
        <v>40</v>
      </c>
      <c r="E350" s="659"/>
      <c r="F350" s="380"/>
      <c r="G350" s="382"/>
      <c r="H350" s="381"/>
      <c r="I350" s="381"/>
      <c r="J350" s="438"/>
    </row>
    <row r="351" spans="1:10" ht="27.75" customHeight="1" x14ac:dyDescent="0.2">
      <c r="A351" s="167"/>
      <c r="B351" s="167"/>
      <c r="C351" s="431"/>
      <c r="D351" s="834" t="s">
        <v>612</v>
      </c>
      <c r="E351" s="835"/>
      <c r="F351" s="381"/>
      <c r="G351" s="382"/>
      <c r="H351" s="381"/>
      <c r="I351" s="381"/>
      <c r="J351" s="438" t="s">
        <v>36</v>
      </c>
    </row>
    <row r="352" spans="1:10" ht="65.25" customHeight="1" x14ac:dyDescent="0.2">
      <c r="A352" s="167"/>
      <c r="B352" s="167"/>
      <c r="C352" s="33" t="s">
        <v>508</v>
      </c>
      <c r="D352" s="665" t="s">
        <v>1068</v>
      </c>
      <c r="E352" s="666"/>
      <c r="F352" s="681">
        <f>I77+I81</f>
        <v>4.8800000000000008</v>
      </c>
      <c r="G352" s="682"/>
      <c r="H352" s="682"/>
      <c r="I352" s="683"/>
      <c r="J352" s="249">
        <f>F352</f>
        <v>4.8800000000000008</v>
      </c>
    </row>
    <row r="353" spans="1:10" ht="65.25" customHeight="1" x14ac:dyDescent="0.2">
      <c r="A353" s="167"/>
      <c r="B353" s="167"/>
      <c r="C353" s="33" t="s">
        <v>509</v>
      </c>
      <c r="D353" s="665" t="s">
        <v>1069</v>
      </c>
      <c r="E353" s="666"/>
      <c r="F353" s="681">
        <f>I87</f>
        <v>33.199999999999996</v>
      </c>
      <c r="G353" s="682"/>
      <c r="H353" s="682"/>
      <c r="I353" s="683"/>
      <c r="J353" s="249">
        <f>F353</f>
        <v>33.199999999999996</v>
      </c>
    </row>
    <row r="354" spans="1:10" x14ac:dyDescent="0.2">
      <c r="B354" s="167"/>
      <c r="C354" s="655" t="s">
        <v>41</v>
      </c>
      <c r="D354" s="656"/>
      <c r="E354" s="656"/>
      <c r="F354" s="656"/>
      <c r="G354" s="656"/>
      <c r="H354" s="656"/>
      <c r="I354" s="657"/>
      <c r="J354" s="243">
        <f>SUM(J352:J353)</f>
        <v>38.08</v>
      </c>
    </row>
    <row r="356" spans="1:10" ht="28.5" customHeight="1" x14ac:dyDescent="0.2">
      <c r="A356" s="127" t="s">
        <v>505</v>
      </c>
      <c r="B356" s="21" t="s">
        <v>1042</v>
      </c>
      <c r="C356" s="662" t="s">
        <v>1029</v>
      </c>
      <c r="D356" s="663"/>
      <c r="E356" s="663"/>
      <c r="F356" s="663"/>
      <c r="G356" s="663"/>
      <c r="H356" s="663"/>
      <c r="I356" s="663"/>
      <c r="J356" s="664"/>
    </row>
    <row r="357" spans="1:10" x14ac:dyDescent="0.2">
      <c r="A357" s="167"/>
      <c r="B357" s="167"/>
      <c r="C357" s="170" t="s">
        <v>39</v>
      </c>
      <c r="D357" s="658" t="s">
        <v>40</v>
      </c>
      <c r="E357" s="659"/>
      <c r="F357" s="380"/>
      <c r="G357" s="382"/>
      <c r="H357" s="381"/>
      <c r="I357" s="381"/>
      <c r="J357" s="438"/>
    </row>
    <row r="358" spans="1:10" ht="27" customHeight="1" x14ac:dyDescent="0.2">
      <c r="A358" s="167"/>
      <c r="B358" s="167"/>
      <c r="C358" s="431"/>
      <c r="D358" s="834" t="s">
        <v>612</v>
      </c>
      <c r="E358" s="835"/>
      <c r="F358" s="381"/>
      <c r="G358" s="382"/>
      <c r="H358" s="381"/>
      <c r="I358" s="381"/>
      <c r="J358" s="438" t="s">
        <v>36</v>
      </c>
    </row>
    <row r="359" spans="1:10" x14ac:dyDescent="0.2">
      <c r="A359" s="167"/>
      <c r="B359" s="167"/>
      <c r="C359" s="445"/>
      <c r="D359" s="390"/>
      <c r="E359" s="391"/>
      <c r="F359" s="390"/>
      <c r="G359" s="391"/>
      <c r="H359" s="390"/>
      <c r="I359" s="390"/>
      <c r="J359" s="393"/>
    </row>
    <row r="360" spans="1:10" ht="60.75" customHeight="1" x14ac:dyDescent="0.2">
      <c r="A360" s="167"/>
      <c r="B360" s="167"/>
      <c r="C360" s="33" t="s">
        <v>508</v>
      </c>
      <c r="D360" s="665" t="s">
        <v>1034</v>
      </c>
      <c r="E360" s="666"/>
      <c r="F360" s="681">
        <f>I126</f>
        <v>0</v>
      </c>
      <c r="G360" s="682"/>
      <c r="H360" s="682"/>
      <c r="I360" s="683"/>
      <c r="J360" s="249">
        <f>F360</f>
        <v>0</v>
      </c>
    </row>
    <row r="361" spans="1:10" ht="60.75" customHeight="1" x14ac:dyDescent="0.2">
      <c r="A361" s="167"/>
      <c r="B361" s="167"/>
      <c r="C361" s="33" t="s">
        <v>509</v>
      </c>
      <c r="D361" s="665" t="s">
        <v>1035</v>
      </c>
      <c r="E361" s="666"/>
      <c r="F361" s="681">
        <f>I83</f>
        <v>0</v>
      </c>
      <c r="G361" s="682"/>
      <c r="H361" s="682"/>
      <c r="I361" s="683"/>
      <c r="J361" s="249">
        <f>F361</f>
        <v>0</v>
      </c>
    </row>
    <row r="362" spans="1:10" x14ac:dyDescent="0.2">
      <c r="B362" s="167"/>
      <c r="C362" s="655" t="s">
        <v>41</v>
      </c>
      <c r="D362" s="656"/>
      <c r="E362" s="656"/>
      <c r="F362" s="656"/>
      <c r="G362" s="656"/>
      <c r="H362" s="656"/>
      <c r="I362" s="657"/>
      <c r="J362" s="243">
        <f>SUM(J360:J361)</f>
        <v>0</v>
      </c>
    </row>
    <row r="363" spans="1:10" x14ac:dyDescent="0.2">
      <c r="B363" s="167"/>
      <c r="C363" s="169"/>
      <c r="D363" s="169"/>
      <c r="E363" s="169"/>
      <c r="F363" s="169"/>
      <c r="G363" s="169"/>
      <c r="H363" s="169"/>
      <c r="I363" s="169"/>
      <c r="J363" s="471"/>
    </row>
    <row r="364" spans="1:10" ht="28.5" customHeight="1" x14ac:dyDescent="0.2">
      <c r="A364" s="127" t="s">
        <v>947</v>
      </c>
      <c r="B364" s="21" t="s">
        <v>1043</v>
      </c>
      <c r="C364" s="662" t="s">
        <v>1027</v>
      </c>
      <c r="D364" s="663"/>
      <c r="E364" s="663"/>
      <c r="F364" s="663"/>
      <c r="G364" s="663"/>
      <c r="H364" s="663"/>
      <c r="I364" s="663"/>
      <c r="J364" s="664"/>
    </row>
    <row r="365" spans="1:10" x14ac:dyDescent="0.2">
      <c r="A365" s="167"/>
      <c r="B365" s="167"/>
      <c r="C365" s="170" t="s">
        <v>39</v>
      </c>
      <c r="D365" s="658" t="s">
        <v>40</v>
      </c>
      <c r="E365" s="659"/>
      <c r="F365" s="380"/>
      <c r="G365" s="382"/>
      <c r="H365" s="381"/>
      <c r="I365" s="381"/>
      <c r="J365" s="438"/>
    </row>
    <row r="366" spans="1:10" ht="24" customHeight="1" x14ac:dyDescent="0.2">
      <c r="A366" s="167"/>
      <c r="B366" s="167"/>
      <c r="C366" s="431"/>
      <c r="D366" s="834" t="s">
        <v>612</v>
      </c>
      <c r="E366" s="835"/>
      <c r="F366" s="381"/>
      <c r="G366" s="382"/>
      <c r="H366" s="381"/>
      <c r="I366" s="381"/>
      <c r="J366" s="438" t="s">
        <v>36</v>
      </c>
    </row>
    <row r="367" spans="1:10" ht="60" customHeight="1" x14ac:dyDescent="0.2">
      <c r="A367" s="167"/>
      <c r="B367" s="167"/>
      <c r="C367" s="33" t="s">
        <v>232</v>
      </c>
      <c r="D367" s="665" t="s">
        <v>1036</v>
      </c>
      <c r="E367" s="666"/>
      <c r="F367" s="686"/>
      <c r="G367" s="671"/>
      <c r="H367" s="671"/>
      <c r="I367" s="659"/>
      <c r="J367" s="199"/>
    </row>
    <row r="368" spans="1:10" x14ac:dyDescent="0.2">
      <c r="B368" s="167"/>
      <c r="C368" s="655" t="s">
        <v>41</v>
      </c>
      <c r="D368" s="656"/>
      <c r="E368" s="656"/>
      <c r="F368" s="656"/>
      <c r="G368" s="656"/>
      <c r="H368" s="656"/>
      <c r="I368" s="657"/>
      <c r="J368" s="243">
        <f>SUM(J367:J367)</f>
        <v>0</v>
      </c>
    </row>
    <row r="370" spans="1:335" ht="28.5" customHeight="1" x14ac:dyDescent="0.2">
      <c r="A370" s="127" t="s">
        <v>948</v>
      </c>
      <c r="B370" s="21" t="s">
        <v>1044</v>
      </c>
      <c r="C370" s="662" t="s">
        <v>1001</v>
      </c>
      <c r="D370" s="663"/>
      <c r="E370" s="663"/>
      <c r="F370" s="663"/>
      <c r="G370" s="663"/>
      <c r="H370" s="663"/>
      <c r="I370" s="663"/>
      <c r="J370" s="664"/>
    </row>
    <row r="371" spans="1:335" x14ac:dyDescent="0.2">
      <c r="A371" s="167"/>
      <c r="B371" s="167"/>
      <c r="C371" s="170" t="s">
        <v>39</v>
      </c>
      <c r="D371" s="658" t="s">
        <v>40</v>
      </c>
      <c r="E371" s="659"/>
      <c r="F371" s="380"/>
      <c r="G371" s="382"/>
      <c r="H371" s="381"/>
      <c r="I371" s="381"/>
      <c r="J371" s="438"/>
    </row>
    <row r="372" spans="1:335" ht="24.75" customHeight="1" x14ac:dyDescent="0.2">
      <c r="A372" s="167"/>
      <c r="B372" s="167"/>
      <c r="C372" s="431"/>
      <c r="D372" s="834" t="s">
        <v>612</v>
      </c>
      <c r="E372" s="835"/>
      <c r="F372" s="658"/>
      <c r="G372" s="671"/>
      <c r="H372" s="659"/>
      <c r="I372" s="384"/>
      <c r="J372" s="437" t="s">
        <v>36</v>
      </c>
    </row>
    <row r="373" spans="1:335" ht="31.5" customHeight="1" x14ac:dyDescent="0.2">
      <c r="A373" s="167"/>
      <c r="B373" s="167"/>
      <c r="C373" s="33" t="s">
        <v>232</v>
      </c>
      <c r="D373" s="665" t="s">
        <v>552</v>
      </c>
      <c r="E373" s="666"/>
      <c r="F373" s="681">
        <f>I89</f>
        <v>13.92</v>
      </c>
      <c r="G373" s="682"/>
      <c r="H373" s="683"/>
      <c r="I373" s="143"/>
      <c r="J373" s="249">
        <f>F373</f>
        <v>13.92</v>
      </c>
    </row>
    <row r="374" spans="1:335" x14ac:dyDescent="0.2">
      <c r="B374" s="167"/>
      <c r="C374" s="655" t="s">
        <v>41</v>
      </c>
      <c r="D374" s="656"/>
      <c r="E374" s="656"/>
      <c r="F374" s="656"/>
      <c r="G374" s="656"/>
      <c r="H374" s="656"/>
      <c r="I374" s="657"/>
      <c r="J374" s="243">
        <f>SUM(J373:J373)</f>
        <v>13.92</v>
      </c>
    </row>
    <row r="376" spans="1:335" ht="28.5" customHeight="1" x14ac:dyDescent="0.2">
      <c r="A376" s="127" t="s">
        <v>949</v>
      </c>
      <c r="B376" s="21" t="s">
        <v>1045</v>
      </c>
      <c r="C376" s="662" t="s">
        <v>1086</v>
      </c>
      <c r="D376" s="663"/>
      <c r="E376" s="663"/>
      <c r="F376" s="663"/>
      <c r="G376" s="663"/>
      <c r="H376" s="663"/>
      <c r="I376" s="663"/>
      <c r="J376" s="664"/>
    </row>
    <row r="377" spans="1:335" x14ac:dyDescent="0.2">
      <c r="A377" s="167"/>
      <c r="B377" s="167"/>
      <c r="C377" s="170" t="s">
        <v>39</v>
      </c>
      <c r="D377" s="658" t="s">
        <v>40</v>
      </c>
      <c r="E377" s="659"/>
      <c r="F377" s="380"/>
      <c r="G377" s="382"/>
      <c r="H377" s="381"/>
      <c r="I377" s="381"/>
      <c r="J377" s="438"/>
    </row>
    <row r="378" spans="1:335" ht="26.25" customHeight="1" x14ac:dyDescent="0.2">
      <c r="A378" s="167"/>
      <c r="B378" s="167"/>
      <c r="C378" s="431"/>
      <c r="D378" s="834" t="s">
        <v>612</v>
      </c>
      <c r="E378" s="835"/>
      <c r="F378" s="658" t="s">
        <v>43</v>
      </c>
      <c r="G378" s="671"/>
      <c r="H378" s="659"/>
      <c r="I378" s="384" t="s">
        <v>506</v>
      </c>
      <c r="J378" s="437" t="s">
        <v>36</v>
      </c>
    </row>
    <row r="379" spans="1:335" ht="42" customHeight="1" x14ac:dyDescent="0.2">
      <c r="A379" s="167"/>
      <c r="B379" s="167"/>
      <c r="C379" s="33" t="s">
        <v>232</v>
      </c>
      <c r="D379" s="665" t="s">
        <v>554</v>
      </c>
      <c r="E379" s="666"/>
      <c r="F379" s="660">
        <f>I95</f>
        <v>0</v>
      </c>
      <c r="G379" s="661"/>
      <c r="H379" s="661"/>
      <c r="I379" s="397">
        <v>0.5</v>
      </c>
      <c r="J379" s="249">
        <f>F379*I379</f>
        <v>0</v>
      </c>
    </row>
    <row r="380" spans="1:335" x14ac:dyDescent="0.2">
      <c r="B380" s="167"/>
      <c r="C380" s="655" t="s">
        <v>41</v>
      </c>
      <c r="D380" s="656"/>
      <c r="E380" s="656"/>
      <c r="F380" s="656"/>
      <c r="G380" s="656"/>
      <c r="H380" s="656"/>
      <c r="I380" s="657"/>
      <c r="J380" s="243">
        <f>SUM(J379:J379)</f>
        <v>0</v>
      </c>
    </row>
    <row r="381" spans="1:335" x14ac:dyDescent="0.2">
      <c r="B381" s="167"/>
      <c r="C381" s="169"/>
      <c r="D381" s="169"/>
      <c r="E381" s="169"/>
      <c r="F381" s="169"/>
      <c r="G381" s="169"/>
      <c r="H381" s="169"/>
      <c r="I381" s="169"/>
      <c r="J381" s="471"/>
    </row>
    <row r="382" spans="1:335" s="166" customFormat="1" ht="15" customHeight="1" x14ac:dyDescent="0.25">
      <c r="A382" s="688" t="s">
        <v>930</v>
      </c>
      <c r="B382" s="689"/>
      <c r="C382" s="689"/>
      <c r="D382" s="689"/>
      <c r="E382" s="689"/>
      <c r="F382" s="689"/>
      <c r="G382" s="689"/>
      <c r="H382" s="689"/>
      <c r="I382" s="689"/>
      <c r="J382" s="690"/>
      <c r="K382" s="18"/>
      <c r="L382" s="178"/>
      <c r="M382" s="168"/>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c r="AI382" s="103"/>
      <c r="AJ382" s="103"/>
      <c r="AK382" s="103"/>
      <c r="AL382" s="103"/>
      <c r="AM382" s="103"/>
      <c r="AN382" s="103"/>
      <c r="AO382" s="103"/>
      <c r="AP382" s="103"/>
      <c r="AQ382" s="103"/>
      <c r="AR382" s="103"/>
      <c r="AS382" s="103"/>
      <c r="AT382" s="103"/>
      <c r="AU382" s="103"/>
      <c r="AV382" s="103"/>
      <c r="AW382" s="103"/>
      <c r="AX382" s="103"/>
      <c r="AY382" s="103"/>
      <c r="AZ382" s="103"/>
      <c r="BA382" s="103"/>
      <c r="BB382" s="103"/>
      <c r="BC382" s="103"/>
      <c r="BD382" s="103"/>
      <c r="BE382" s="103"/>
      <c r="BF382" s="103"/>
      <c r="BG382" s="103"/>
      <c r="BH382" s="103"/>
      <c r="BI382" s="103"/>
      <c r="BJ382" s="103"/>
      <c r="BK382" s="103"/>
      <c r="BL382" s="103"/>
      <c r="BM382" s="103"/>
      <c r="BN382" s="103"/>
      <c r="BO382" s="103"/>
      <c r="BP382" s="103"/>
      <c r="BQ382" s="103"/>
      <c r="BR382" s="103"/>
      <c r="BS382" s="103"/>
      <c r="BT382" s="103"/>
      <c r="BU382" s="103"/>
      <c r="BV382" s="103"/>
      <c r="BW382" s="103"/>
      <c r="BX382" s="103"/>
      <c r="BY382" s="103"/>
      <c r="BZ382" s="103"/>
      <c r="CA382" s="103"/>
      <c r="CB382" s="103"/>
      <c r="CC382" s="103"/>
      <c r="CD382" s="103"/>
      <c r="CE382" s="103"/>
      <c r="CF382" s="103"/>
      <c r="CG382" s="103"/>
      <c r="CH382" s="103"/>
      <c r="CI382" s="103"/>
      <c r="CJ382" s="103"/>
      <c r="CK382" s="103"/>
      <c r="CL382" s="103"/>
      <c r="CM382" s="103"/>
      <c r="CN382" s="103"/>
      <c r="CO382" s="103"/>
      <c r="CP382" s="103"/>
      <c r="CQ382" s="103"/>
      <c r="CR382" s="103"/>
      <c r="CS382" s="103"/>
      <c r="CT382" s="103"/>
      <c r="CU382" s="103"/>
      <c r="CV382" s="103"/>
      <c r="CW382" s="103"/>
      <c r="CX382" s="103"/>
      <c r="CY382" s="103"/>
      <c r="CZ382" s="103"/>
      <c r="DA382" s="103"/>
      <c r="DB382" s="103"/>
      <c r="DC382" s="103"/>
      <c r="DD382" s="103"/>
      <c r="DE382" s="103"/>
      <c r="DF382" s="103"/>
      <c r="DG382" s="103"/>
      <c r="DH382" s="103"/>
      <c r="DI382" s="103"/>
      <c r="DJ382" s="103"/>
      <c r="DK382" s="103"/>
      <c r="DL382" s="103"/>
      <c r="DM382" s="103"/>
      <c r="DN382" s="103"/>
      <c r="DO382" s="103"/>
      <c r="DP382" s="103"/>
      <c r="DQ382" s="103"/>
      <c r="DR382" s="103"/>
      <c r="DS382" s="103"/>
      <c r="DT382" s="103"/>
      <c r="DU382" s="103"/>
      <c r="DV382" s="103"/>
      <c r="DW382" s="103"/>
      <c r="DX382" s="103"/>
      <c r="DY382" s="103"/>
      <c r="DZ382" s="103"/>
      <c r="EA382" s="103"/>
      <c r="EB382" s="103"/>
      <c r="EC382" s="103"/>
      <c r="ED382" s="103"/>
      <c r="EE382" s="103"/>
      <c r="EF382" s="103"/>
      <c r="EG382" s="103"/>
      <c r="EH382" s="103"/>
      <c r="EI382" s="103"/>
      <c r="EJ382" s="103"/>
      <c r="EK382" s="103"/>
      <c r="EL382" s="103"/>
      <c r="EM382" s="103"/>
      <c r="EN382" s="103"/>
      <c r="EO382" s="103"/>
      <c r="EP382" s="103"/>
      <c r="EQ382" s="103"/>
      <c r="ER382" s="103"/>
      <c r="ES382" s="103"/>
      <c r="ET382" s="103"/>
      <c r="EU382" s="103"/>
      <c r="EV382" s="103"/>
      <c r="EW382" s="103"/>
      <c r="EX382" s="103"/>
      <c r="EY382" s="103"/>
      <c r="EZ382" s="103"/>
      <c r="FA382" s="103"/>
      <c r="FB382" s="103"/>
      <c r="FC382" s="103"/>
      <c r="FD382" s="103"/>
      <c r="FE382" s="103"/>
      <c r="FF382" s="103"/>
      <c r="FG382" s="103"/>
      <c r="FH382" s="103"/>
      <c r="FI382" s="103"/>
      <c r="FJ382" s="103"/>
      <c r="FK382" s="103"/>
      <c r="FL382" s="103"/>
      <c r="FM382" s="103"/>
      <c r="FN382" s="103"/>
      <c r="FO382" s="103"/>
      <c r="FP382" s="103"/>
      <c r="FQ382" s="103"/>
      <c r="FR382" s="103"/>
      <c r="FS382" s="103"/>
      <c r="FT382" s="103"/>
      <c r="FU382" s="103"/>
      <c r="FV382" s="103"/>
      <c r="FW382" s="103"/>
      <c r="FX382" s="103"/>
      <c r="FY382" s="103"/>
      <c r="FZ382" s="103"/>
      <c r="GA382" s="103"/>
      <c r="GB382" s="103"/>
      <c r="GC382" s="103"/>
      <c r="GD382" s="103"/>
      <c r="GE382" s="103"/>
      <c r="GF382" s="103"/>
      <c r="GG382" s="103"/>
      <c r="GH382" s="103"/>
      <c r="GI382" s="103"/>
      <c r="GJ382" s="103"/>
      <c r="GK382" s="103"/>
      <c r="GL382" s="103"/>
      <c r="GM382" s="103"/>
      <c r="GN382" s="103"/>
      <c r="GO382" s="103"/>
      <c r="GP382" s="103"/>
      <c r="GQ382" s="103"/>
      <c r="GR382" s="103"/>
      <c r="GS382" s="103"/>
      <c r="GT382" s="103"/>
      <c r="GU382" s="103"/>
      <c r="GV382" s="103"/>
      <c r="GW382" s="103"/>
      <c r="GX382" s="103"/>
      <c r="GY382" s="103"/>
      <c r="GZ382" s="103"/>
      <c r="HA382" s="103"/>
      <c r="HB382" s="103"/>
      <c r="HC382" s="103"/>
      <c r="HD382" s="103"/>
      <c r="HE382" s="103"/>
      <c r="HF382" s="103"/>
      <c r="HG382" s="103"/>
      <c r="HH382" s="103"/>
      <c r="HI382" s="103"/>
      <c r="HJ382" s="103"/>
      <c r="HK382" s="103"/>
      <c r="HL382" s="103"/>
      <c r="HM382" s="103"/>
      <c r="HN382" s="103"/>
      <c r="HO382" s="103"/>
      <c r="HP382" s="103"/>
      <c r="HQ382" s="103"/>
      <c r="HR382" s="103"/>
      <c r="HS382" s="103"/>
      <c r="HT382" s="103"/>
      <c r="HU382" s="103"/>
      <c r="HV382" s="103"/>
      <c r="HW382" s="103"/>
      <c r="HX382" s="103"/>
      <c r="HY382" s="103"/>
      <c r="HZ382" s="103"/>
      <c r="IA382" s="103"/>
      <c r="IB382" s="103"/>
      <c r="IC382" s="103"/>
      <c r="ID382" s="103"/>
      <c r="IE382" s="103"/>
      <c r="IF382" s="103"/>
      <c r="IG382" s="103"/>
      <c r="IH382" s="103"/>
      <c r="II382" s="103"/>
      <c r="IJ382" s="103"/>
      <c r="IK382" s="103"/>
      <c r="IL382" s="103"/>
      <c r="IM382" s="103"/>
      <c r="IN382" s="103"/>
      <c r="IO382" s="103"/>
      <c r="IP382" s="103"/>
      <c r="IQ382" s="103"/>
      <c r="IR382" s="103"/>
      <c r="IS382" s="103"/>
      <c r="IT382" s="103"/>
      <c r="IU382" s="103"/>
      <c r="IV382" s="103"/>
      <c r="IW382" s="103"/>
      <c r="IX382" s="103"/>
      <c r="IY382" s="103"/>
      <c r="IZ382" s="103"/>
      <c r="JA382" s="103"/>
      <c r="JB382" s="103"/>
      <c r="JC382" s="103"/>
      <c r="JD382" s="103"/>
      <c r="JE382" s="103"/>
      <c r="JF382" s="103"/>
      <c r="JG382" s="103"/>
      <c r="JH382" s="103"/>
      <c r="JI382" s="103"/>
      <c r="JJ382" s="103"/>
      <c r="JK382" s="103"/>
      <c r="JL382" s="103"/>
      <c r="JM382" s="103"/>
      <c r="JN382" s="103"/>
      <c r="JO382" s="103"/>
      <c r="JP382" s="103"/>
      <c r="JQ382" s="103"/>
      <c r="JR382" s="103"/>
      <c r="JS382" s="103"/>
      <c r="JT382" s="103"/>
      <c r="JU382" s="103"/>
      <c r="JV382" s="103"/>
      <c r="JW382" s="103"/>
      <c r="JX382" s="103"/>
      <c r="JY382" s="103"/>
      <c r="JZ382" s="103"/>
      <c r="KA382" s="103"/>
      <c r="KB382" s="103"/>
      <c r="KC382" s="103"/>
      <c r="KD382" s="103"/>
      <c r="KE382" s="103"/>
      <c r="KF382" s="103"/>
      <c r="KG382" s="103"/>
      <c r="KH382" s="103"/>
      <c r="KI382" s="103"/>
      <c r="KJ382" s="103"/>
      <c r="KK382" s="103"/>
      <c r="KL382" s="103"/>
      <c r="KM382" s="103"/>
      <c r="KN382" s="103"/>
      <c r="KO382" s="103"/>
      <c r="KP382" s="103"/>
      <c r="KQ382" s="103"/>
      <c r="KR382" s="103"/>
      <c r="KS382" s="103"/>
      <c r="KT382" s="103"/>
      <c r="KU382" s="103"/>
      <c r="KV382" s="103"/>
      <c r="KW382" s="103"/>
      <c r="KX382" s="103"/>
      <c r="KY382" s="103"/>
      <c r="KZ382" s="103"/>
      <c r="LA382" s="103"/>
      <c r="LB382" s="103"/>
      <c r="LC382" s="103"/>
      <c r="LD382" s="103"/>
      <c r="LE382" s="103"/>
      <c r="LF382" s="103"/>
      <c r="LG382" s="103"/>
      <c r="LH382" s="103"/>
      <c r="LI382" s="103"/>
      <c r="LJ382" s="103"/>
      <c r="LK382" s="103"/>
      <c r="LL382" s="103"/>
      <c r="LM382" s="103"/>
      <c r="LN382" s="103"/>
      <c r="LO382" s="103"/>
      <c r="LP382" s="103"/>
      <c r="LQ382" s="103"/>
      <c r="LR382" s="103"/>
      <c r="LS382" s="103"/>
      <c r="LT382" s="103"/>
      <c r="LU382" s="103"/>
      <c r="LV382" s="103"/>
      <c r="LW382" s="103"/>
    </row>
    <row r="383" spans="1:335" ht="28.5" customHeight="1" x14ac:dyDescent="0.2">
      <c r="A383" s="127" t="s">
        <v>950</v>
      </c>
      <c r="B383" s="21" t="s">
        <v>493</v>
      </c>
      <c r="C383" s="662" t="s">
        <v>313</v>
      </c>
      <c r="D383" s="663"/>
      <c r="E383" s="663"/>
      <c r="F383" s="663"/>
      <c r="G383" s="663"/>
      <c r="H383" s="663"/>
      <c r="I383" s="663"/>
      <c r="J383" s="664"/>
    </row>
    <row r="384" spans="1:335" x14ac:dyDescent="0.2">
      <c r="A384" s="167"/>
      <c r="B384" s="167"/>
      <c r="C384" s="170" t="s">
        <v>39</v>
      </c>
      <c r="D384" s="658" t="s">
        <v>40</v>
      </c>
      <c r="E384" s="659"/>
      <c r="F384" s="148"/>
      <c r="G384" s="132"/>
      <c r="H384" s="149"/>
      <c r="I384" s="149"/>
      <c r="J384" s="438"/>
    </row>
    <row r="385" spans="1:10" ht="33" customHeight="1" x14ac:dyDescent="0.2">
      <c r="A385" s="167"/>
      <c r="B385" s="167"/>
      <c r="C385" s="431"/>
      <c r="D385" s="834" t="s">
        <v>612</v>
      </c>
      <c r="E385" s="835"/>
      <c r="F385" s="658"/>
      <c r="G385" s="671"/>
      <c r="H385" s="671"/>
      <c r="I385" s="150"/>
      <c r="J385" s="437" t="s">
        <v>25</v>
      </c>
    </row>
    <row r="386" spans="1:10" ht="22.5" customHeight="1" x14ac:dyDescent="0.2">
      <c r="A386" s="167"/>
      <c r="B386" s="167"/>
      <c r="C386" s="33" t="s">
        <v>232</v>
      </c>
      <c r="D386" s="665" t="s">
        <v>555</v>
      </c>
      <c r="E386" s="666"/>
      <c r="F386" s="681">
        <f>I105</f>
        <v>10</v>
      </c>
      <c r="G386" s="805"/>
      <c r="H386" s="805"/>
      <c r="I386" s="806"/>
      <c r="J386" s="249">
        <f>F386</f>
        <v>10</v>
      </c>
    </row>
    <row r="387" spans="1:10" x14ac:dyDescent="0.2">
      <c r="B387" s="167"/>
      <c r="C387" s="655" t="s">
        <v>41</v>
      </c>
      <c r="D387" s="656"/>
      <c r="E387" s="656"/>
      <c r="F387" s="656"/>
      <c r="G387" s="656"/>
      <c r="H387" s="656"/>
      <c r="I387" s="657"/>
      <c r="J387" s="243">
        <f>SUM(J386:J386)</f>
        <v>10</v>
      </c>
    </row>
    <row r="388" spans="1:10" x14ac:dyDescent="0.2">
      <c r="B388" s="167"/>
      <c r="C388" s="169"/>
      <c r="D388" s="169"/>
      <c r="E388" s="169"/>
      <c r="F388" s="169"/>
      <c r="G388" s="169"/>
      <c r="H388" s="169"/>
      <c r="I388" s="169"/>
      <c r="J388" s="471"/>
    </row>
    <row r="389" spans="1:10" ht="28.5" customHeight="1" x14ac:dyDescent="0.2">
      <c r="A389" s="127" t="s">
        <v>951</v>
      </c>
      <c r="B389" s="21" t="s">
        <v>314</v>
      </c>
      <c r="C389" s="662" t="s">
        <v>452</v>
      </c>
      <c r="D389" s="663"/>
      <c r="E389" s="663"/>
      <c r="F389" s="663"/>
      <c r="G389" s="663"/>
      <c r="H389" s="663"/>
      <c r="I389" s="663"/>
      <c r="J389" s="664"/>
    </row>
    <row r="390" spans="1:10" x14ac:dyDescent="0.2">
      <c r="A390" s="167"/>
      <c r="B390" s="167"/>
      <c r="C390" s="170" t="s">
        <v>39</v>
      </c>
      <c r="D390" s="658" t="s">
        <v>40</v>
      </c>
      <c r="E390" s="659"/>
      <c r="F390" s="148"/>
      <c r="G390" s="132"/>
      <c r="H390" s="149"/>
      <c r="I390" s="149"/>
      <c r="J390" s="438"/>
    </row>
    <row r="391" spans="1:10" ht="32.25" customHeight="1" x14ac:dyDescent="0.2">
      <c r="A391" s="167"/>
      <c r="B391" s="167"/>
      <c r="C391" s="431"/>
      <c r="D391" s="834" t="s">
        <v>612</v>
      </c>
      <c r="E391" s="835"/>
      <c r="F391" s="658"/>
      <c r="G391" s="671"/>
      <c r="H391" s="671"/>
      <c r="I391" s="150"/>
      <c r="J391" s="437" t="s">
        <v>25</v>
      </c>
    </row>
    <row r="392" spans="1:10" ht="22.5" customHeight="1" x14ac:dyDescent="0.2">
      <c r="A392" s="167"/>
      <c r="B392" s="167"/>
      <c r="C392" s="33" t="s">
        <v>232</v>
      </c>
      <c r="D392" s="665" t="s">
        <v>555</v>
      </c>
      <c r="E392" s="666"/>
      <c r="F392" s="681">
        <f>I107</f>
        <v>0</v>
      </c>
      <c r="G392" s="805"/>
      <c r="H392" s="805"/>
      <c r="I392" s="806"/>
      <c r="J392" s="249">
        <f>F392</f>
        <v>0</v>
      </c>
    </row>
    <row r="393" spans="1:10" x14ac:dyDescent="0.2">
      <c r="B393" s="167"/>
      <c r="C393" s="655" t="s">
        <v>41</v>
      </c>
      <c r="D393" s="656"/>
      <c r="E393" s="656"/>
      <c r="F393" s="656"/>
      <c r="G393" s="656"/>
      <c r="H393" s="656"/>
      <c r="I393" s="657"/>
      <c r="J393" s="243">
        <f>SUM(J392:J392)</f>
        <v>0</v>
      </c>
    </row>
    <row r="394" spans="1:10" ht="14.25" customHeight="1" x14ac:dyDescent="0.2"/>
    <row r="395" spans="1:10" ht="28.5" customHeight="1" x14ac:dyDescent="0.2">
      <c r="A395" s="127" t="s">
        <v>952</v>
      </c>
      <c r="B395" s="21" t="s">
        <v>316</v>
      </c>
      <c r="C395" s="662" t="s">
        <v>315</v>
      </c>
      <c r="D395" s="663"/>
      <c r="E395" s="663"/>
      <c r="F395" s="663"/>
      <c r="G395" s="663"/>
      <c r="H395" s="663"/>
      <c r="I395" s="663"/>
      <c r="J395" s="664"/>
    </row>
    <row r="396" spans="1:10" x14ac:dyDescent="0.2">
      <c r="A396" s="167"/>
      <c r="B396" s="167"/>
      <c r="C396" s="170" t="s">
        <v>39</v>
      </c>
      <c r="D396" s="658" t="s">
        <v>40</v>
      </c>
      <c r="E396" s="659"/>
      <c r="F396" s="148"/>
      <c r="G396" s="132"/>
      <c r="H396" s="149"/>
      <c r="I396" s="149"/>
      <c r="J396" s="438"/>
    </row>
    <row r="397" spans="1:10" ht="26.25" customHeight="1" x14ac:dyDescent="0.2">
      <c r="A397" s="167"/>
      <c r="B397" s="167"/>
      <c r="C397" s="431"/>
      <c r="D397" s="834" t="s">
        <v>612</v>
      </c>
      <c r="E397" s="835"/>
      <c r="F397" s="799" t="s">
        <v>557</v>
      </c>
      <c r="G397" s="800"/>
      <c r="H397" s="145" t="s">
        <v>558</v>
      </c>
      <c r="I397" s="145" t="s">
        <v>559</v>
      </c>
      <c r="J397" s="437" t="s">
        <v>29</v>
      </c>
    </row>
    <row r="398" spans="1:10" ht="50.25" customHeight="1" x14ac:dyDescent="0.2">
      <c r="A398" s="167"/>
      <c r="B398" s="167"/>
      <c r="C398" s="33" t="s">
        <v>232</v>
      </c>
      <c r="D398" s="807" t="s">
        <v>560</v>
      </c>
      <c r="E398" s="808"/>
      <c r="F398" s="799"/>
      <c r="G398" s="800"/>
      <c r="H398" s="144"/>
      <c r="I398" s="144"/>
      <c r="J398" s="170"/>
    </row>
    <row r="399" spans="1:10" ht="50.25" customHeight="1" x14ac:dyDescent="0.2">
      <c r="A399" s="167"/>
      <c r="B399" s="167"/>
      <c r="C399" s="439" t="s">
        <v>508</v>
      </c>
      <c r="D399" s="665" t="s">
        <v>556</v>
      </c>
      <c r="E399" s="666"/>
      <c r="F399" s="799"/>
      <c r="G399" s="800"/>
      <c r="H399" s="144" t="s">
        <v>562</v>
      </c>
      <c r="I399" s="144">
        <v>2.1709999999999998</v>
      </c>
      <c r="J399" s="170"/>
    </row>
    <row r="400" spans="1:10" ht="50.25" customHeight="1" x14ac:dyDescent="0.2">
      <c r="A400" s="167"/>
      <c r="B400" s="167"/>
      <c r="C400" s="33" t="s">
        <v>232</v>
      </c>
      <c r="D400" s="807" t="s">
        <v>561</v>
      </c>
      <c r="E400" s="808"/>
      <c r="F400" s="799"/>
      <c r="G400" s="800"/>
      <c r="H400" s="144"/>
      <c r="I400" s="144"/>
      <c r="J400" s="437"/>
    </row>
    <row r="401" spans="1:10" ht="50.25" customHeight="1" x14ac:dyDescent="0.2">
      <c r="A401" s="167"/>
      <c r="B401" s="167"/>
      <c r="C401" s="439" t="s">
        <v>508</v>
      </c>
      <c r="D401" s="665" t="s">
        <v>556</v>
      </c>
      <c r="E401" s="666"/>
      <c r="F401" s="799"/>
      <c r="G401" s="800"/>
      <c r="H401" s="144" t="s">
        <v>563</v>
      </c>
      <c r="I401" s="159">
        <v>1.847</v>
      </c>
      <c r="J401" s="170"/>
    </row>
    <row r="402" spans="1:10" x14ac:dyDescent="0.2">
      <c r="B402" s="167"/>
      <c r="C402" s="655" t="s">
        <v>41</v>
      </c>
      <c r="D402" s="656"/>
      <c r="E402" s="656"/>
      <c r="F402" s="656"/>
      <c r="G402" s="656"/>
      <c r="H402" s="656"/>
      <c r="I402" s="657"/>
      <c r="J402" s="243">
        <f>SUM(J399,J401)</f>
        <v>0</v>
      </c>
    </row>
    <row r="403" spans="1:10" ht="12.75" customHeight="1" x14ac:dyDescent="0.2"/>
    <row r="404" spans="1:10" ht="45" customHeight="1" x14ac:dyDescent="0.2">
      <c r="A404" s="127" t="s">
        <v>953</v>
      </c>
      <c r="B404" s="21" t="s">
        <v>318</v>
      </c>
      <c r="C404" s="662" t="s">
        <v>317</v>
      </c>
      <c r="D404" s="663"/>
      <c r="E404" s="663"/>
      <c r="F404" s="663"/>
      <c r="G404" s="663"/>
      <c r="H404" s="663"/>
      <c r="I404" s="663"/>
      <c r="J404" s="664"/>
    </row>
    <row r="405" spans="1:10" x14ac:dyDescent="0.2">
      <c r="A405" s="167"/>
      <c r="B405" s="167"/>
      <c r="C405" s="170" t="s">
        <v>39</v>
      </c>
      <c r="D405" s="658" t="s">
        <v>40</v>
      </c>
      <c r="E405" s="659"/>
      <c r="F405" s="148"/>
      <c r="G405" s="132"/>
      <c r="H405" s="149"/>
      <c r="I405" s="149"/>
      <c r="J405" s="438"/>
    </row>
    <row r="406" spans="1:10" ht="24.75" customHeight="1" x14ac:dyDescent="0.2">
      <c r="A406" s="167"/>
      <c r="B406" s="167"/>
      <c r="C406" s="431"/>
      <c r="D406" s="834" t="s">
        <v>612</v>
      </c>
      <c r="E406" s="835"/>
      <c r="F406" s="739" t="s">
        <v>565</v>
      </c>
      <c r="G406" s="819"/>
      <c r="H406" s="729" t="s">
        <v>566</v>
      </c>
      <c r="I406" s="730"/>
      <c r="J406" s="437" t="s">
        <v>43</v>
      </c>
    </row>
    <row r="407" spans="1:10" ht="22.5" customHeight="1" x14ac:dyDescent="0.2">
      <c r="A407" s="167"/>
      <c r="B407" s="167"/>
      <c r="C407" s="33" t="s">
        <v>508</v>
      </c>
      <c r="D407" s="665" t="s">
        <v>564</v>
      </c>
      <c r="E407" s="666"/>
      <c r="F407" s="658"/>
      <c r="G407" s="671"/>
      <c r="H407" s="671"/>
      <c r="I407" s="659"/>
      <c r="J407" s="170"/>
    </row>
    <row r="408" spans="1:10" x14ac:dyDescent="0.2">
      <c r="B408" s="167"/>
      <c r="C408" s="655" t="s">
        <v>41</v>
      </c>
      <c r="D408" s="656"/>
      <c r="E408" s="656"/>
      <c r="F408" s="656"/>
      <c r="G408" s="656"/>
      <c r="H408" s="656"/>
      <c r="I408" s="657"/>
      <c r="J408" s="243">
        <f>SUM(J407:J407)</f>
        <v>0</v>
      </c>
    </row>
    <row r="409" spans="1:10" ht="12.75" customHeight="1" x14ac:dyDescent="0.2"/>
    <row r="410" spans="1:10" ht="28.5" customHeight="1" x14ac:dyDescent="0.2">
      <c r="A410" s="127" t="s">
        <v>954</v>
      </c>
      <c r="B410" s="21" t="s">
        <v>320</v>
      </c>
      <c r="C410" s="662" t="s">
        <v>319</v>
      </c>
      <c r="D410" s="663"/>
      <c r="E410" s="663"/>
      <c r="F410" s="663"/>
      <c r="G410" s="663"/>
      <c r="H410" s="663"/>
      <c r="I410" s="663"/>
      <c r="J410" s="664"/>
    </row>
    <row r="411" spans="1:10" x14ac:dyDescent="0.2">
      <c r="A411" s="167"/>
      <c r="B411" s="167"/>
      <c r="C411" s="170" t="s">
        <v>39</v>
      </c>
      <c r="D411" s="658" t="s">
        <v>40</v>
      </c>
      <c r="E411" s="659"/>
      <c r="F411" s="148"/>
      <c r="G411" s="132"/>
      <c r="H411" s="149"/>
      <c r="I411" s="149"/>
      <c r="J411" s="438"/>
    </row>
    <row r="412" spans="1:10" ht="27" customHeight="1" x14ac:dyDescent="0.2">
      <c r="A412" s="167"/>
      <c r="B412" s="167"/>
      <c r="C412" s="431"/>
      <c r="D412" s="834" t="s">
        <v>612</v>
      </c>
      <c r="E412" s="835"/>
      <c r="F412" s="658"/>
      <c r="G412" s="671"/>
      <c r="H412" s="671"/>
      <c r="I412" s="150"/>
      <c r="J412" s="437" t="s">
        <v>43</v>
      </c>
    </row>
    <row r="413" spans="1:10" ht="35.25" customHeight="1" x14ac:dyDescent="0.2">
      <c r="A413" s="167"/>
      <c r="B413" s="167"/>
      <c r="C413" s="33" t="s">
        <v>232</v>
      </c>
      <c r="D413" s="665" t="s">
        <v>567</v>
      </c>
      <c r="E413" s="666"/>
      <c r="F413" s="658"/>
      <c r="G413" s="671"/>
      <c r="H413" s="671"/>
      <c r="I413" s="659"/>
      <c r="J413" s="170"/>
    </row>
    <row r="414" spans="1:10" x14ac:dyDescent="0.2">
      <c r="B414" s="167"/>
      <c r="C414" s="655" t="s">
        <v>41</v>
      </c>
      <c r="D414" s="656"/>
      <c r="E414" s="656"/>
      <c r="F414" s="656"/>
      <c r="G414" s="656"/>
      <c r="H414" s="656"/>
      <c r="I414" s="657"/>
      <c r="J414" s="243">
        <f>SUM(J413)</f>
        <v>0</v>
      </c>
    </row>
    <row r="415" spans="1:10" ht="14.25" customHeight="1" x14ac:dyDescent="0.2"/>
    <row r="416" spans="1:10" ht="28.5" customHeight="1" x14ac:dyDescent="0.2">
      <c r="A416" s="127" t="s">
        <v>955</v>
      </c>
      <c r="B416" s="21" t="s">
        <v>323</v>
      </c>
      <c r="C416" s="662" t="s">
        <v>322</v>
      </c>
      <c r="D416" s="663"/>
      <c r="E416" s="663"/>
      <c r="F416" s="663"/>
      <c r="G416" s="663"/>
      <c r="H416" s="663"/>
      <c r="I416" s="663"/>
      <c r="J416" s="664"/>
    </row>
    <row r="417" spans="1:10" x14ac:dyDescent="0.2">
      <c r="A417" s="167"/>
      <c r="B417" s="167"/>
      <c r="C417" s="170" t="s">
        <v>39</v>
      </c>
      <c r="D417" s="658" t="s">
        <v>40</v>
      </c>
      <c r="E417" s="659"/>
      <c r="F417" s="148"/>
      <c r="G417" s="132"/>
      <c r="H417" s="149"/>
      <c r="I417" s="149"/>
      <c r="J417" s="438"/>
    </row>
    <row r="418" spans="1:10" ht="24" customHeight="1" x14ac:dyDescent="0.2">
      <c r="A418" s="167"/>
      <c r="B418" s="167"/>
      <c r="C418" s="431"/>
      <c r="D418" s="834" t="s">
        <v>612</v>
      </c>
      <c r="E418" s="835"/>
      <c r="F418" s="658"/>
      <c r="G418" s="671"/>
      <c r="H418" s="671"/>
      <c r="I418" s="150"/>
      <c r="J418" s="437" t="s">
        <v>36</v>
      </c>
    </row>
    <row r="419" spans="1:10" ht="40.5" customHeight="1" x14ac:dyDescent="0.2">
      <c r="A419" s="167"/>
      <c r="B419" s="167"/>
      <c r="C419" s="33" t="s">
        <v>232</v>
      </c>
      <c r="D419" s="665" t="s">
        <v>568</v>
      </c>
      <c r="E419" s="666"/>
      <c r="F419" s="686">
        <v>0</v>
      </c>
      <c r="G419" s="861"/>
      <c r="H419" s="861"/>
      <c r="I419" s="862"/>
      <c r="J419" s="199">
        <f>F419</f>
        <v>0</v>
      </c>
    </row>
    <row r="420" spans="1:10" x14ac:dyDescent="0.2">
      <c r="B420" s="167"/>
      <c r="C420" s="655" t="s">
        <v>41</v>
      </c>
      <c r="D420" s="656"/>
      <c r="E420" s="656"/>
      <c r="F420" s="656"/>
      <c r="G420" s="656"/>
      <c r="H420" s="656"/>
      <c r="I420" s="657"/>
      <c r="J420" s="243">
        <f>SUM(J419)</f>
        <v>0</v>
      </c>
    </row>
    <row r="421" spans="1:10" ht="12.75" customHeight="1" x14ac:dyDescent="0.2"/>
    <row r="422" spans="1:10" ht="28.5" customHeight="1" x14ac:dyDescent="0.2">
      <c r="A422" s="127" t="s">
        <v>956</v>
      </c>
      <c r="B422" s="21" t="s">
        <v>478</v>
      </c>
      <c r="C422" s="662" t="s">
        <v>325</v>
      </c>
      <c r="D422" s="663"/>
      <c r="E422" s="663"/>
      <c r="F422" s="663"/>
      <c r="G422" s="663"/>
      <c r="H422" s="663"/>
      <c r="I422" s="663"/>
      <c r="J422" s="664"/>
    </row>
    <row r="423" spans="1:10" x14ac:dyDescent="0.2">
      <c r="A423" s="167"/>
      <c r="B423" s="167"/>
      <c r="C423" s="170" t="s">
        <v>39</v>
      </c>
      <c r="D423" s="658" t="s">
        <v>40</v>
      </c>
      <c r="E423" s="659"/>
      <c r="F423" s="148"/>
      <c r="G423" s="132"/>
      <c r="H423" s="149"/>
      <c r="I423" s="149"/>
      <c r="J423" s="438"/>
    </row>
    <row r="424" spans="1:10" ht="27" customHeight="1" x14ac:dyDescent="0.2">
      <c r="A424" s="167"/>
      <c r="B424" s="167"/>
      <c r="C424" s="431"/>
      <c r="D424" s="834" t="s">
        <v>612</v>
      </c>
      <c r="E424" s="835"/>
      <c r="F424" s="685" t="s">
        <v>570</v>
      </c>
      <c r="G424" s="684"/>
      <c r="H424" s="801" t="s">
        <v>571</v>
      </c>
      <c r="I424" s="731"/>
      <c r="J424" s="437" t="s">
        <v>29</v>
      </c>
    </row>
    <row r="425" spans="1:10" ht="61.5" customHeight="1" x14ac:dyDescent="0.2">
      <c r="A425" s="167"/>
      <c r="B425" s="167"/>
      <c r="C425" s="33" t="s">
        <v>232</v>
      </c>
      <c r="D425" s="665" t="s">
        <v>569</v>
      </c>
      <c r="E425" s="666"/>
      <c r="F425" s="658"/>
      <c r="G425" s="671"/>
      <c r="H425" s="671"/>
      <c r="I425" s="659"/>
      <c r="J425" s="170"/>
    </row>
    <row r="426" spans="1:10" x14ac:dyDescent="0.2">
      <c r="B426" s="167"/>
      <c r="C426" s="655" t="s">
        <v>41</v>
      </c>
      <c r="D426" s="656"/>
      <c r="E426" s="656"/>
      <c r="F426" s="656"/>
      <c r="G426" s="656"/>
      <c r="H426" s="656"/>
      <c r="I426" s="657"/>
      <c r="J426" s="243">
        <f>SUM(J425)</f>
        <v>0</v>
      </c>
    </row>
    <row r="427" spans="1:10" ht="15" customHeight="1" x14ac:dyDescent="0.2">
      <c r="B427" s="167"/>
      <c r="C427" s="434"/>
      <c r="D427" s="164"/>
      <c r="E427" s="164"/>
      <c r="F427" s="164"/>
      <c r="G427" s="164"/>
      <c r="H427" s="164"/>
      <c r="I427" s="164"/>
      <c r="J427" s="472"/>
    </row>
    <row r="428" spans="1:10" ht="28.5" customHeight="1" x14ac:dyDescent="0.2">
      <c r="A428" s="127" t="s">
        <v>957</v>
      </c>
      <c r="B428" s="21" t="s">
        <v>754</v>
      </c>
      <c r="C428" s="662" t="s">
        <v>753</v>
      </c>
      <c r="D428" s="663"/>
      <c r="E428" s="663"/>
      <c r="F428" s="663"/>
      <c r="G428" s="663"/>
      <c r="H428" s="663"/>
      <c r="I428" s="663"/>
      <c r="J428" s="664"/>
    </row>
    <row r="429" spans="1:10" x14ac:dyDescent="0.2">
      <c r="A429" s="167"/>
      <c r="B429" s="167"/>
      <c r="C429" s="170" t="s">
        <v>39</v>
      </c>
      <c r="D429" s="658" t="s">
        <v>40</v>
      </c>
      <c r="E429" s="659"/>
      <c r="F429" s="245"/>
      <c r="G429" s="247"/>
      <c r="H429" s="246"/>
      <c r="I429" s="246"/>
      <c r="J429" s="438"/>
    </row>
    <row r="430" spans="1:10" ht="23.25" customHeight="1" x14ac:dyDescent="0.2">
      <c r="A430" s="167"/>
      <c r="B430" s="167"/>
      <c r="C430" s="431"/>
      <c r="D430" s="834" t="s">
        <v>612</v>
      </c>
      <c r="E430" s="835"/>
      <c r="F430" s="685" t="s">
        <v>570</v>
      </c>
      <c r="G430" s="684"/>
      <c r="H430" s="801" t="s">
        <v>571</v>
      </c>
      <c r="I430" s="731"/>
      <c r="J430" s="437" t="s">
        <v>29</v>
      </c>
    </row>
    <row r="431" spans="1:10" ht="61.5" customHeight="1" x14ac:dyDescent="0.2">
      <c r="A431" s="167"/>
      <c r="B431" s="167"/>
      <c r="C431" s="33" t="s">
        <v>232</v>
      </c>
      <c r="D431" s="665" t="s">
        <v>884</v>
      </c>
      <c r="E431" s="666"/>
      <c r="F431" s="658"/>
      <c r="G431" s="671"/>
      <c r="H431" s="671"/>
      <c r="I431" s="659"/>
      <c r="J431" s="170"/>
    </row>
    <row r="432" spans="1:10" x14ac:dyDescent="0.2">
      <c r="B432" s="167"/>
      <c r="C432" s="655" t="s">
        <v>41</v>
      </c>
      <c r="D432" s="656"/>
      <c r="E432" s="656"/>
      <c r="F432" s="656"/>
      <c r="G432" s="656"/>
      <c r="H432" s="656"/>
      <c r="I432" s="657"/>
      <c r="J432" s="243">
        <f>SUM(J431)</f>
        <v>0</v>
      </c>
    </row>
    <row r="433" spans="1:16" x14ac:dyDescent="0.2">
      <c r="B433" s="167"/>
      <c r="C433" s="169"/>
      <c r="D433" s="169"/>
      <c r="E433" s="169"/>
      <c r="F433" s="169"/>
      <c r="G433" s="169"/>
      <c r="H433" s="169"/>
      <c r="I433" s="169"/>
      <c r="J433" s="471"/>
    </row>
    <row r="434" spans="1:16" ht="18" customHeight="1" x14ac:dyDescent="0.2">
      <c r="A434" s="167"/>
      <c r="B434" s="167"/>
      <c r="C434" s="802" t="s">
        <v>597</v>
      </c>
      <c r="D434" s="803"/>
      <c r="E434" s="803"/>
      <c r="F434" s="803"/>
      <c r="G434" s="803"/>
      <c r="H434" s="803"/>
      <c r="I434" s="803"/>
      <c r="J434" s="804"/>
    </row>
    <row r="435" spans="1:16" ht="24" customHeight="1" x14ac:dyDescent="0.2">
      <c r="A435" s="127" t="s">
        <v>958</v>
      </c>
      <c r="B435" s="21" t="s">
        <v>397</v>
      </c>
      <c r="C435" s="662" t="s">
        <v>396</v>
      </c>
      <c r="D435" s="663"/>
      <c r="E435" s="663"/>
      <c r="F435" s="663"/>
      <c r="G435" s="663"/>
      <c r="H435" s="663"/>
      <c r="I435" s="663"/>
      <c r="J435" s="664"/>
    </row>
    <row r="436" spans="1:16" x14ac:dyDescent="0.2">
      <c r="A436" s="167"/>
      <c r="B436" s="167"/>
      <c r="C436" s="170" t="s">
        <v>39</v>
      </c>
      <c r="D436" s="658" t="s">
        <v>40</v>
      </c>
      <c r="E436" s="659"/>
      <c r="F436" s="148"/>
      <c r="G436" s="132"/>
      <c r="H436" s="149"/>
      <c r="I436" s="149"/>
      <c r="J436" s="438"/>
    </row>
    <row r="437" spans="1:16" ht="27" customHeight="1" x14ac:dyDescent="0.2">
      <c r="A437" s="167"/>
      <c r="B437" s="167"/>
      <c r="C437" s="431"/>
      <c r="D437" s="834" t="s">
        <v>612</v>
      </c>
      <c r="E437" s="835"/>
      <c r="F437" s="729"/>
      <c r="G437" s="730"/>
      <c r="H437" s="730"/>
      <c r="I437" s="731"/>
      <c r="J437" s="437" t="s">
        <v>25</v>
      </c>
    </row>
    <row r="438" spans="1:16" ht="15" customHeight="1" x14ac:dyDescent="0.2">
      <c r="A438" s="167"/>
      <c r="B438" s="167"/>
      <c r="C438" s="33" t="s">
        <v>232</v>
      </c>
      <c r="D438" s="723" t="s">
        <v>599</v>
      </c>
      <c r="E438" s="724"/>
      <c r="F438" s="729"/>
      <c r="G438" s="730"/>
      <c r="H438" s="730"/>
      <c r="I438" s="731"/>
      <c r="J438" s="170"/>
    </row>
    <row r="439" spans="1:16" x14ac:dyDescent="0.2">
      <c r="B439" s="167"/>
      <c r="C439" s="655" t="s">
        <v>41</v>
      </c>
      <c r="D439" s="656"/>
      <c r="E439" s="656"/>
      <c r="F439" s="656"/>
      <c r="G439" s="656"/>
      <c r="H439" s="656"/>
      <c r="I439" s="657"/>
      <c r="J439" s="243">
        <f>SUM(J438)</f>
        <v>0</v>
      </c>
      <c r="P439" s="20"/>
    </row>
    <row r="440" spans="1:16" ht="12.75" customHeight="1" x14ac:dyDescent="0.2"/>
    <row r="441" spans="1:16" ht="24" customHeight="1" x14ac:dyDescent="0.2">
      <c r="A441" s="127" t="s">
        <v>959</v>
      </c>
      <c r="B441" s="21" t="s">
        <v>343</v>
      </c>
      <c r="C441" s="662" t="s">
        <v>342</v>
      </c>
      <c r="D441" s="663"/>
      <c r="E441" s="663"/>
      <c r="F441" s="663"/>
      <c r="G441" s="663"/>
      <c r="H441" s="663"/>
      <c r="I441" s="663"/>
      <c r="J441" s="664"/>
    </row>
    <row r="442" spans="1:16" x14ac:dyDescent="0.2">
      <c r="A442" s="167"/>
      <c r="B442" s="167"/>
      <c r="C442" s="170" t="s">
        <v>39</v>
      </c>
      <c r="D442" s="658" t="s">
        <v>40</v>
      </c>
      <c r="E442" s="659"/>
      <c r="F442" s="148"/>
      <c r="G442" s="132"/>
      <c r="H442" s="149"/>
      <c r="I442" s="149"/>
      <c r="J442" s="438"/>
    </row>
    <row r="443" spans="1:16" ht="23.25" customHeight="1" x14ac:dyDescent="0.2">
      <c r="A443" s="167"/>
      <c r="B443" s="167"/>
      <c r="C443" s="431"/>
      <c r="D443" s="834" t="s">
        <v>612</v>
      </c>
      <c r="E443" s="835"/>
      <c r="F443" s="729"/>
      <c r="G443" s="730"/>
      <c r="H443" s="730"/>
      <c r="I443" s="731"/>
      <c r="J443" s="437" t="s">
        <v>25</v>
      </c>
    </row>
    <row r="444" spans="1:16" ht="15" customHeight="1" x14ac:dyDescent="0.2">
      <c r="A444" s="167"/>
      <c r="B444" s="167"/>
      <c r="C444" s="33" t="s">
        <v>232</v>
      </c>
      <c r="D444" s="723" t="s">
        <v>598</v>
      </c>
      <c r="E444" s="724"/>
      <c r="F444" s="729"/>
      <c r="G444" s="730"/>
      <c r="H444" s="730"/>
      <c r="I444" s="731"/>
      <c r="J444" s="170"/>
    </row>
    <row r="445" spans="1:16" x14ac:dyDescent="0.2">
      <c r="B445" s="167"/>
      <c r="C445" s="655" t="s">
        <v>41</v>
      </c>
      <c r="D445" s="656"/>
      <c r="E445" s="656"/>
      <c r="F445" s="656"/>
      <c r="G445" s="656"/>
      <c r="H445" s="656"/>
      <c r="I445" s="657"/>
      <c r="J445" s="243">
        <f>SUM(J444)</f>
        <v>0</v>
      </c>
      <c r="P445" s="20"/>
    </row>
    <row r="446" spans="1:16" ht="12.75" customHeight="1" x14ac:dyDescent="0.2"/>
    <row r="447" spans="1:16" ht="18" customHeight="1" x14ac:dyDescent="0.2">
      <c r="A447" s="167"/>
      <c r="B447" s="167"/>
      <c r="C447" s="749" t="s">
        <v>345</v>
      </c>
      <c r="D447" s="750"/>
      <c r="E447" s="750"/>
      <c r="F447" s="750"/>
      <c r="G447" s="750"/>
      <c r="H447" s="750"/>
      <c r="I447" s="750"/>
      <c r="J447" s="751"/>
    </row>
    <row r="448" spans="1:16" ht="24" customHeight="1" x14ac:dyDescent="0.2">
      <c r="A448" s="127" t="s">
        <v>960</v>
      </c>
      <c r="B448" s="21" t="s">
        <v>310</v>
      </c>
      <c r="C448" s="662" t="s">
        <v>311</v>
      </c>
      <c r="D448" s="663"/>
      <c r="E448" s="663"/>
      <c r="F448" s="663"/>
      <c r="G448" s="663"/>
      <c r="H448" s="663"/>
      <c r="I448" s="663"/>
      <c r="J448" s="664"/>
    </row>
    <row r="449" spans="1:16" x14ac:dyDescent="0.2">
      <c r="A449" s="167"/>
      <c r="B449" s="167"/>
      <c r="C449" s="170" t="s">
        <v>39</v>
      </c>
      <c r="D449" s="658" t="s">
        <v>40</v>
      </c>
      <c r="E449" s="659"/>
      <c r="F449" s="148"/>
      <c r="G449" s="132"/>
      <c r="H449" s="149"/>
      <c r="I449" s="149"/>
      <c r="J449" s="438"/>
    </row>
    <row r="450" spans="1:16" ht="28.5" customHeight="1" x14ac:dyDescent="0.2">
      <c r="A450" s="167"/>
      <c r="B450" s="167"/>
      <c r="C450" s="431"/>
      <c r="D450" s="834" t="s">
        <v>612</v>
      </c>
      <c r="E450" s="835"/>
      <c r="F450" s="729"/>
      <c r="G450" s="730"/>
      <c r="H450" s="730"/>
      <c r="I450" s="731"/>
      <c r="J450" s="437" t="s">
        <v>25</v>
      </c>
    </row>
    <row r="451" spans="1:16" ht="25.5" customHeight="1" x14ac:dyDescent="0.2">
      <c r="A451" s="167"/>
      <c r="B451" s="167"/>
      <c r="C451" s="33" t="s">
        <v>232</v>
      </c>
      <c r="D451" s="723" t="s">
        <v>600</v>
      </c>
      <c r="E451" s="724"/>
      <c r="F451" s="725"/>
      <c r="G451" s="726"/>
      <c r="H451" s="726"/>
      <c r="I451" s="727"/>
      <c r="J451" s="199"/>
    </row>
    <row r="452" spans="1:16" x14ac:dyDescent="0.2">
      <c r="B452" s="167"/>
      <c r="C452" s="655" t="s">
        <v>41</v>
      </c>
      <c r="D452" s="656"/>
      <c r="E452" s="656"/>
      <c r="F452" s="656"/>
      <c r="G452" s="656"/>
      <c r="H452" s="656"/>
      <c r="I452" s="657"/>
      <c r="J452" s="243">
        <f>SUM(J451)</f>
        <v>0</v>
      </c>
      <c r="P452" s="20"/>
    </row>
    <row r="453" spans="1:16" ht="12.75" customHeight="1" x14ac:dyDescent="0.2"/>
    <row r="454" spans="1:16" ht="18" customHeight="1" x14ac:dyDescent="0.2">
      <c r="A454" s="167"/>
      <c r="B454" s="167"/>
      <c r="C454" s="749" t="s">
        <v>346</v>
      </c>
      <c r="D454" s="750"/>
      <c r="E454" s="750"/>
      <c r="F454" s="750"/>
      <c r="G454" s="750"/>
      <c r="H454" s="750"/>
      <c r="I454" s="750"/>
      <c r="J454" s="751"/>
    </row>
    <row r="455" spans="1:16" ht="24" customHeight="1" x14ac:dyDescent="0.2">
      <c r="A455" s="127" t="s">
        <v>961</v>
      </c>
      <c r="B455" s="21" t="s">
        <v>348</v>
      </c>
      <c r="C455" s="662" t="s">
        <v>347</v>
      </c>
      <c r="D455" s="663"/>
      <c r="E455" s="663"/>
      <c r="F455" s="663"/>
      <c r="G455" s="663"/>
      <c r="H455" s="663"/>
      <c r="I455" s="663"/>
      <c r="J455" s="664"/>
    </row>
    <row r="456" spans="1:16" x14ac:dyDescent="0.2">
      <c r="A456" s="167"/>
      <c r="B456" s="167"/>
      <c r="C456" s="170" t="s">
        <v>39</v>
      </c>
      <c r="D456" s="658" t="s">
        <v>40</v>
      </c>
      <c r="E456" s="659"/>
      <c r="F456" s="148"/>
      <c r="G456" s="132"/>
      <c r="H456" s="149"/>
      <c r="I456" s="149"/>
      <c r="J456" s="438"/>
    </row>
    <row r="457" spans="1:16" ht="27" customHeight="1" x14ac:dyDescent="0.2">
      <c r="A457" s="167"/>
      <c r="B457" s="167"/>
      <c r="C457" s="431"/>
      <c r="D457" s="834" t="s">
        <v>612</v>
      </c>
      <c r="E457" s="835"/>
      <c r="F457" s="729"/>
      <c r="G457" s="730"/>
      <c r="H457" s="730"/>
      <c r="I457" s="731"/>
      <c r="J457" s="437" t="s">
        <v>351</v>
      </c>
    </row>
    <row r="458" spans="1:16" ht="51.75" customHeight="1" x14ac:dyDescent="0.2">
      <c r="A458" s="167"/>
      <c r="B458" s="167"/>
      <c r="C458" s="33" t="s">
        <v>232</v>
      </c>
      <c r="D458" s="723" t="s">
        <v>601</v>
      </c>
      <c r="E458" s="724"/>
      <c r="F458" s="729"/>
      <c r="G458" s="730"/>
      <c r="H458" s="730"/>
      <c r="I458" s="731"/>
      <c r="J458" s="170"/>
    </row>
    <row r="459" spans="1:16" x14ac:dyDescent="0.2">
      <c r="B459" s="167"/>
      <c r="C459" s="655" t="s">
        <v>41</v>
      </c>
      <c r="D459" s="656"/>
      <c r="E459" s="656"/>
      <c r="F459" s="656"/>
      <c r="G459" s="656"/>
      <c r="H459" s="656"/>
      <c r="I459" s="657"/>
      <c r="J459" s="243">
        <f>SUM(J458)</f>
        <v>0</v>
      </c>
      <c r="P459" s="20"/>
    </row>
    <row r="460" spans="1:16" x14ac:dyDescent="0.2">
      <c r="B460" s="167"/>
      <c r="C460" s="433"/>
      <c r="D460" s="164"/>
      <c r="E460" s="164"/>
      <c r="F460" s="164"/>
      <c r="G460" s="164"/>
      <c r="H460" s="164"/>
      <c r="I460" s="164"/>
      <c r="J460" s="474"/>
      <c r="P460" s="20"/>
    </row>
    <row r="461" spans="1:16" ht="24" customHeight="1" x14ac:dyDescent="0.2">
      <c r="A461" s="127" t="s">
        <v>962</v>
      </c>
      <c r="B461" s="21" t="s">
        <v>353</v>
      </c>
      <c r="C461" s="662" t="s">
        <v>352</v>
      </c>
      <c r="D461" s="663"/>
      <c r="E461" s="663"/>
      <c r="F461" s="663"/>
      <c r="G461" s="663"/>
      <c r="H461" s="663"/>
      <c r="I461" s="663"/>
      <c r="J461" s="664"/>
    </row>
    <row r="462" spans="1:16" x14ac:dyDescent="0.2">
      <c r="A462" s="167"/>
      <c r="B462" s="167"/>
      <c r="C462" s="170" t="s">
        <v>39</v>
      </c>
      <c r="D462" s="658" t="s">
        <v>40</v>
      </c>
      <c r="E462" s="659"/>
      <c r="F462" s="148"/>
      <c r="G462" s="132"/>
      <c r="H462" s="149"/>
      <c r="I462" s="149"/>
      <c r="J462" s="438"/>
    </row>
    <row r="463" spans="1:16" ht="30.75" customHeight="1" x14ac:dyDescent="0.2">
      <c r="A463" s="167"/>
      <c r="B463" s="167"/>
      <c r="C463" s="431"/>
      <c r="D463" s="834" t="s">
        <v>612</v>
      </c>
      <c r="E463" s="835"/>
      <c r="F463" s="685" t="s">
        <v>36</v>
      </c>
      <c r="G463" s="684"/>
      <c r="H463" s="684"/>
      <c r="I463" s="684"/>
      <c r="J463" s="437" t="s">
        <v>35</v>
      </c>
    </row>
    <row r="464" spans="1:16" ht="34.5" customHeight="1" x14ac:dyDescent="0.2">
      <c r="A464" s="167"/>
      <c r="B464" s="167"/>
      <c r="C464" s="33" t="s">
        <v>232</v>
      </c>
      <c r="D464" s="723" t="s">
        <v>602</v>
      </c>
      <c r="E464" s="724"/>
      <c r="F464" s="685"/>
      <c r="G464" s="684"/>
      <c r="H464" s="863" t="s">
        <v>603</v>
      </c>
      <c r="I464" s="753"/>
      <c r="J464" s="170"/>
    </row>
    <row r="465" spans="1:16" x14ac:dyDescent="0.2">
      <c r="B465" s="167"/>
      <c r="C465" s="655" t="s">
        <v>41</v>
      </c>
      <c r="D465" s="656"/>
      <c r="E465" s="656"/>
      <c r="F465" s="656"/>
      <c r="G465" s="656"/>
      <c r="H465" s="656"/>
      <c r="I465" s="657"/>
      <c r="J465" s="243">
        <f>SUM(J464)</f>
        <v>0</v>
      </c>
      <c r="P465" s="20"/>
    </row>
    <row r="466" spans="1:16" ht="12.75" customHeight="1" x14ac:dyDescent="0.2"/>
    <row r="467" spans="1:16" ht="18" customHeight="1" x14ac:dyDescent="0.2">
      <c r="A467" s="167"/>
      <c r="B467" s="167"/>
      <c r="C467" s="749" t="s">
        <v>357</v>
      </c>
      <c r="D467" s="750"/>
      <c r="E467" s="750"/>
      <c r="F467" s="750"/>
      <c r="G467" s="750"/>
      <c r="H467" s="750"/>
      <c r="I467" s="750"/>
      <c r="J467" s="751"/>
    </row>
    <row r="468" spans="1:16" ht="24" customHeight="1" x14ac:dyDescent="0.2">
      <c r="A468" s="127" t="s">
        <v>963</v>
      </c>
      <c r="B468" s="136" t="s">
        <v>1076</v>
      </c>
      <c r="C468" s="719" t="s">
        <v>1075</v>
      </c>
      <c r="D468" s="720"/>
      <c r="E468" s="720"/>
      <c r="F468" s="720"/>
      <c r="G468" s="720"/>
      <c r="H468" s="720"/>
      <c r="I468" s="720"/>
      <c r="J468" s="721"/>
    </row>
    <row r="469" spans="1:16" x14ac:dyDescent="0.2">
      <c r="A469" s="167"/>
      <c r="B469" s="167"/>
      <c r="C469" s="170" t="s">
        <v>39</v>
      </c>
      <c r="D469" s="658" t="s">
        <v>40</v>
      </c>
      <c r="E469" s="692"/>
      <c r="F469" s="431"/>
      <c r="G469" s="440"/>
      <c r="H469" s="432"/>
      <c r="I469" s="432"/>
      <c r="J469" s="438"/>
    </row>
    <row r="470" spans="1:16" ht="33" customHeight="1" x14ac:dyDescent="0.2">
      <c r="A470" s="167"/>
      <c r="B470" s="167"/>
      <c r="C470" s="431"/>
      <c r="D470" s="834" t="s">
        <v>612</v>
      </c>
      <c r="E470" s="864"/>
      <c r="F470" s="729"/>
      <c r="G470" s="757"/>
      <c r="H470" s="757"/>
      <c r="I470" s="758"/>
      <c r="J470" s="437" t="s">
        <v>25</v>
      </c>
    </row>
    <row r="471" spans="1:16" ht="15" customHeight="1" x14ac:dyDescent="0.2">
      <c r="A471" s="167"/>
      <c r="B471" s="167"/>
      <c r="C471" s="33" t="s">
        <v>508</v>
      </c>
      <c r="D471" s="723" t="s">
        <v>1081</v>
      </c>
      <c r="E471" s="724"/>
      <c r="F471" s="725"/>
      <c r="G471" s="865"/>
      <c r="H471" s="865"/>
      <c r="I471" s="866"/>
      <c r="J471" s="199"/>
    </row>
    <row r="472" spans="1:16" x14ac:dyDescent="0.2">
      <c r="B472" s="167"/>
      <c r="C472" s="655" t="s">
        <v>41</v>
      </c>
      <c r="D472" s="656"/>
      <c r="E472" s="656"/>
      <c r="F472" s="656"/>
      <c r="G472" s="656"/>
      <c r="H472" s="656"/>
      <c r="I472" s="657"/>
      <c r="J472" s="243">
        <f>SUM(J471)</f>
        <v>0</v>
      </c>
      <c r="P472" s="20"/>
    </row>
    <row r="473" spans="1:16" x14ac:dyDescent="0.2">
      <c r="B473" s="167"/>
      <c r="C473" s="433"/>
      <c r="D473" s="434"/>
      <c r="E473" s="434"/>
      <c r="F473" s="434"/>
      <c r="G473" s="434"/>
      <c r="H473" s="434"/>
      <c r="I473" s="434"/>
      <c r="J473" s="474"/>
      <c r="P473" s="20"/>
    </row>
    <row r="474" spans="1:16" ht="24" customHeight="1" x14ac:dyDescent="0.2">
      <c r="A474" s="127" t="s">
        <v>964</v>
      </c>
      <c r="B474" s="136" t="s">
        <v>1078</v>
      </c>
      <c r="C474" s="719" t="s">
        <v>1077</v>
      </c>
      <c r="D474" s="720"/>
      <c r="E474" s="720"/>
      <c r="F474" s="720"/>
      <c r="G474" s="720"/>
      <c r="H474" s="720"/>
      <c r="I474" s="720"/>
      <c r="J474" s="721"/>
    </row>
    <row r="475" spans="1:16" x14ac:dyDescent="0.2">
      <c r="A475" s="167"/>
      <c r="B475" s="167"/>
      <c r="C475" s="170" t="s">
        <v>39</v>
      </c>
      <c r="D475" s="658" t="s">
        <v>40</v>
      </c>
      <c r="E475" s="659"/>
      <c r="F475" s="148"/>
      <c r="G475" s="132"/>
      <c r="H475" s="149"/>
      <c r="I475" s="149"/>
      <c r="J475" s="438"/>
    </row>
    <row r="476" spans="1:16" ht="30.75" customHeight="1" x14ac:dyDescent="0.2">
      <c r="A476" s="167"/>
      <c r="B476" s="167"/>
      <c r="C476" s="431"/>
      <c r="D476" s="834" t="s">
        <v>612</v>
      </c>
      <c r="E476" s="835"/>
      <c r="F476" s="729"/>
      <c r="G476" s="730"/>
      <c r="H476" s="730"/>
      <c r="I476" s="731"/>
      <c r="J476" s="437" t="s">
        <v>25</v>
      </c>
    </row>
    <row r="477" spans="1:16" ht="24" customHeight="1" x14ac:dyDescent="0.2">
      <c r="A477" s="167"/>
      <c r="B477" s="167"/>
      <c r="C477" s="33" t="s">
        <v>508</v>
      </c>
      <c r="D477" s="723" t="s">
        <v>1082</v>
      </c>
      <c r="E477" s="724"/>
      <c r="F477" s="725"/>
      <c r="G477" s="726"/>
      <c r="H477" s="726"/>
      <c r="I477" s="727"/>
      <c r="J477" s="199"/>
    </row>
    <row r="478" spans="1:16" x14ac:dyDescent="0.2">
      <c r="B478" s="167"/>
      <c r="C478" s="655" t="s">
        <v>41</v>
      </c>
      <c r="D478" s="656"/>
      <c r="E478" s="656"/>
      <c r="F478" s="656"/>
      <c r="G478" s="656"/>
      <c r="H478" s="656"/>
      <c r="I478" s="657"/>
      <c r="J478" s="243">
        <f>SUM(J477)</f>
        <v>0</v>
      </c>
      <c r="P478" s="20"/>
    </row>
    <row r="479" spans="1:16" ht="12.75" customHeight="1" x14ac:dyDescent="0.2"/>
    <row r="480" spans="1:16" ht="24" customHeight="1" x14ac:dyDescent="0.2">
      <c r="A480" s="127" t="s">
        <v>965</v>
      </c>
      <c r="B480" s="136" t="s">
        <v>363</v>
      </c>
      <c r="C480" s="719" t="s">
        <v>362</v>
      </c>
      <c r="D480" s="720"/>
      <c r="E480" s="720"/>
      <c r="F480" s="720"/>
      <c r="G480" s="720"/>
      <c r="H480" s="720"/>
      <c r="I480" s="720"/>
      <c r="J480" s="721"/>
    </row>
    <row r="481" spans="1:16" x14ac:dyDescent="0.2">
      <c r="A481" s="167"/>
      <c r="B481" s="167"/>
      <c r="C481" s="170" t="s">
        <v>39</v>
      </c>
      <c r="D481" s="658" t="s">
        <v>40</v>
      </c>
      <c r="E481" s="659"/>
      <c r="F481" s="148"/>
      <c r="G481" s="132"/>
      <c r="H481" s="149"/>
      <c r="I481" s="149"/>
      <c r="J481" s="438"/>
    </row>
    <row r="482" spans="1:16" ht="29.25" customHeight="1" x14ac:dyDescent="0.2">
      <c r="A482" s="167"/>
      <c r="B482" s="167"/>
      <c r="C482" s="431"/>
      <c r="D482" s="834" t="s">
        <v>612</v>
      </c>
      <c r="E482" s="835"/>
      <c r="F482" s="729"/>
      <c r="G482" s="730"/>
      <c r="H482" s="730"/>
      <c r="I482" s="731"/>
      <c r="J482" s="437" t="s">
        <v>25</v>
      </c>
    </row>
    <row r="483" spans="1:16" ht="15" customHeight="1" x14ac:dyDescent="0.2">
      <c r="A483" s="167"/>
      <c r="B483" s="167"/>
      <c r="C483" s="33" t="s">
        <v>508</v>
      </c>
      <c r="D483" s="723" t="s">
        <v>1083</v>
      </c>
      <c r="E483" s="724"/>
      <c r="F483" s="725"/>
      <c r="G483" s="726"/>
      <c r="H483" s="726"/>
      <c r="I483" s="727"/>
      <c r="J483" s="199"/>
    </row>
    <row r="484" spans="1:16" x14ac:dyDescent="0.2">
      <c r="B484" s="167"/>
      <c r="C484" s="655" t="s">
        <v>41</v>
      </c>
      <c r="D484" s="656"/>
      <c r="E484" s="656"/>
      <c r="F484" s="656"/>
      <c r="G484" s="656"/>
      <c r="H484" s="656"/>
      <c r="I484" s="657"/>
      <c r="J484" s="243">
        <f>SUM(J483)</f>
        <v>0</v>
      </c>
      <c r="P484" s="20"/>
    </row>
    <row r="485" spans="1:16" x14ac:dyDescent="0.2">
      <c r="B485" s="167"/>
      <c r="C485" s="433"/>
      <c r="D485" s="164"/>
      <c r="E485" s="164"/>
      <c r="F485" s="164"/>
      <c r="G485" s="164"/>
      <c r="H485" s="164"/>
      <c r="I485" s="164"/>
      <c r="J485" s="474"/>
      <c r="P485" s="20"/>
    </row>
    <row r="486" spans="1:16" ht="24" customHeight="1" x14ac:dyDescent="0.2">
      <c r="A486" s="127" t="s">
        <v>966</v>
      </c>
      <c r="B486" s="21" t="s">
        <v>366</v>
      </c>
      <c r="C486" s="662" t="s">
        <v>365</v>
      </c>
      <c r="D486" s="663"/>
      <c r="E486" s="663"/>
      <c r="F486" s="663"/>
      <c r="G486" s="663"/>
      <c r="H486" s="663"/>
      <c r="I486" s="663"/>
      <c r="J486" s="664"/>
    </row>
    <row r="487" spans="1:16" x14ac:dyDescent="0.2">
      <c r="A487" s="167"/>
      <c r="B487" s="167"/>
      <c r="C487" s="170" t="s">
        <v>39</v>
      </c>
      <c r="D487" s="658" t="s">
        <v>40</v>
      </c>
      <c r="E487" s="659"/>
      <c r="F487" s="148"/>
      <c r="G487" s="132"/>
      <c r="H487" s="149"/>
      <c r="I487" s="149"/>
      <c r="J487" s="438"/>
    </row>
    <row r="488" spans="1:16" ht="33.75" customHeight="1" x14ac:dyDescent="0.2">
      <c r="A488" s="167"/>
      <c r="B488" s="167"/>
      <c r="C488" s="431"/>
      <c r="D488" s="834" t="s">
        <v>612</v>
      </c>
      <c r="E488" s="835"/>
      <c r="F488" s="685" t="s">
        <v>36</v>
      </c>
      <c r="G488" s="684"/>
      <c r="H488" s="685" t="s">
        <v>507</v>
      </c>
      <c r="I488" s="684"/>
      <c r="J488" s="437" t="s">
        <v>35</v>
      </c>
    </row>
    <row r="489" spans="1:16" ht="35.25" customHeight="1" x14ac:dyDescent="0.2">
      <c r="A489" s="167"/>
      <c r="B489" s="167"/>
      <c r="C489" s="33" t="s">
        <v>508</v>
      </c>
      <c r="D489" s="723" t="s">
        <v>604</v>
      </c>
      <c r="E489" s="724"/>
      <c r="F489" s="867"/>
      <c r="G489" s="684"/>
      <c r="H489" s="863">
        <v>0.35</v>
      </c>
      <c r="I489" s="753"/>
      <c r="J489" s="249">
        <f>F489*H489</f>
        <v>0</v>
      </c>
    </row>
    <row r="490" spans="1:16" x14ac:dyDescent="0.2">
      <c r="B490" s="167"/>
      <c r="C490" s="655" t="s">
        <v>41</v>
      </c>
      <c r="D490" s="656"/>
      <c r="E490" s="656"/>
      <c r="F490" s="656"/>
      <c r="G490" s="656"/>
      <c r="H490" s="656"/>
      <c r="I490" s="657"/>
      <c r="J490" s="243">
        <f>SUM(J489)</f>
        <v>0</v>
      </c>
      <c r="P490" s="20"/>
    </row>
    <row r="491" spans="1:16" ht="18" customHeight="1" x14ac:dyDescent="0.2">
      <c r="A491" s="167"/>
      <c r="B491" s="167"/>
      <c r="C491" s="749" t="s">
        <v>371</v>
      </c>
      <c r="D491" s="750"/>
      <c r="E491" s="750"/>
      <c r="F491" s="750"/>
      <c r="G491" s="750"/>
      <c r="H491" s="750"/>
      <c r="I491" s="750"/>
      <c r="J491" s="751"/>
    </row>
    <row r="492" spans="1:16" ht="24" customHeight="1" x14ac:dyDescent="0.2">
      <c r="A492" s="127" t="s">
        <v>968</v>
      </c>
      <c r="B492" s="21" t="s">
        <v>374</v>
      </c>
      <c r="C492" s="662" t="s">
        <v>373</v>
      </c>
      <c r="D492" s="663"/>
      <c r="E492" s="663"/>
      <c r="F492" s="663"/>
      <c r="G492" s="663"/>
      <c r="H492" s="663"/>
      <c r="I492" s="663"/>
      <c r="J492" s="664"/>
    </row>
    <row r="493" spans="1:16" x14ac:dyDescent="0.2">
      <c r="A493" s="167"/>
      <c r="B493" s="167"/>
      <c r="C493" s="170" t="s">
        <v>39</v>
      </c>
      <c r="D493" s="658" t="s">
        <v>40</v>
      </c>
      <c r="E493" s="659"/>
      <c r="F493" s="148"/>
      <c r="G493" s="132"/>
      <c r="H493" s="149"/>
      <c r="I493" s="149"/>
      <c r="J493" s="438"/>
    </row>
    <row r="494" spans="1:16" ht="26.25" customHeight="1" x14ac:dyDescent="0.2">
      <c r="A494" s="167"/>
      <c r="B494" s="167"/>
      <c r="C494" s="431"/>
      <c r="D494" s="834" t="s">
        <v>612</v>
      </c>
      <c r="E494" s="835"/>
      <c r="F494" s="729"/>
      <c r="G494" s="730"/>
      <c r="H494" s="730"/>
      <c r="I494" s="731"/>
      <c r="J494" s="437" t="s">
        <v>25</v>
      </c>
    </row>
    <row r="495" spans="1:16" ht="15" customHeight="1" x14ac:dyDescent="0.2">
      <c r="A495" s="167"/>
      <c r="B495" s="167"/>
      <c r="C495" s="33" t="s">
        <v>508</v>
      </c>
      <c r="D495" s="723" t="s">
        <v>605</v>
      </c>
      <c r="E495" s="724"/>
      <c r="F495" s="725"/>
      <c r="G495" s="726"/>
      <c r="H495" s="726"/>
      <c r="I495" s="727"/>
      <c r="J495" s="199"/>
    </row>
    <row r="496" spans="1:16" x14ac:dyDescent="0.2">
      <c r="B496" s="167"/>
      <c r="C496" s="655" t="s">
        <v>41</v>
      </c>
      <c r="D496" s="656"/>
      <c r="E496" s="656"/>
      <c r="F496" s="656"/>
      <c r="G496" s="656"/>
      <c r="H496" s="656"/>
      <c r="I496" s="657"/>
      <c r="J496" s="243">
        <f>SUM(J495)</f>
        <v>0</v>
      </c>
      <c r="P496" s="20"/>
    </row>
    <row r="497" spans="1:16" x14ac:dyDescent="0.2">
      <c r="B497" s="167"/>
      <c r="C497" s="433"/>
      <c r="D497" s="164"/>
      <c r="E497" s="164"/>
      <c r="F497" s="164"/>
      <c r="G497" s="164"/>
      <c r="H497" s="164"/>
      <c r="I497" s="164"/>
      <c r="J497" s="474"/>
      <c r="P497" s="20"/>
    </row>
    <row r="498" spans="1:16" ht="24" customHeight="1" x14ac:dyDescent="0.2">
      <c r="A498" s="127" t="s">
        <v>969</v>
      </c>
      <c r="B498" s="21" t="s">
        <v>494</v>
      </c>
      <c r="C498" s="662" t="s">
        <v>378</v>
      </c>
      <c r="D498" s="663"/>
      <c r="E498" s="663"/>
      <c r="F498" s="663"/>
      <c r="G498" s="663"/>
      <c r="H498" s="663"/>
      <c r="I498" s="663"/>
      <c r="J498" s="664"/>
    </row>
    <row r="499" spans="1:16" x14ac:dyDescent="0.2">
      <c r="A499" s="167"/>
      <c r="B499" s="167"/>
      <c r="C499" s="170" t="s">
        <v>39</v>
      </c>
      <c r="D499" s="658" t="s">
        <v>40</v>
      </c>
      <c r="E499" s="659"/>
      <c r="F499" s="148"/>
      <c r="G499" s="132"/>
      <c r="H499" s="149"/>
      <c r="I499" s="149"/>
      <c r="J499" s="438"/>
    </row>
    <row r="500" spans="1:16" ht="30" customHeight="1" x14ac:dyDescent="0.2">
      <c r="A500" s="167"/>
      <c r="B500" s="167"/>
      <c r="C500" s="431"/>
      <c r="D500" s="834" t="s">
        <v>612</v>
      </c>
      <c r="E500" s="835"/>
      <c r="F500" s="729"/>
      <c r="G500" s="730"/>
      <c r="H500" s="730"/>
      <c r="I500" s="731"/>
      <c r="J500" s="437" t="s">
        <v>25</v>
      </c>
    </row>
    <row r="501" spans="1:16" ht="15" customHeight="1" x14ac:dyDescent="0.2">
      <c r="A501" s="167"/>
      <c r="B501" s="167"/>
      <c r="C501" s="33" t="s">
        <v>508</v>
      </c>
      <c r="D501" s="723" t="s">
        <v>718</v>
      </c>
      <c r="E501" s="724"/>
      <c r="F501" s="759">
        <v>0</v>
      </c>
      <c r="G501" s="760"/>
      <c r="H501" s="760"/>
      <c r="I501" s="761"/>
      <c r="J501" s="249">
        <f>F501</f>
        <v>0</v>
      </c>
    </row>
    <row r="502" spans="1:16" ht="15" customHeight="1" x14ac:dyDescent="0.2">
      <c r="A502" s="167"/>
      <c r="B502" s="167"/>
      <c r="C502" s="33" t="s">
        <v>509</v>
      </c>
      <c r="D502" s="723" t="s">
        <v>1085</v>
      </c>
      <c r="E502" s="724"/>
      <c r="F502" s="759">
        <v>0</v>
      </c>
      <c r="G502" s="760"/>
      <c r="H502" s="760"/>
      <c r="I502" s="761"/>
      <c r="J502" s="249">
        <f>F502</f>
        <v>0</v>
      </c>
    </row>
    <row r="503" spans="1:16" x14ac:dyDescent="0.2">
      <c r="B503" s="167"/>
      <c r="C503" s="655" t="s">
        <v>41</v>
      </c>
      <c r="D503" s="656"/>
      <c r="E503" s="656"/>
      <c r="F503" s="656"/>
      <c r="G503" s="656"/>
      <c r="H503" s="656"/>
      <c r="I503" s="657"/>
      <c r="J503" s="243">
        <f>SUM(J501)</f>
        <v>0</v>
      </c>
      <c r="P503" s="20"/>
    </row>
    <row r="504" spans="1:16" ht="12.75" customHeight="1" x14ac:dyDescent="0.2"/>
    <row r="505" spans="1:16" ht="24" customHeight="1" x14ac:dyDescent="0.2">
      <c r="A505" s="127" t="s">
        <v>970</v>
      </c>
      <c r="B505" s="136" t="s">
        <v>1080</v>
      </c>
      <c r="C505" s="719" t="s">
        <v>1079</v>
      </c>
      <c r="D505" s="720"/>
      <c r="E505" s="720"/>
      <c r="F505" s="720"/>
      <c r="G505" s="720"/>
      <c r="H505" s="720"/>
      <c r="I505" s="720"/>
      <c r="J505" s="721"/>
    </row>
    <row r="506" spans="1:16" x14ac:dyDescent="0.2">
      <c r="A506" s="167"/>
      <c r="B506" s="167"/>
      <c r="C506" s="170" t="s">
        <v>39</v>
      </c>
      <c r="D506" s="658" t="s">
        <v>40</v>
      </c>
      <c r="E506" s="659"/>
      <c r="F506" s="386"/>
      <c r="G506" s="388"/>
      <c r="H506" s="387"/>
      <c r="I506" s="387"/>
      <c r="J506" s="438"/>
    </row>
    <row r="507" spans="1:16" x14ac:dyDescent="0.2">
      <c r="A507" s="167"/>
      <c r="B507" s="167"/>
      <c r="C507" s="431"/>
      <c r="D507" s="670" t="s">
        <v>45</v>
      </c>
      <c r="E507" s="671"/>
      <c r="F507" s="729"/>
      <c r="G507" s="730"/>
      <c r="H507" s="730"/>
      <c r="I507" s="731"/>
      <c r="J507" s="437" t="s">
        <v>25</v>
      </c>
    </row>
    <row r="508" spans="1:16" ht="15" customHeight="1" x14ac:dyDescent="0.2">
      <c r="A508" s="167"/>
      <c r="B508" s="167"/>
      <c r="C508" s="33" t="s">
        <v>508</v>
      </c>
      <c r="D508" s="723" t="s">
        <v>1084</v>
      </c>
      <c r="E508" s="724"/>
      <c r="F508" s="759">
        <f>I113</f>
        <v>0</v>
      </c>
      <c r="G508" s="760"/>
      <c r="H508" s="760"/>
      <c r="I508" s="761"/>
      <c r="J508" s="249">
        <f>F508</f>
        <v>0</v>
      </c>
    </row>
    <row r="509" spans="1:16" x14ac:dyDescent="0.2">
      <c r="B509" s="167"/>
      <c r="C509" s="655" t="s">
        <v>41</v>
      </c>
      <c r="D509" s="656"/>
      <c r="E509" s="656"/>
      <c r="F509" s="656"/>
      <c r="G509" s="656"/>
      <c r="H509" s="656"/>
      <c r="I509" s="657"/>
      <c r="J509" s="243">
        <f>SUM(J508)</f>
        <v>0</v>
      </c>
      <c r="P509" s="20"/>
    </row>
    <row r="510" spans="1:16" x14ac:dyDescent="0.2">
      <c r="B510" s="167"/>
      <c r="C510" s="414"/>
      <c r="D510" s="415"/>
      <c r="E510" s="415"/>
      <c r="F510" s="415"/>
      <c r="G510" s="415"/>
      <c r="H510" s="415"/>
      <c r="I510" s="415"/>
      <c r="J510" s="475"/>
      <c r="P510" s="20"/>
    </row>
    <row r="511" spans="1:16" ht="24" customHeight="1" x14ac:dyDescent="0.2">
      <c r="A511" s="127" t="s">
        <v>971</v>
      </c>
      <c r="B511" s="21" t="s">
        <v>383</v>
      </c>
      <c r="C511" s="662" t="s">
        <v>382</v>
      </c>
      <c r="D511" s="663"/>
      <c r="E511" s="663"/>
      <c r="F511" s="663"/>
      <c r="G511" s="663"/>
      <c r="H511" s="663"/>
      <c r="I511" s="663"/>
      <c r="J511" s="664"/>
    </row>
    <row r="512" spans="1:16" x14ac:dyDescent="0.2">
      <c r="A512" s="167"/>
      <c r="B512" s="167"/>
      <c r="C512" s="170" t="s">
        <v>39</v>
      </c>
      <c r="D512" s="658" t="s">
        <v>40</v>
      </c>
      <c r="E512" s="659"/>
      <c r="F512" s="148"/>
      <c r="G512" s="132"/>
      <c r="H512" s="149"/>
      <c r="I512" s="149"/>
      <c r="J512" s="438"/>
    </row>
    <row r="513" spans="1:16" ht="25.5" customHeight="1" x14ac:dyDescent="0.2">
      <c r="A513" s="167"/>
      <c r="B513" s="167"/>
      <c r="C513" s="431"/>
      <c r="D513" s="834" t="s">
        <v>612</v>
      </c>
      <c r="E513" s="835"/>
      <c r="F513" s="729"/>
      <c r="G513" s="730"/>
      <c r="H513" s="730"/>
      <c r="I513" s="731"/>
      <c r="J513" s="437" t="s">
        <v>25</v>
      </c>
    </row>
    <row r="514" spans="1:16" ht="15" customHeight="1" x14ac:dyDescent="0.2">
      <c r="A514" s="167"/>
      <c r="B514" s="167"/>
      <c r="C514" s="33" t="s">
        <v>508</v>
      </c>
      <c r="D514" s="814" t="s">
        <v>718</v>
      </c>
      <c r="E514" s="815"/>
      <c r="F514" s="759">
        <f>I115</f>
        <v>0</v>
      </c>
      <c r="G514" s="760"/>
      <c r="H514" s="760"/>
      <c r="I514" s="761"/>
      <c r="J514" s="249">
        <f>F514</f>
        <v>0</v>
      </c>
    </row>
    <row r="515" spans="1:16" ht="15" customHeight="1" x14ac:dyDescent="0.2">
      <c r="A515" s="167"/>
      <c r="B515" s="167"/>
      <c r="C515" s="33" t="s">
        <v>509</v>
      </c>
      <c r="D515" s="723" t="s">
        <v>1085</v>
      </c>
      <c r="E515" s="724"/>
      <c r="F515" s="816"/>
      <c r="G515" s="817"/>
      <c r="H515" s="817"/>
      <c r="I515" s="818"/>
      <c r="J515" s="249"/>
    </row>
    <row r="516" spans="1:16" x14ac:dyDescent="0.2">
      <c r="B516" s="167"/>
      <c r="C516" s="655" t="s">
        <v>41</v>
      </c>
      <c r="D516" s="656"/>
      <c r="E516" s="656"/>
      <c r="F516" s="656"/>
      <c r="G516" s="656"/>
      <c r="H516" s="656"/>
      <c r="I516" s="657"/>
      <c r="J516" s="243">
        <f>SUM(J514)</f>
        <v>0</v>
      </c>
      <c r="P516" s="20"/>
    </row>
    <row r="517" spans="1:16" x14ac:dyDescent="0.2">
      <c r="B517" s="167"/>
      <c r="C517" s="433"/>
      <c r="D517" s="164"/>
      <c r="E517" s="164"/>
      <c r="F517" s="164"/>
      <c r="G517" s="164"/>
      <c r="H517" s="164"/>
      <c r="I517" s="164"/>
      <c r="J517" s="474"/>
      <c r="P517" s="20"/>
    </row>
    <row r="518" spans="1:16" ht="24" customHeight="1" x14ac:dyDescent="0.2">
      <c r="A518" s="127" t="s">
        <v>972</v>
      </c>
      <c r="B518" s="21" t="s">
        <v>385</v>
      </c>
      <c r="C518" s="662" t="s">
        <v>384</v>
      </c>
      <c r="D518" s="663"/>
      <c r="E518" s="663"/>
      <c r="F518" s="663"/>
      <c r="G518" s="663"/>
      <c r="H518" s="663"/>
      <c r="I518" s="663"/>
      <c r="J518" s="664"/>
    </row>
    <row r="519" spans="1:16" x14ac:dyDescent="0.2">
      <c r="A519" s="167"/>
      <c r="B519" s="167"/>
      <c r="C519" s="170" t="s">
        <v>39</v>
      </c>
      <c r="D519" s="658" t="s">
        <v>40</v>
      </c>
      <c r="E519" s="659"/>
      <c r="F519" s="148"/>
      <c r="G519" s="132"/>
      <c r="H519" s="149"/>
      <c r="I519" s="149"/>
      <c r="J519" s="438"/>
    </row>
    <row r="520" spans="1:16" ht="26.25" customHeight="1" x14ac:dyDescent="0.2">
      <c r="A520" s="167"/>
      <c r="B520" s="167"/>
      <c r="C520" s="431"/>
      <c r="D520" s="834" t="s">
        <v>612</v>
      </c>
      <c r="E520" s="835"/>
      <c r="F520" s="729"/>
      <c r="G520" s="730"/>
      <c r="H520" s="730"/>
      <c r="I520" s="731"/>
      <c r="J520" s="437" t="s">
        <v>25</v>
      </c>
    </row>
    <row r="521" spans="1:16" ht="18" customHeight="1" x14ac:dyDescent="0.2">
      <c r="A521" s="167"/>
      <c r="B521" s="167"/>
      <c r="C521" s="33" t="s">
        <v>508</v>
      </c>
      <c r="D521" s="814" t="s">
        <v>718</v>
      </c>
      <c r="E521" s="815"/>
      <c r="F521" s="759">
        <v>0</v>
      </c>
      <c r="G521" s="760"/>
      <c r="H521" s="760"/>
      <c r="I521" s="761"/>
      <c r="J521" s="249">
        <f>F521</f>
        <v>0</v>
      </c>
    </row>
    <row r="522" spans="1:16" x14ac:dyDescent="0.2">
      <c r="B522" s="167"/>
      <c r="C522" s="655" t="s">
        <v>41</v>
      </c>
      <c r="D522" s="656"/>
      <c r="E522" s="656"/>
      <c r="F522" s="656"/>
      <c r="G522" s="656"/>
      <c r="H522" s="656"/>
      <c r="I522" s="657"/>
      <c r="J522" s="243">
        <f>SUM(J521)</f>
        <v>0</v>
      </c>
      <c r="P522" s="20"/>
    </row>
    <row r="523" spans="1:16" ht="12.75" customHeight="1" x14ac:dyDescent="0.2"/>
    <row r="524" spans="1:16" ht="24" customHeight="1" x14ac:dyDescent="0.2">
      <c r="A524" s="127" t="s">
        <v>973</v>
      </c>
      <c r="B524" s="21" t="s">
        <v>387</v>
      </c>
      <c r="C524" s="662" t="s">
        <v>386</v>
      </c>
      <c r="D524" s="663"/>
      <c r="E524" s="663"/>
      <c r="F524" s="663"/>
      <c r="G524" s="663"/>
      <c r="H524" s="663"/>
      <c r="I524" s="663"/>
      <c r="J524" s="664"/>
    </row>
    <row r="525" spans="1:16" x14ac:dyDescent="0.2">
      <c r="A525" s="167"/>
      <c r="B525" s="167"/>
      <c r="C525" s="170" t="s">
        <v>39</v>
      </c>
      <c r="D525" s="658" t="s">
        <v>40</v>
      </c>
      <c r="E525" s="659"/>
      <c r="F525" s="148"/>
      <c r="G525" s="132"/>
      <c r="H525" s="149"/>
      <c r="I525" s="149"/>
      <c r="J525" s="438"/>
    </row>
    <row r="526" spans="1:16" ht="25.5" customHeight="1" x14ac:dyDescent="0.2">
      <c r="A526" s="167"/>
      <c r="B526" s="167"/>
      <c r="C526" s="431"/>
      <c r="D526" s="834" t="s">
        <v>612</v>
      </c>
      <c r="E526" s="835"/>
      <c r="F526" s="729"/>
      <c r="G526" s="730"/>
      <c r="H526" s="730"/>
      <c r="I526" s="731"/>
      <c r="J526" s="437" t="s">
        <v>25</v>
      </c>
    </row>
    <row r="527" spans="1:16" ht="33" customHeight="1" x14ac:dyDescent="0.2">
      <c r="A527" s="167"/>
      <c r="B527" s="167"/>
      <c r="C527" s="33" t="s">
        <v>508</v>
      </c>
      <c r="D527" s="723" t="s">
        <v>606</v>
      </c>
      <c r="E527" s="724"/>
      <c r="F527" s="759">
        <v>0</v>
      </c>
      <c r="G527" s="760"/>
      <c r="H527" s="760"/>
      <c r="I527" s="761"/>
      <c r="J527" s="249">
        <f>F527</f>
        <v>0</v>
      </c>
    </row>
    <row r="528" spans="1:16" x14ac:dyDescent="0.2">
      <c r="B528" s="167"/>
      <c r="C528" s="655" t="s">
        <v>41</v>
      </c>
      <c r="D528" s="656"/>
      <c r="E528" s="656"/>
      <c r="F528" s="656"/>
      <c r="G528" s="656"/>
      <c r="H528" s="656"/>
      <c r="I528" s="657"/>
      <c r="J528" s="243">
        <f>SUM(J527)</f>
        <v>0</v>
      </c>
      <c r="P528" s="20"/>
    </row>
    <row r="529" spans="1:335" x14ac:dyDescent="0.2">
      <c r="B529" s="167"/>
      <c r="C529" s="433"/>
      <c r="D529" s="164"/>
      <c r="E529" s="164"/>
      <c r="F529" s="164"/>
      <c r="G529" s="164"/>
      <c r="H529" s="164"/>
      <c r="I529" s="164"/>
      <c r="J529" s="474"/>
      <c r="P529" s="20"/>
    </row>
    <row r="530" spans="1:335" ht="24" customHeight="1" x14ac:dyDescent="0.2">
      <c r="A530" s="127" t="s">
        <v>974</v>
      </c>
      <c r="B530" s="21" t="s">
        <v>391</v>
      </c>
      <c r="C530" s="662" t="s">
        <v>390</v>
      </c>
      <c r="D530" s="663"/>
      <c r="E530" s="663"/>
      <c r="F530" s="663"/>
      <c r="G530" s="663"/>
      <c r="H530" s="663"/>
      <c r="I530" s="663"/>
      <c r="J530" s="664"/>
    </row>
    <row r="531" spans="1:335" x14ac:dyDescent="0.2">
      <c r="A531" s="167"/>
      <c r="B531" s="167"/>
      <c r="C531" s="170" t="s">
        <v>39</v>
      </c>
      <c r="D531" s="658" t="s">
        <v>40</v>
      </c>
      <c r="E531" s="659"/>
      <c r="F531" s="148"/>
      <c r="G531" s="132"/>
      <c r="H531" s="149"/>
      <c r="I531" s="149"/>
      <c r="J531" s="438"/>
    </row>
    <row r="532" spans="1:335" ht="33" customHeight="1" x14ac:dyDescent="0.2">
      <c r="A532" s="167"/>
      <c r="B532" s="167"/>
      <c r="C532" s="431"/>
      <c r="D532" s="834" t="s">
        <v>612</v>
      </c>
      <c r="E532" s="835"/>
      <c r="F532" s="729"/>
      <c r="G532" s="730"/>
      <c r="H532" s="730"/>
      <c r="I532" s="731"/>
      <c r="J532" s="437" t="s">
        <v>394</v>
      </c>
    </row>
    <row r="533" spans="1:335" ht="45.75" customHeight="1" x14ac:dyDescent="0.2">
      <c r="A533" s="167"/>
      <c r="B533" s="167"/>
      <c r="C533" s="33" t="s">
        <v>508</v>
      </c>
      <c r="D533" s="723" t="s">
        <v>607</v>
      </c>
      <c r="E533" s="724"/>
      <c r="F533" s="759">
        <f>I119+I117</f>
        <v>0</v>
      </c>
      <c r="G533" s="760"/>
      <c r="H533" s="760"/>
      <c r="I533" s="761"/>
      <c r="J533" s="249">
        <f>F533</f>
        <v>0</v>
      </c>
    </row>
    <row r="534" spans="1:335" x14ac:dyDescent="0.2">
      <c r="B534" s="167"/>
      <c r="C534" s="655" t="s">
        <v>41</v>
      </c>
      <c r="D534" s="656"/>
      <c r="E534" s="656"/>
      <c r="F534" s="656"/>
      <c r="G534" s="656"/>
      <c r="H534" s="656"/>
      <c r="I534" s="657"/>
      <c r="J534" s="243">
        <f>SUM(J533)</f>
        <v>0</v>
      </c>
      <c r="P534" s="20"/>
    </row>
    <row r="535" spans="1:335" x14ac:dyDescent="0.2">
      <c r="B535" s="167"/>
      <c r="C535" s="169"/>
      <c r="D535" s="169"/>
      <c r="E535" s="169"/>
      <c r="F535" s="169"/>
      <c r="G535" s="169"/>
      <c r="H535" s="169"/>
      <c r="I535" s="169"/>
      <c r="J535" s="471"/>
      <c r="P535" s="20"/>
    </row>
    <row r="536" spans="1:335" s="166" customFormat="1" ht="15" customHeight="1" x14ac:dyDescent="0.25">
      <c r="A536" s="688" t="s">
        <v>967</v>
      </c>
      <c r="B536" s="689"/>
      <c r="C536" s="689"/>
      <c r="D536" s="689"/>
      <c r="E536" s="689"/>
      <c r="F536" s="689"/>
      <c r="G536" s="689"/>
      <c r="H536" s="689"/>
      <c r="I536" s="689"/>
      <c r="J536" s="690"/>
      <c r="K536" s="18"/>
      <c r="L536" s="18"/>
      <c r="M536" s="168"/>
      <c r="N536" s="103"/>
      <c r="O536" s="103"/>
      <c r="P536" s="103"/>
      <c r="Q536" s="103"/>
      <c r="R536" s="103"/>
      <c r="S536" s="103"/>
      <c r="T536" s="103"/>
      <c r="U536" s="103"/>
      <c r="V536" s="103"/>
      <c r="W536" s="103"/>
      <c r="X536" s="103"/>
      <c r="Y536" s="103"/>
      <c r="Z536" s="103"/>
      <c r="AA536" s="103"/>
      <c r="AB536" s="103"/>
      <c r="AC536" s="103"/>
      <c r="AD536" s="103"/>
      <c r="AE536" s="103"/>
      <c r="AF536" s="103"/>
      <c r="AG536" s="103"/>
      <c r="AH536" s="103"/>
      <c r="AI536" s="103"/>
      <c r="AJ536" s="103"/>
      <c r="AK536" s="103"/>
      <c r="AL536" s="103"/>
      <c r="AM536" s="103"/>
      <c r="AN536" s="103"/>
      <c r="AO536" s="103"/>
      <c r="AP536" s="103"/>
      <c r="AQ536" s="103"/>
      <c r="AR536" s="103"/>
      <c r="AS536" s="103"/>
      <c r="AT536" s="103"/>
      <c r="AU536" s="103"/>
      <c r="AV536" s="103"/>
      <c r="AW536" s="103"/>
      <c r="AX536" s="103"/>
      <c r="AY536" s="103"/>
      <c r="AZ536" s="103"/>
      <c r="BA536" s="103"/>
      <c r="BB536" s="103"/>
      <c r="BC536" s="103"/>
      <c r="BD536" s="103"/>
      <c r="BE536" s="103"/>
      <c r="BF536" s="103"/>
      <c r="BG536" s="103"/>
      <c r="BH536" s="103"/>
      <c r="BI536" s="103"/>
      <c r="BJ536" s="103"/>
      <c r="BK536" s="103"/>
      <c r="BL536" s="103"/>
      <c r="BM536" s="103"/>
      <c r="BN536" s="103"/>
      <c r="BO536" s="103"/>
      <c r="BP536" s="103"/>
      <c r="BQ536" s="103"/>
      <c r="BR536" s="103"/>
      <c r="BS536" s="103"/>
      <c r="BT536" s="103"/>
      <c r="BU536" s="103"/>
      <c r="BV536" s="103"/>
      <c r="BW536" s="103"/>
      <c r="BX536" s="103"/>
      <c r="BY536" s="103"/>
      <c r="BZ536" s="103"/>
      <c r="CA536" s="103"/>
      <c r="CB536" s="103"/>
      <c r="CC536" s="103"/>
      <c r="CD536" s="103"/>
      <c r="CE536" s="103"/>
      <c r="CF536" s="103"/>
      <c r="CG536" s="103"/>
      <c r="CH536" s="103"/>
      <c r="CI536" s="103"/>
      <c r="CJ536" s="103"/>
      <c r="CK536" s="103"/>
      <c r="CL536" s="103"/>
      <c r="CM536" s="103"/>
      <c r="CN536" s="103"/>
      <c r="CO536" s="103"/>
      <c r="CP536" s="103"/>
      <c r="CQ536" s="103"/>
      <c r="CR536" s="103"/>
      <c r="CS536" s="103"/>
      <c r="CT536" s="103"/>
      <c r="CU536" s="103"/>
      <c r="CV536" s="103"/>
      <c r="CW536" s="103"/>
      <c r="CX536" s="103"/>
      <c r="CY536" s="103"/>
      <c r="CZ536" s="103"/>
      <c r="DA536" s="103"/>
      <c r="DB536" s="103"/>
      <c r="DC536" s="103"/>
      <c r="DD536" s="103"/>
      <c r="DE536" s="103"/>
      <c r="DF536" s="103"/>
      <c r="DG536" s="103"/>
      <c r="DH536" s="103"/>
      <c r="DI536" s="103"/>
      <c r="DJ536" s="103"/>
      <c r="DK536" s="103"/>
      <c r="DL536" s="103"/>
      <c r="DM536" s="103"/>
      <c r="DN536" s="103"/>
      <c r="DO536" s="103"/>
      <c r="DP536" s="103"/>
      <c r="DQ536" s="103"/>
      <c r="DR536" s="103"/>
      <c r="DS536" s="103"/>
      <c r="DT536" s="103"/>
      <c r="DU536" s="103"/>
      <c r="DV536" s="103"/>
      <c r="DW536" s="103"/>
      <c r="DX536" s="103"/>
      <c r="DY536" s="103"/>
      <c r="DZ536" s="103"/>
      <c r="EA536" s="103"/>
      <c r="EB536" s="103"/>
      <c r="EC536" s="103"/>
      <c r="ED536" s="103"/>
      <c r="EE536" s="103"/>
      <c r="EF536" s="103"/>
      <c r="EG536" s="103"/>
      <c r="EH536" s="103"/>
      <c r="EI536" s="103"/>
      <c r="EJ536" s="103"/>
      <c r="EK536" s="103"/>
      <c r="EL536" s="103"/>
      <c r="EM536" s="103"/>
      <c r="EN536" s="103"/>
      <c r="EO536" s="103"/>
      <c r="EP536" s="103"/>
      <c r="EQ536" s="103"/>
      <c r="ER536" s="103"/>
      <c r="ES536" s="103"/>
      <c r="ET536" s="103"/>
      <c r="EU536" s="103"/>
      <c r="EV536" s="103"/>
      <c r="EW536" s="103"/>
      <c r="EX536" s="103"/>
      <c r="EY536" s="103"/>
      <c r="EZ536" s="103"/>
      <c r="FA536" s="103"/>
      <c r="FB536" s="103"/>
      <c r="FC536" s="103"/>
      <c r="FD536" s="103"/>
      <c r="FE536" s="103"/>
      <c r="FF536" s="103"/>
      <c r="FG536" s="103"/>
      <c r="FH536" s="103"/>
      <c r="FI536" s="103"/>
      <c r="FJ536" s="103"/>
      <c r="FK536" s="103"/>
      <c r="FL536" s="103"/>
      <c r="FM536" s="103"/>
      <c r="FN536" s="103"/>
      <c r="FO536" s="103"/>
      <c r="FP536" s="103"/>
      <c r="FQ536" s="103"/>
      <c r="FR536" s="103"/>
      <c r="FS536" s="103"/>
      <c r="FT536" s="103"/>
      <c r="FU536" s="103"/>
      <c r="FV536" s="103"/>
      <c r="FW536" s="103"/>
      <c r="FX536" s="103"/>
      <c r="FY536" s="103"/>
      <c r="FZ536" s="103"/>
      <c r="GA536" s="103"/>
      <c r="GB536" s="103"/>
      <c r="GC536" s="103"/>
      <c r="GD536" s="103"/>
      <c r="GE536" s="103"/>
      <c r="GF536" s="103"/>
      <c r="GG536" s="103"/>
      <c r="GH536" s="103"/>
      <c r="GI536" s="103"/>
      <c r="GJ536" s="103"/>
      <c r="GK536" s="103"/>
      <c r="GL536" s="103"/>
      <c r="GM536" s="103"/>
      <c r="GN536" s="103"/>
      <c r="GO536" s="103"/>
      <c r="GP536" s="103"/>
      <c r="GQ536" s="103"/>
      <c r="GR536" s="103"/>
      <c r="GS536" s="103"/>
      <c r="GT536" s="103"/>
      <c r="GU536" s="103"/>
      <c r="GV536" s="103"/>
      <c r="GW536" s="103"/>
      <c r="GX536" s="103"/>
      <c r="GY536" s="103"/>
      <c r="GZ536" s="103"/>
      <c r="HA536" s="103"/>
      <c r="HB536" s="103"/>
      <c r="HC536" s="103"/>
      <c r="HD536" s="103"/>
      <c r="HE536" s="103"/>
      <c r="HF536" s="103"/>
      <c r="HG536" s="103"/>
      <c r="HH536" s="103"/>
      <c r="HI536" s="103"/>
      <c r="HJ536" s="103"/>
      <c r="HK536" s="103"/>
      <c r="HL536" s="103"/>
      <c r="HM536" s="103"/>
      <c r="HN536" s="103"/>
      <c r="HO536" s="103"/>
      <c r="HP536" s="103"/>
      <c r="HQ536" s="103"/>
      <c r="HR536" s="103"/>
      <c r="HS536" s="103"/>
      <c r="HT536" s="103"/>
      <c r="HU536" s="103"/>
      <c r="HV536" s="103"/>
      <c r="HW536" s="103"/>
      <c r="HX536" s="103"/>
      <c r="HY536" s="103"/>
      <c r="HZ536" s="103"/>
      <c r="IA536" s="103"/>
      <c r="IB536" s="103"/>
      <c r="IC536" s="103"/>
      <c r="ID536" s="103"/>
      <c r="IE536" s="103"/>
      <c r="IF536" s="103"/>
      <c r="IG536" s="103"/>
      <c r="IH536" s="103"/>
      <c r="II536" s="103"/>
      <c r="IJ536" s="103"/>
      <c r="IK536" s="103"/>
      <c r="IL536" s="103"/>
      <c r="IM536" s="103"/>
      <c r="IN536" s="103"/>
      <c r="IO536" s="103"/>
      <c r="IP536" s="103"/>
      <c r="IQ536" s="103"/>
      <c r="IR536" s="103"/>
      <c r="IS536" s="103"/>
      <c r="IT536" s="103"/>
      <c r="IU536" s="103"/>
      <c r="IV536" s="103"/>
      <c r="IW536" s="103"/>
      <c r="IX536" s="103"/>
      <c r="IY536" s="103"/>
      <c r="IZ536" s="103"/>
      <c r="JA536" s="103"/>
      <c r="JB536" s="103"/>
      <c r="JC536" s="103"/>
      <c r="JD536" s="103"/>
      <c r="JE536" s="103"/>
      <c r="JF536" s="103"/>
      <c r="JG536" s="103"/>
      <c r="JH536" s="103"/>
      <c r="JI536" s="103"/>
      <c r="JJ536" s="103"/>
      <c r="JK536" s="103"/>
      <c r="JL536" s="103"/>
      <c r="JM536" s="103"/>
      <c r="JN536" s="103"/>
      <c r="JO536" s="103"/>
      <c r="JP536" s="103"/>
      <c r="JQ536" s="103"/>
      <c r="JR536" s="103"/>
      <c r="JS536" s="103"/>
      <c r="JT536" s="103"/>
      <c r="JU536" s="103"/>
      <c r="JV536" s="103"/>
      <c r="JW536" s="103"/>
      <c r="JX536" s="103"/>
      <c r="JY536" s="103"/>
      <c r="JZ536" s="103"/>
      <c r="KA536" s="103"/>
      <c r="KB536" s="103"/>
      <c r="KC536" s="103"/>
      <c r="KD536" s="103"/>
      <c r="KE536" s="103"/>
      <c r="KF536" s="103"/>
      <c r="KG536" s="103"/>
      <c r="KH536" s="103"/>
      <c r="KI536" s="103"/>
      <c r="KJ536" s="103"/>
      <c r="KK536" s="103"/>
      <c r="KL536" s="103"/>
      <c r="KM536" s="103"/>
      <c r="KN536" s="103"/>
      <c r="KO536" s="103"/>
      <c r="KP536" s="103"/>
      <c r="KQ536" s="103"/>
      <c r="KR536" s="103"/>
      <c r="KS536" s="103"/>
      <c r="KT536" s="103"/>
      <c r="KU536" s="103"/>
      <c r="KV536" s="103"/>
      <c r="KW536" s="103"/>
      <c r="KX536" s="103"/>
      <c r="KY536" s="103"/>
      <c r="KZ536" s="103"/>
      <c r="LA536" s="103"/>
      <c r="LB536" s="103"/>
      <c r="LC536" s="103"/>
      <c r="LD536" s="103"/>
      <c r="LE536" s="103"/>
      <c r="LF536" s="103"/>
      <c r="LG536" s="103"/>
      <c r="LH536" s="103"/>
      <c r="LI536" s="103"/>
      <c r="LJ536" s="103"/>
      <c r="LK536" s="103"/>
      <c r="LL536" s="103"/>
      <c r="LM536" s="103"/>
      <c r="LN536" s="103"/>
      <c r="LO536" s="103"/>
      <c r="LP536" s="103"/>
      <c r="LQ536" s="103"/>
      <c r="LR536" s="103"/>
      <c r="LS536" s="103"/>
      <c r="LT536" s="103"/>
      <c r="LU536" s="103"/>
      <c r="LV536" s="103"/>
      <c r="LW536" s="103"/>
    </row>
    <row r="537" spans="1:335" ht="28.5" customHeight="1" x14ac:dyDescent="0.2">
      <c r="A537" s="127" t="s">
        <v>1047</v>
      </c>
      <c r="B537" s="21" t="s">
        <v>328</v>
      </c>
      <c r="C537" s="662" t="s">
        <v>327</v>
      </c>
      <c r="D537" s="663"/>
      <c r="E537" s="663"/>
      <c r="F537" s="663"/>
      <c r="G537" s="663"/>
      <c r="H537" s="663"/>
      <c r="I537" s="663"/>
      <c r="J537" s="664"/>
    </row>
    <row r="538" spans="1:335" x14ac:dyDescent="0.2">
      <c r="A538" s="167"/>
      <c r="B538" s="167"/>
      <c r="C538" s="170" t="s">
        <v>39</v>
      </c>
      <c r="D538" s="658" t="s">
        <v>40</v>
      </c>
      <c r="E538" s="659"/>
      <c r="F538" s="148"/>
      <c r="G538" s="132"/>
      <c r="H538" s="149"/>
      <c r="I538" s="149"/>
      <c r="J538" s="438"/>
    </row>
    <row r="539" spans="1:335" ht="26.25" customHeight="1" x14ac:dyDescent="0.2">
      <c r="A539" s="167"/>
      <c r="B539" s="167"/>
      <c r="C539" s="431"/>
      <c r="D539" s="834" t="s">
        <v>612</v>
      </c>
      <c r="E539" s="835"/>
      <c r="F539" s="729" t="s">
        <v>43</v>
      </c>
      <c r="G539" s="730"/>
      <c r="H539" s="729" t="s">
        <v>574</v>
      </c>
      <c r="I539" s="730"/>
      <c r="J539" s="437" t="s">
        <v>36</v>
      </c>
    </row>
    <row r="540" spans="1:335" ht="35.25" customHeight="1" x14ac:dyDescent="0.2">
      <c r="A540" s="167"/>
      <c r="B540" s="167"/>
      <c r="C540" s="33" t="s">
        <v>232</v>
      </c>
      <c r="D540" s="665" t="s">
        <v>572</v>
      </c>
      <c r="E540" s="666"/>
      <c r="F540" s="658"/>
      <c r="G540" s="671"/>
      <c r="H540" s="671"/>
      <c r="I540" s="659"/>
      <c r="J540" s="170"/>
    </row>
    <row r="541" spans="1:335" ht="62.25" customHeight="1" x14ac:dyDescent="0.2">
      <c r="A541" s="167"/>
      <c r="B541" s="167"/>
      <c r="C541" s="442" t="s">
        <v>508</v>
      </c>
      <c r="D541" s="665" t="s">
        <v>273</v>
      </c>
      <c r="E541" s="666"/>
      <c r="F541" s="685"/>
      <c r="G541" s="684"/>
      <c r="H541" s="684"/>
      <c r="I541" s="684"/>
      <c r="J541" s="170"/>
    </row>
    <row r="542" spans="1:335" ht="35.25" customHeight="1" x14ac:dyDescent="0.2">
      <c r="A542" s="167"/>
      <c r="B542" s="167"/>
      <c r="C542" s="442" t="s">
        <v>509</v>
      </c>
      <c r="D542" s="665" t="s">
        <v>573</v>
      </c>
      <c r="E542" s="666"/>
      <c r="F542" s="685"/>
      <c r="G542" s="684"/>
      <c r="H542" s="684"/>
      <c r="I542" s="684"/>
      <c r="J542" s="170"/>
    </row>
    <row r="543" spans="1:335" ht="35.25" customHeight="1" x14ac:dyDescent="0.2">
      <c r="A543" s="167"/>
      <c r="B543" s="167"/>
      <c r="C543" s="442" t="s">
        <v>514</v>
      </c>
      <c r="D543" s="665" t="s">
        <v>575</v>
      </c>
      <c r="E543" s="666"/>
      <c r="F543" s="685"/>
      <c r="G543" s="684"/>
      <c r="H543" s="684"/>
      <c r="I543" s="684"/>
      <c r="J543" s="170"/>
    </row>
    <row r="544" spans="1:335" ht="35.25" customHeight="1" x14ac:dyDescent="0.2">
      <c r="A544" s="167"/>
      <c r="B544" s="167"/>
      <c r="C544" s="442" t="s">
        <v>515</v>
      </c>
      <c r="D544" s="665" t="s">
        <v>576</v>
      </c>
      <c r="E544" s="666"/>
      <c r="F544" s="685"/>
      <c r="G544" s="684"/>
      <c r="H544" s="684"/>
      <c r="I544" s="684"/>
      <c r="J544" s="170"/>
    </row>
    <row r="545" spans="1:10" x14ac:dyDescent="0.2">
      <c r="B545" s="167"/>
      <c r="C545" s="655" t="s">
        <v>41</v>
      </c>
      <c r="D545" s="656"/>
      <c r="E545" s="656"/>
      <c r="F545" s="656"/>
      <c r="G545" s="656"/>
      <c r="H545" s="656"/>
      <c r="I545" s="657"/>
      <c r="J545" s="243">
        <f>SUM(J541:J544)</f>
        <v>0</v>
      </c>
    </row>
    <row r="546" spans="1:10" ht="12.75" customHeight="1" x14ac:dyDescent="0.2"/>
    <row r="547" spans="1:10" ht="28.5" customHeight="1" x14ac:dyDescent="0.2">
      <c r="A547" s="127" t="s">
        <v>1048</v>
      </c>
      <c r="B547" s="21" t="s">
        <v>332</v>
      </c>
      <c r="C547" s="662" t="s">
        <v>331</v>
      </c>
      <c r="D547" s="663"/>
      <c r="E547" s="663"/>
      <c r="F547" s="663"/>
      <c r="G547" s="663"/>
      <c r="H547" s="663"/>
      <c r="I547" s="663"/>
      <c r="J547" s="664"/>
    </row>
    <row r="548" spans="1:10" x14ac:dyDescent="0.2">
      <c r="A548" s="167"/>
      <c r="B548" s="167"/>
      <c r="C548" s="170" t="s">
        <v>39</v>
      </c>
      <c r="D548" s="658" t="s">
        <v>40</v>
      </c>
      <c r="E548" s="659"/>
      <c r="F548" s="148"/>
      <c r="G548" s="132"/>
      <c r="H548" s="149"/>
      <c r="I548" s="149"/>
      <c r="J548" s="438"/>
    </row>
    <row r="549" spans="1:10" ht="28.5" customHeight="1" x14ac:dyDescent="0.2">
      <c r="A549" s="167"/>
      <c r="B549" s="167"/>
      <c r="C549" s="431"/>
      <c r="D549" s="834" t="s">
        <v>612</v>
      </c>
      <c r="E549" s="835"/>
      <c r="F549" s="729" t="s">
        <v>43</v>
      </c>
      <c r="G549" s="730"/>
      <c r="H549" s="729" t="s">
        <v>579</v>
      </c>
      <c r="I549" s="730"/>
      <c r="J549" s="437" t="s">
        <v>36</v>
      </c>
    </row>
    <row r="550" spans="1:10" ht="35.25" customHeight="1" x14ac:dyDescent="0.2">
      <c r="A550" s="167"/>
      <c r="B550" s="167"/>
      <c r="C550" s="33" t="s">
        <v>232</v>
      </c>
      <c r="D550" s="665" t="s">
        <v>577</v>
      </c>
      <c r="E550" s="666"/>
      <c r="F550" s="658"/>
      <c r="G550" s="671"/>
      <c r="H550" s="671"/>
      <c r="I550" s="659"/>
      <c r="J550" s="170"/>
    </row>
    <row r="551" spans="1:10" ht="60.75" customHeight="1" x14ac:dyDescent="0.2">
      <c r="A551" s="167"/>
      <c r="B551" s="167"/>
      <c r="C551" s="442" t="s">
        <v>508</v>
      </c>
      <c r="D551" s="665" t="s">
        <v>273</v>
      </c>
      <c r="E551" s="666"/>
      <c r="F551" s="685"/>
      <c r="G551" s="684"/>
      <c r="H551" s="684"/>
      <c r="I551" s="684"/>
      <c r="J551" s="170"/>
    </row>
    <row r="552" spans="1:10" ht="35.25" customHeight="1" x14ac:dyDescent="0.2">
      <c r="A552" s="167"/>
      <c r="B552" s="167"/>
      <c r="C552" s="442" t="s">
        <v>509</v>
      </c>
      <c r="D552" s="665" t="s">
        <v>573</v>
      </c>
      <c r="E552" s="666"/>
      <c r="F552" s="685"/>
      <c r="G552" s="684"/>
      <c r="H552" s="684"/>
      <c r="I552" s="684"/>
      <c r="J552" s="170"/>
    </row>
    <row r="553" spans="1:10" ht="35.25" customHeight="1" x14ac:dyDescent="0.2">
      <c r="A553" s="167"/>
      <c r="B553" s="167"/>
      <c r="C553" s="442" t="s">
        <v>514</v>
      </c>
      <c r="D553" s="665" t="s">
        <v>575</v>
      </c>
      <c r="E553" s="666"/>
      <c r="F553" s="685"/>
      <c r="G553" s="684"/>
      <c r="H553" s="684"/>
      <c r="I553" s="684"/>
      <c r="J553" s="170"/>
    </row>
    <row r="554" spans="1:10" ht="35.25" customHeight="1" x14ac:dyDescent="0.2">
      <c r="A554" s="167"/>
      <c r="B554" s="167"/>
      <c r="C554" s="442" t="s">
        <v>515</v>
      </c>
      <c r="D554" s="665" t="s">
        <v>576</v>
      </c>
      <c r="E554" s="666"/>
      <c r="F554" s="685"/>
      <c r="G554" s="684"/>
      <c r="H554" s="684"/>
      <c r="I554" s="684"/>
      <c r="J554" s="170"/>
    </row>
    <row r="555" spans="1:10" ht="35.25" customHeight="1" x14ac:dyDescent="0.2">
      <c r="A555" s="167"/>
      <c r="B555" s="167"/>
      <c r="C555" s="442" t="s">
        <v>515</v>
      </c>
      <c r="D555" s="665" t="s">
        <v>578</v>
      </c>
      <c r="E555" s="666"/>
      <c r="F555" s="685"/>
      <c r="G555" s="684"/>
      <c r="H555" s="684"/>
      <c r="I555" s="684"/>
      <c r="J555" s="170"/>
    </row>
    <row r="556" spans="1:10" x14ac:dyDescent="0.2">
      <c r="B556" s="167"/>
      <c r="C556" s="655" t="s">
        <v>41</v>
      </c>
      <c r="D556" s="656"/>
      <c r="E556" s="656"/>
      <c r="F556" s="656"/>
      <c r="G556" s="656"/>
      <c r="H556" s="656"/>
      <c r="I556" s="657"/>
      <c r="J556" s="243">
        <f>SUM(J551:J555)</f>
        <v>0</v>
      </c>
    </row>
    <row r="557" spans="1:10" ht="12.75" customHeight="1" x14ac:dyDescent="0.2"/>
    <row r="558" spans="1:10" ht="28.5" customHeight="1" x14ac:dyDescent="0.2">
      <c r="A558" s="127" t="s">
        <v>975</v>
      </c>
      <c r="B558" s="21" t="s">
        <v>334</v>
      </c>
      <c r="C558" s="662" t="s">
        <v>333</v>
      </c>
      <c r="D558" s="663"/>
      <c r="E558" s="663"/>
      <c r="F558" s="663"/>
      <c r="G558" s="663"/>
      <c r="H558" s="663"/>
      <c r="I558" s="663"/>
      <c r="J558" s="664"/>
    </row>
    <row r="559" spans="1:10" x14ac:dyDescent="0.2">
      <c r="A559" s="167"/>
      <c r="B559" s="167"/>
      <c r="C559" s="170" t="s">
        <v>39</v>
      </c>
      <c r="D559" s="658" t="s">
        <v>40</v>
      </c>
      <c r="E559" s="659"/>
      <c r="F559" s="148"/>
      <c r="G559" s="132"/>
      <c r="H559" s="149"/>
      <c r="I559" s="149"/>
      <c r="J559" s="438"/>
    </row>
    <row r="560" spans="1:10" ht="23.25" customHeight="1" x14ac:dyDescent="0.2">
      <c r="A560" s="167"/>
      <c r="B560" s="167"/>
      <c r="C560" s="431"/>
      <c r="D560" s="834" t="s">
        <v>612</v>
      </c>
      <c r="E560" s="835"/>
      <c r="F560" s="729" t="s">
        <v>581</v>
      </c>
      <c r="G560" s="730"/>
      <c r="H560" s="729" t="s">
        <v>25</v>
      </c>
      <c r="I560" s="730"/>
      <c r="J560" s="437" t="s">
        <v>43</v>
      </c>
    </row>
    <row r="561" spans="1:10" ht="47.25" customHeight="1" x14ac:dyDescent="0.2">
      <c r="A561" s="167"/>
      <c r="B561" s="167"/>
      <c r="C561" s="33" t="s">
        <v>232</v>
      </c>
      <c r="D561" s="723" t="s">
        <v>847</v>
      </c>
      <c r="E561" s="734"/>
      <c r="F561" s="729"/>
      <c r="G561" s="730"/>
      <c r="H561" s="729"/>
      <c r="I561" s="730"/>
      <c r="J561" s="170"/>
    </row>
    <row r="562" spans="1:10" ht="33.75" x14ac:dyDescent="0.2">
      <c r="A562" s="167"/>
      <c r="B562" s="167"/>
      <c r="C562" s="441"/>
      <c r="D562" s="739"/>
      <c r="E562" s="740"/>
      <c r="F562" s="735" t="s">
        <v>581</v>
      </c>
      <c r="G562" s="736"/>
      <c r="H562" s="172" t="s">
        <v>588</v>
      </c>
      <c r="I562" s="172" t="s">
        <v>589</v>
      </c>
      <c r="J562" s="170"/>
    </row>
    <row r="563" spans="1:10" ht="47.25" customHeight="1" x14ac:dyDescent="0.2">
      <c r="A563" s="167"/>
      <c r="B563" s="167"/>
      <c r="C563" s="441" t="s">
        <v>508</v>
      </c>
      <c r="D563" s="723" t="s">
        <v>751</v>
      </c>
      <c r="E563" s="734"/>
      <c r="F563" s="732">
        <v>51.5</v>
      </c>
      <c r="G563" s="733"/>
      <c r="H563" s="402">
        <f>F563/6</f>
        <v>8.5833333333333339</v>
      </c>
      <c r="I563" s="241">
        <f>2.65+2</f>
        <v>4.6500000000000004</v>
      </c>
      <c r="J563" s="249">
        <f>I563*H563</f>
        <v>39.912500000000009</v>
      </c>
    </row>
    <row r="564" spans="1:10" ht="47.25" customHeight="1" x14ac:dyDescent="0.2">
      <c r="A564" s="167"/>
      <c r="B564" s="167"/>
      <c r="C564" s="441" t="s">
        <v>509</v>
      </c>
      <c r="D564" s="723" t="s">
        <v>582</v>
      </c>
      <c r="E564" s="734"/>
      <c r="F564" s="737"/>
      <c r="G564" s="738"/>
      <c r="H564" s="171"/>
      <c r="I564" s="155"/>
      <c r="J564" s="170"/>
    </row>
    <row r="565" spans="1:10" x14ac:dyDescent="0.2">
      <c r="B565" s="167"/>
      <c r="C565" s="655" t="s">
        <v>41</v>
      </c>
      <c r="D565" s="656"/>
      <c r="E565" s="656"/>
      <c r="F565" s="656"/>
      <c r="G565" s="656"/>
      <c r="H565" s="656"/>
      <c r="I565" s="657"/>
      <c r="J565" s="243">
        <f>SUM(J561,J563,J564)</f>
        <v>39.912500000000009</v>
      </c>
    </row>
    <row r="566" spans="1:10" ht="12.75" customHeight="1" x14ac:dyDescent="0.2"/>
    <row r="567" spans="1:10" ht="28.5" customHeight="1" x14ac:dyDescent="0.2">
      <c r="A567" s="127" t="s">
        <v>895</v>
      </c>
      <c r="B567" s="21" t="s">
        <v>337</v>
      </c>
      <c r="C567" s="662" t="s">
        <v>479</v>
      </c>
      <c r="D567" s="663"/>
      <c r="E567" s="663"/>
      <c r="F567" s="663"/>
      <c r="G567" s="663"/>
      <c r="H567" s="663"/>
      <c r="I567" s="663"/>
      <c r="J567" s="664"/>
    </row>
    <row r="568" spans="1:10" x14ac:dyDescent="0.2">
      <c r="A568" s="167"/>
      <c r="B568" s="167"/>
      <c r="C568" s="170" t="s">
        <v>39</v>
      </c>
      <c r="D568" s="658" t="s">
        <v>40</v>
      </c>
      <c r="E568" s="659"/>
      <c r="F568" s="148"/>
      <c r="G568" s="132"/>
      <c r="H568" s="149"/>
      <c r="I568" s="149"/>
      <c r="J568" s="438"/>
    </row>
    <row r="569" spans="1:10" ht="24.75" customHeight="1" x14ac:dyDescent="0.2">
      <c r="A569" s="167"/>
      <c r="B569" s="167"/>
      <c r="C569" s="431"/>
      <c r="D569" s="834" t="s">
        <v>612</v>
      </c>
      <c r="E569" s="835"/>
      <c r="F569" s="729" t="s">
        <v>581</v>
      </c>
      <c r="G569" s="730"/>
      <c r="H569" s="729" t="s">
        <v>25</v>
      </c>
      <c r="I569" s="730"/>
      <c r="J569" s="437" t="s">
        <v>43</v>
      </c>
    </row>
    <row r="570" spans="1:10" ht="47.25" customHeight="1" x14ac:dyDescent="0.2">
      <c r="A570" s="167"/>
      <c r="B570" s="167"/>
      <c r="C570" s="33" t="s">
        <v>232</v>
      </c>
      <c r="D570" s="739" t="s">
        <v>586</v>
      </c>
      <c r="E570" s="740"/>
      <c r="F570" s="729"/>
      <c r="G570" s="730"/>
      <c r="H570" s="729"/>
      <c r="I570" s="730"/>
      <c r="J570" s="170"/>
    </row>
    <row r="571" spans="1:10" ht="42.75" customHeight="1" x14ac:dyDescent="0.2">
      <c r="A571" s="167"/>
      <c r="B571" s="167"/>
      <c r="C571" s="441"/>
      <c r="D571" s="739"/>
      <c r="E571" s="740"/>
      <c r="F571" s="735" t="s">
        <v>581</v>
      </c>
      <c r="G571" s="736"/>
      <c r="H571" s="172" t="s">
        <v>588</v>
      </c>
      <c r="I571" s="172" t="s">
        <v>589</v>
      </c>
      <c r="J571" s="170"/>
    </row>
    <row r="572" spans="1:10" ht="47.25" customHeight="1" x14ac:dyDescent="0.2">
      <c r="A572" s="167"/>
      <c r="B572" s="167"/>
      <c r="C572" s="441" t="s">
        <v>508</v>
      </c>
      <c r="D572" s="723" t="s">
        <v>751</v>
      </c>
      <c r="E572" s="734"/>
      <c r="F572" s="732">
        <v>51.5</v>
      </c>
      <c r="G572" s="733"/>
      <c r="H572" s="402">
        <f>F572/6</f>
        <v>8.5833333333333339</v>
      </c>
      <c r="I572" s="241">
        <f>2.65+2</f>
        <v>4.6500000000000004</v>
      </c>
      <c r="J572" s="249">
        <f>I572*H572</f>
        <v>39.912500000000009</v>
      </c>
    </row>
    <row r="573" spans="1:10" ht="47.25" customHeight="1" x14ac:dyDescent="0.2">
      <c r="A573" s="167"/>
      <c r="B573" s="167"/>
      <c r="C573" s="441" t="s">
        <v>509</v>
      </c>
      <c r="D573" s="739" t="s">
        <v>582</v>
      </c>
      <c r="E573" s="740"/>
      <c r="F573" s="737"/>
      <c r="G573" s="738"/>
      <c r="H573" s="171"/>
      <c r="I573" s="155"/>
      <c r="J573" s="170"/>
    </row>
    <row r="574" spans="1:10" x14ac:dyDescent="0.2">
      <c r="B574" s="167"/>
      <c r="C574" s="655" t="s">
        <v>41</v>
      </c>
      <c r="D574" s="656"/>
      <c r="E574" s="656"/>
      <c r="F574" s="656"/>
      <c r="G574" s="656"/>
      <c r="H574" s="656"/>
      <c r="I574" s="657"/>
      <c r="J574" s="243">
        <f>SUM(J570,J572,J573)</f>
        <v>39.912500000000009</v>
      </c>
    </row>
    <row r="575" spans="1:10" ht="12.75" customHeight="1" x14ac:dyDescent="0.2"/>
    <row r="576" spans="1:10" ht="28.5" customHeight="1" x14ac:dyDescent="0.2">
      <c r="A576" s="127" t="s">
        <v>896</v>
      </c>
      <c r="B576" s="21" t="s">
        <v>454</v>
      </c>
      <c r="C576" s="662" t="s">
        <v>453</v>
      </c>
      <c r="D576" s="663"/>
      <c r="E576" s="663"/>
      <c r="F576" s="663"/>
      <c r="G576" s="663"/>
      <c r="H576" s="663"/>
      <c r="I576" s="663"/>
      <c r="J576" s="664"/>
    </row>
    <row r="577" spans="1:10" x14ac:dyDescent="0.2">
      <c r="A577" s="167"/>
      <c r="B577" s="167"/>
      <c r="C577" s="170" t="s">
        <v>39</v>
      </c>
      <c r="D577" s="658" t="s">
        <v>40</v>
      </c>
      <c r="E577" s="659"/>
      <c r="F577" s="148"/>
      <c r="G577" s="132"/>
      <c r="H577" s="149"/>
      <c r="I577" s="149"/>
      <c r="J577" s="438"/>
    </row>
    <row r="578" spans="1:10" ht="33.75" customHeight="1" x14ac:dyDescent="0.2">
      <c r="A578" s="167"/>
      <c r="B578" s="167"/>
      <c r="C578" s="431"/>
      <c r="D578" s="834" t="s">
        <v>612</v>
      </c>
      <c r="E578" s="835"/>
      <c r="F578" s="658"/>
      <c r="G578" s="671"/>
      <c r="H578" s="671"/>
      <c r="I578" s="150"/>
      <c r="J578" s="437" t="s">
        <v>36</v>
      </c>
    </row>
    <row r="579" spans="1:10" ht="70.5" customHeight="1" x14ac:dyDescent="0.2">
      <c r="A579" s="167"/>
      <c r="B579" s="167"/>
      <c r="C579" s="33" t="s">
        <v>232</v>
      </c>
      <c r="D579" s="665" t="s">
        <v>590</v>
      </c>
      <c r="E579" s="666"/>
      <c r="F579" s="658"/>
      <c r="G579" s="671"/>
      <c r="H579" s="671"/>
      <c r="I579" s="659"/>
      <c r="J579" s="170"/>
    </row>
    <row r="580" spans="1:10" x14ac:dyDescent="0.2">
      <c r="B580" s="167"/>
      <c r="C580" s="655" t="s">
        <v>41</v>
      </c>
      <c r="D580" s="656"/>
      <c r="E580" s="656"/>
      <c r="F580" s="656"/>
      <c r="G580" s="656"/>
      <c r="H580" s="656"/>
      <c r="I580" s="657"/>
      <c r="J580" s="243">
        <f>SUM(J579)</f>
        <v>0</v>
      </c>
    </row>
    <row r="581" spans="1:10" ht="12.75" customHeight="1" x14ac:dyDescent="0.2"/>
    <row r="582" spans="1:10" ht="28.5" customHeight="1" x14ac:dyDescent="0.2">
      <c r="A582" s="127" t="s">
        <v>897</v>
      </c>
      <c r="B582" s="21" t="s">
        <v>457</v>
      </c>
      <c r="C582" s="662" t="s">
        <v>591</v>
      </c>
      <c r="D582" s="663"/>
      <c r="E582" s="663"/>
      <c r="F582" s="663"/>
      <c r="G582" s="663"/>
      <c r="H582" s="663"/>
      <c r="I582" s="663"/>
      <c r="J582" s="664"/>
    </row>
    <row r="583" spans="1:10" x14ac:dyDescent="0.2">
      <c r="A583" s="167"/>
      <c r="B583" s="167"/>
      <c r="C583" s="170" t="s">
        <v>39</v>
      </c>
      <c r="D583" s="658" t="s">
        <v>40</v>
      </c>
      <c r="E583" s="659"/>
      <c r="F583" s="148"/>
      <c r="G583" s="132"/>
      <c r="H583" s="149"/>
      <c r="I583" s="149"/>
      <c r="J583" s="438"/>
    </row>
    <row r="584" spans="1:10" ht="22.5" customHeight="1" x14ac:dyDescent="0.2">
      <c r="A584" s="167"/>
      <c r="B584" s="167"/>
      <c r="C584" s="431"/>
      <c r="D584" s="834" t="s">
        <v>612</v>
      </c>
      <c r="E584" s="835"/>
      <c r="F584" s="658"/>
      <c r="G584" s="671"/>
      <c r="H584" s="671"/>
      <c r="I584" s="150"/>
      <c r="J584" s="437" t="s">
        <v>36</v>
      </c>
    </row>
    <row r="585" spans="1:10" ht="70.5" customHeight="1" x14ac:dyDescent="0.2">
      <c r="A585" s="167"/>
      <c r="B585" s="167"/>
      <c r="C585" s="33" t="s">
        <v>232</v>
      </c>
      <c r="D585" s="665" t="s">
        <v>590</v>
      </c>
      <c r="E585" s="666"/>
      <c r="F585" s="658"/>
      <c r="G585" s="671"/>
      <c r="H585" s="671"/>
      <c r="I585" s="659"/>
      <c r="J585" s="170"/>
    </row>
    <row r="586" spans="1:10" x14ac:dyDescent="0.2">
      <c r="B586" s="167"/>
      <c r="C586" s="655" t="s">
        <v>41</v>
      </c>
      <c r="D586" s="656"/>
      <c r="E586" s="656"/>
      <c r="F586" s="656"/>
      <c r="G586" s="656"/>
      <c r="H586" s="656"/>
      <c r="I586" s="657"/>
      <c r="J586" s="243">
        <f>SUM(J585)</f>
        <v>0</v>
      </c>
    </row>
    <row r="587" spans="1:10" ht="12.75" customHeight="1" x14ac:dyDescent="0.2"/>
    <row r="588" spans="1:10" ht="28.5" customHeight="1" x14ac:dyDescent="0.2">
      <c r="A588" s="127" t="s">
        <v>898</v>
      </c>
      <c r="B588" s="21" t="s">
        <v>483</v>
      </c>
      <c r="C588" s="662" t="s">
        <v>482</v>
      </c>
      <c r="D588" s="663"/>
      <c r="E588" s="663"/>
      <c r="F588" s="663"/>
      <c r="G588" s="663"/>
      <c r="H588" s="663"/>
      <c r="I588" s="663"/>
      <c r="J588" s="664"/>
    </row>
    <row r="589" spans="1:10" x14ac:dyDescent="0.2">
      <c r="A589" s="167"/>
      <c r="B589" s="167"/>
      <c r="C589" s="170" t="s">
        <v>39</v>
      </c>
      <c r="D589" s="658" t="s">
        <v>40</v>
      </c>
      <c r="E589" s="659"/>
      <c r="F589" s="148"/>
      <c r="G589" s="132"/>
      <c r="H589" s="149"/>
      <c r="I589" s="149"/>
      <c r="J589" s="438"/>
    </row>
    <row r="590" spans="1:10" ht="27" customHeight="1" x14ac:dyDescent="0.2">
      <c r="A590" s="167"/>
      <c r="B590" s="167"/>
      <c r="C590" s="431"/>
      <c r="D590" s="834" t="s">
        <v>612</v>
      </c>
      <c r="E590" s="835"/>
      <c r="F590" s="658"/>
      <c r="G590" s="671"/>
      <c r="H590" s="671"/>
      <c r="I590" s="150"/>
      <c r="J590" s="437" t="s">
        <v>36</v>
      </c>
    </row>
    <row r="591" spans="1:10" ht="70.5" customHeight="1" x14ac:dyDescent="0.2">
      <c r="A591" s="167"/>
      <c r="B591" s="167"/>
      <c r="C591" s="33" t="s">
        <v>232</v>
      </c>
      <c r="D591" s="665" t="s">
        <v>590</v>
      </c>
      <c r="E591" s="666"/>
      <c r="F591" s="658"/>
      <c r="G591" s="671"/>
      <c r="H591" s="671"/>
      <c r="I591" s="659"/>
      <c r="J591" s="170"/>
    </row>
    <row r="592" spans="1:10" x14ac:dyDescent="0.2">
      <c r="B592" s="167"/>
      <c r="C592" s="655" t="s">
        <v>41</v>
      </c>
      <c r="D592" s="656"/>
      <c r="E592" s="656"/>
      <c r="F592" s="656"/>
      <c r="G592" s="656"/>
      <c r="H592" s="656"/>
      <c r="I592" s="657"/>
      <c r="J592" s="243">
        <f>SUM(J591)</f>
        <v>0</v>
      </c>
    </row>
    <row r="593" spans="1:10" ht="12.75" customHeight="1" x14ac:dyDescent="0.2"/>
    <row r="594" spans="1:10" ht="28.5" customHeight="1" x14ac:dyDescent="0.2">
      <c r="A594" s="127" t="s">
        <v>899</v>
      </c>
      <c r="B594" s="21" t="s">
        <v>460</v>
      </c>
      <c r="C594" s="662" t="s">
        <v>459</v>
      </c>
      <c r="D594" s="663"/>
      <c r="E594" s="663"/>
      <c r="F594" s="663"/>
      <c r="G594" s="663"/>
      <c r="H594" s="663"/>
      <c r="I594" s="663"/>
      <c r="J594" s="664"/>
    </row>
    <row r="595" spans="1:10" x14ac:dyDescent="0.2">
      <c r="A595" s="167"/>
      <c r="B595" s="167"/>
      <c r="C595" s="170" t="s">
        <v>39</v>
      </c>
      <c r="D595" s="658" t="s">
        <v>40</v>
      </c>
      <c r="E595" s="659"/>
      <c r="F595" s="148"/>
      <c r="G595" s="132"/>
      <c r="H595" s="149"/>
      <c r="I595" s="149"/>
      <c r="J595" s="438"/>
    </row>
    <row r="596" spans="1:10" ht="24.75" customHeight="1" x14ac:dyDescent="0.2">
      <c r="A596" s="167"/>
      <c r="B596" s="167"/>
      <c r="C596" s="431"/>
      <c r="D596" s="834" t="s">
        <v>612</v>
      </c>
      <c r="E596" s="835"/>
      <c r="F596" s="658"/>
      <c r="G596" s="671"/>
      <c r="H596" s="671"/>
      <c r="I596" s="150"/>
      <c r="J596" s="437" t="s">
        <v>36</v>
      </c>
    </row>
    <row r="597" spans="1:10" ht="70.5" customHeight="1" x14ac:dyDescent="0.2">
      <c r="A597" s="167"/>
      <c r="B597" s="167"/>
      <c r="C597" s="33" t="s">
        <v>232</v>
      </c>
      <c r="D597" s="665" t="s">
        <v>590</v>
      </c>
      <c r="E597" s="666"/>
      <c r="F597" s="658"/>
      <c r="G597" s="671"/>
      <c r="H597" s="671"/>
      <c r="I597" s="659"/>
      <c r="J597" s="170"/>
    </row>
    <row r="598" spans="1:10" x14ac:dyDescent="0.2">
      <c r="B598" s="167"/>
      <c r="C598" s="655" t="s">
        <v>41</v>
      </c>
      <c r="D598" s="656"/>
      <c r="E598" s="656"/>
      <c r="F598" s="656"/>
      <c r="G598" s="656"/>
      <c r="H598" s="656"/>
      <c r="I598" s="657"/>
      <c r="J598" s="243">
        <f>SUM(J597)</f>
        <v>0</v>
      </c>
    </row>
    <row r="599" spans="1:10" ht="12.75" customHeight="1" x14ac:dyDescent="0.2"/>
    <row r="600" spans="1:10" ht="28.5" customHeight="1" x14ac:dyDescent="0.2">
      <c r="A600" s="127" t="s">
        <v>900</v>
      </c>
      <c r="B600" s="21" t="s">
        <v>462</v>
      </c>
      <c r="C600" s="662" t="s">
        <v>461</v>
      </c>
      <c r="D600" s="663"/>
      <c r="E600" s="663"/>
      <c r="F600" s="663"/>
      <c r="G600" s="663"/>
      <c r="H600" s="663"/>
      <c r="I600" s="663"/>
      <c r="J600" s="664"/>
    </row>
    <row r="601" spans="1:10" x14ac:dyDescent="0.2">
      <c r="A601" s="167"/>
      <c r="B601" s="167"/>
      <c r="C601" s="170" t="s">
        <v>39</v>
      </c>
      <c r="D601" s="658" t="s">
        <v>40</v>
      </c>
      <c r="E601" s="659"/>
      <c r="F601" s="148"/>
      <c r="G601" s="132"/>
      <c r="H601" s="149"/>
      <c r="I601" s="149"/>
      <c r="J601" s="438"/>
    </row>
    <row r="602" spans="1:10" ht="28.5" customHeight="1" x14ac:dyDescent="0.2">
      <c r="A602" s="167"/>
      <c r="B602" s="167"/>
      <c r="C602" s="431"/>
      <c r="D602" s="834" t="s">
        <v>612</v>
      </c>
      <c r="E602" s="835"/>
      <c r="F602" s="658"/>
      <c r="G602" s="671"/>
      <c r="H602" s="671"/>
      <c r="I602" s="150"/>
      <c r="J602" s="437" t="s">
        <v>36</v>
      </c>
    </row>
    <row r="603" spans="1:10" ht="77.25" customHeight="1" x14ac:dyDescent="0.2">
      <c r="A603" s="167"/>
      <c r="B603" s="167"/>
      <c r="C603" s="33" t="s">
        <v>232</v>
      </c>
      <c r="D603" s="665" t="s">
        <v>592</v>
      </c>
      <c r="E603" s="666"/>
      <c r="F603" s="658"/>
      <c r="G603" s="671"/>
      <c r="H603" s="671"/>
      <c r="I603" s="659"/>
      <c r="J603" s="170"/>
    </row>
    <row r="604" spans="1:10" x14ac:dyDescent="0.2">
      <c r="B604" s="167"/>
      <c r="C604" s="655" t="s">
        <v>41</v>
      </c>
      <c r="D604" s="656"/>
      <c r="E604" s="656"/>
      <c r="F604" s="656"/>
      <c r="G604" s="656"/>
      <c r="H604" s="656"/>
      <c r="I604" s="657"/>
      <c r="J604" s="243">
        <f>SUM(J603)</f>
        <v>0</v>
      </c>
    </row>
    <row r="605" spans="1:10" ht="12.75" customHeight="1" x14ac:dyDescent="0.2"/>
    <row r="606" spans="1:10" ht="28.5" customHeight="1" x14ac:dyDescent="0.2">
      <c r="A606" s="127" t="s">
        <v>901</v>
      </c>
      <c r="B606" s="21" t="s">
        <v>464</v>
      </c>
      <c r="C606" s="662" t="s">
        <v>463</v>
      </c>
      <c r="D606" s="663"/>
      <c r="E606" s="663"/>
      <c r="F606" s="663"/>
      <c r="G606" s="663"/>
      <c r="H606" s="663"/>
      <c r="I606" s="663"/>
      <c r="J606" s="664"/>
    </row>
    <row r="607" spans="1:10" x14ac:dyDescent="0.2">
      <c r="A607" s="167"/>
      <c r="B607" s="167"/>
      <c r="C607" s="170" t="s">
        <v>39</v>
      </c>
      <c r="D607" s="658" t="s">
        <v>40</v>
      </c>
      <c r="E607" s="659"/>
      <c r="F607" s="148"/>
      <c r="G607" s="132"/>
      <c r="H607" s="149"/>
      <c r="I607" s="149"/>
      <c r="J607" s="438"/>
    </row>
    <row r="608" spans="1:10" ht="34.5" customHeight="1" x14ac:dyDescent="0.2">
      <c r="A608" s="167"/>
      <c r="B608" s="167"/>
      <c r="C608" s="431"/>
      <c r="D608" s="834" t="s">
        <v>612</v>
      </c>
      <c r="E608" s="835"/>
      <c r="F608" s="658"/>
      <c r="G608" s="671"/>
      <c r="H608" s="671"/>
      <c r="I608" s="150"/>
      <c r="J608" s="437" t="s">
        <v>36</v>
      </c>
    </row>
    <row r="609" spans="1:10" ht="77.25" customHeight="1" x14ac:dyDescent="0.2">
      <c r="A609" s="167"/>
      <c r="B609" s="167"/>
      <c r="C609" s="33" t="s">
        <v>232</v>
      </c>
      <c r="D609" s="665" t="s">
        <v>592</v>
      </c>
      <c r="E609" s="666"/>
      <c r="F609" s="658"/>
      <c r="G609" s="671"/>
      <c r="H609" s="671"/>
      <c r="I609" s="659"/>
      <c r="J609" s="170"/>
    </row>
    <row r="610" spans="1:10" x14ac:dyDescent="0.2">
      <c r="B610" s="167"/>
      <c r="C610" s="655" t="s">
        <v>41</v>
      </c>
      <c r="D610" s="656"/>
      <c r="E610" s="656"/>
      <c r="F610" s="656"/>
      <c r="G610" s="656"/>
      <c r="H610" s="656"/>
      <c r="I610" s="657"/>
      <c r="J610" s="243">
        <f>SUM(J609)</f>
        <v>0</v>
      </c>
    </row>
    <row r="611" spans="1:10" x14ac:dyDescent="0.2">
      <c r="B611" s="167"/>
      <c r="C611" s="433"/>
      <c r="D611" s="164"/>
      <c r="E611" s="164"/>
      <c r="F611" s="164"/>
      <c r="G611" s="164"/>
      <c r="H611" s="164"/>
      <c r="I611" s="164"/>
      <c r="J611" s="474"/>
    </row>
    <row r="612" spans="1:10" ht="28.5" customHeight="1" x14ac:dyDescent="0.2">
      <c r="A612" s="127" t="s">
        <v>902</v>
      </c>
      <c r="B612" s="21" t="s">
        <v>467</v>
      </c>
      <c r="C612" s="662" t="s">
        <v>466</v>
      </c>
      <c r="D612" s="663"/>
      <c r="E612" s="663"/>
      <c r="F612" s="663"/>
      <c r="G612" s="663"/>
      <c r="H612" s="663"/>
      <c r="I612" s="663"/>
      <c r="J612" s="664"/>
    </row>
    <row r="613" spans="1:10" x14ac:dyDescent="0.2">
      <c r="A613" s="167"/>
      <c r="B613" s="167"/>
      <c r="C613" s="170" t="s">
        <v>39</v>
      </c>
      <c r="D613" s="658" t="s">
        <v>40</v>
      </c>
      <c r="E613" s="659"/>
      <c r="F613" s="148"/>
      <c r="G613" s="132"/>
      <c r="H613" s="149"/>
      <c r="I613" s="149"/>
      <c r="J613" s="438"/>
    </row>
    <row r="614" spans="1:10" ht="30" customHeight="1" x14ac:dyDescent="0.2">
      <c r="A614" s="167"/>
      <c r="B614" s="167"/>
      <c r="C614" s="431"/>
      <c r="D614" s="834" t="s">
        <v>612</v>
      </c>
      <c r="E614" s="835"/>
      <c r="F614" s="729" t="s">
        <v>43</v>
      </c>
      <c r="G614" s="731"/>
      <c r="H614" s="729" t="s">
        <v>530</v>
      </c>
      <c r="I614" s="731"/>
      <c r="J614" s="437" t="s">
        <v>29</v>
      </c>
    </row>
    <row r="615" spans="1:10" ht="35.25" customHeight="1" x14ac:dyDescent="0.2">
      <c r="A615" s="167"/>
      <c r="B615" s="167"/>
      <c r="C615" s="33" t="s">
        <v>508</v>
      </c>
      <c r="D615" s="665" t="s">
        <v>593</v>
      </c>
      <c r="E615" s="666"/>
      <c r="F615" s="729"/>
      <c r="G615" s="731"/>
      <c r="H615" s="141"/>
      <c r="I615" s="141"/>
      <c r="J615" s="170"/>
    </row>
    <row r="616" spans="1:10" x14ac:dyDescent="0.2">
      <c r="A616" s="167"/>
      <c r="B616" s="167"/>
      <c r="C616" s="431"/>
      <c r="D616" s="670"/>
      <c r="E616" s="671"/>
      <c r="F616" s="729" t="s">
        <v>36</v>
      </c>
      <c r="G616" s="730"/>
      <c r="H616" s="766"/>
      <c r="I616" s="731"/>
      <c r="J616" s="437" t="s">
        <v>29</v>
      </c>
    </row>
    <row r="617" spans="1:10" ht="35.25" customHeight="1" x14ac:dyDescent="0.2">
      <c r="A617" s="167"/>
      <c r="B617" s="167"/>
      <c r="C617" s="33" t="s">
        <v>509</v>
      </c>
      <c r="D617" s="665" t="s">
        <v>594</v>
      </c>
      <c r="E617" s="666"/>
      <c r="F617" s="729"/>
      <c r="G617" s="730"/>
      <c r="H617" s="140"/>
      <c r="I617" s="142"/>
      <c r="J617" s="170"/>
    </row>
    <row r="618" spans="1:10" ht="19.5" customHeight="1" x14ac:dyDescent="0.2">
      <c r="A618" s="167"/>
      <c r="B618" s="167"/>
      <c r="C618" s="442"/>
      <c r="D618" s="161"/>
      <c r="E618" s="139"/>
      <c r="F618" s="658" t="s">
        <v>595</v>
      </c>
      <c r="G618" s="671"/>
      <c r="H618" s="671"/>
      <c r="I618" s="659"/>
      <c r="J618" s="170"/>
    </row>
    <row r="619" spans="1:10" x14ac:dyDescent="0.2">
      <c r="B619" s="167"/>
      <c r="C619" s="655" t="s">
        <v>41</v>
      </c>
      <c r="D619" s="656"/>
      <c r="E619" s="656"/>
      <c r="F619" s="656"/>
      <c r="G619" s="656"/>
      <c r="H619" s="656"/>
      <c r="I619" s="657"/>
      <c r="J619" s="243">
        <f>SUM(J615,J617)</f>
        <v>0</v>
      </c>
    </row>
    <row r="620" spans="1:10" ht="12.75" customHeight="1" x14ac:dyDescent="0.2"/>
    <row r="621" spans="1:10" ht="28.5" customHeight="1" x14ac:dyDescent="0.2">
      <c r="A621" s="127" t="s">
        <v>903</v>
      </c>
      <c r="B621" s="21" t="s">
        <v>470</v>
      </c>
      <c r="C621" s="662" t="s">
        <v>469</v>
      </c>
      <c r="D621" s="663"/>
      <c r="E621" s="663"/>
      <c r="F621" s="663"/>
      <c r="G621" s="663"/>
      <c r="H621" s="663"/>
      <c r="I621" s="663"/>
      <c r="J621" s="664"/>
    </row>
    <row r="622" spans="1:10" x14ac:dyDescent="0.2">
      <c r="A622" s="167"/>
      <c r="B622" s="167"/>
      <c r="C622" s="170" t="s">
        <v>39</v>
      </c>
      <c r="D622" s="658" t="s">
        <v>40</v>
      </c>
      <c r="E622" s="659"/>
      <c r="F622" s="148"/>
      <c r="G622" s="132"/>
      <c r="H622" s="149"/>
      <c r="I622" s="149"/>
      <c r="J622" s="438"/>
    </row>
    <row r="623" spans="1:10" ht="24.75" customHeight="1" x14ac:dyDescent="0.2">
      <c r="A623" s="167"/>
      <c r="B623" s="167"/>
      <c r="C623" s="431"/>
      <c r="D623" s="834" t="s">
        <v>612</v>
      </c>
      <c r="E623" s="835"/>
      <c r="F623" s="729" t="s">
        <v>43</v>
      </c>
      <c r="G623" s="731"/>
      <c r="H623" s="729" t="s">
        <v>530</v>
      </c>
      <c r="I623" s="731"/>
      <c r="J623" s="437" t="s">
        <v>29</v>
      </c>
    </row>
    <row r="624" spans="1:10" ht="35.25" customHeight="1" x14ac:dyDescent="0.2">
      <c r="A624" s="167"/>
      <c r="B624" s="167"/>
      <c r="C624" s="33" t="s">
        <v>508</v>
      </c>
      <c r="D624" s="665" t="s">
        <v>593</v>
      </c>
      <c r="E624" s="666"/>
      <c r="F624" s="729"/>
      <c r="G624" s="731"/>
      <c r="H624" s="141"/>
      <c r="I624" s="141"/>
      <c r="J624" s="170"/>
    </row>
    <row r="625" spans="1:10" x14ac:dyDescent="0.2">
      <c r="A625" s="167"/>
      <c r="B625" s="167"/>
      <c r="C625" s="431"/>
      <c r="D625" s="670"/>
      <c r="E625" s="671"/>
      <c r="F625" s="729" t="s">
        <v>36</v>
      </c>
      <c r="G625" s="730"/>
      <c r="H625" s="766"/>
      <c r="I625" s="731"/>
      <c r="J625" s="437" t="s">
        <v>29</v>
      </c>
    </row>
    <row r="626" spans="1:10" ht="35.25" customHeight="1" x14ac:dyDescent="0.2">
      <c r="A626" s="167"/>
      <c r="B626" s="167"/>
      <c r="C626" s="33" t="s">
        <v>509</v>
      </c>
      <c r="D626" s="665" t="s">
        <v>594</v>
      </c>
      <c r="E626" s="666"/>
      <c r="F626" s="729"/>
      <c r="G626" s="730"/>
      <c r="H626" s="140"/>
      <c r="I626" s="142"/>
      <c r="J626" s="170"/>
    </row>
    <row r="627" spans="1:10" ht="19.5" customHeight="1" x14ac:dyDescent="0.2">
      <c r="A627" s="167"/>
      <c r="B627" s="167"/>
      <c r="C627" s="442"/>
      <c r="D627" s="161"/>
      <c r="E627" s="139"/>
      <c r="F627" s="658" t="s">
        <v>595</v>
      </c>
      <c r="G627" s="671"/>
      <c r="H627" s="671"/>
      <c r="I627" s="659"/>
      <c r="J627" s="170"/>
    </row>
    <row r="628" spans="1:10" x14ac:dyDescent="0.2">
      <c r="B628" s="167"/>
      <c r="C628" s="655" t="s">
        <v>41</v>
      </c>
      <c r="D628" s="656"/>
      <c r="E628" s="656"/>
      <c r="F628" s="656"/>
      <c r="G628" s="656"/>
      <c r="H628" s="656"/>
      <c r="I628" s="657"/>
      <c r="J628" s="243">
        <f>SUM(J624,J626)</f>
        <v>0</v>
      </c>
    </row>
    <row r="629" spans="1:10" ht="12.75" customHeight="1" x14ac:dyDescent="0.2"/>
    <row r="630" spans="1:10" ht="28.5" customHeight="1" x14ac:dyDescent="0.2">
      <c r="A630" s="127" t="s">
        <v>904</v>
      </c>
      <c r="B630" s="21" t="s">
        <v>723</v>
      </c>
      <c r="C630" s="662" t="s">
        <v>722</v>
      </c>
      <c r="D630" s="663"/>
      <c r="E630" s="663"/>
      <c r="F630" s="663"/>
      <c r="G630" s="663"/>
      <c r="H630" s="663"/>
      <c r="I630" s="663"/>
      <c r="J630" s="664"/>
    </row>
    <row r="631" spans="1:10" x14ac:dyDescent="0.2">
      <c r="A631" s="167"/>
      <c r="B631" s="167"/>
      <c r="C631" s="170" t="s">
        <v>39</v>
      </c>
      <c r="D631" s="658" t="s">
        <v>40</v>
      </c>
      <c r="E631" s="659"/>
      <c r="F631" s="203"/>
      <c r="G631" s="204"/>
      <c r="H631" s="202"/>
      <c r="I631" s="202"/>
      <c r="J631" s="438"/>
    </row>
    <row r="632" spans="1:10" x14ac:dyDescent="0.2">
      <c r="A632" s="167"/>
      <c r="B632" s="167"/>
      <c r="C632" s="431"/>
      <c r="D632" s="670" t="s">
        <v>45</v>
      </c>
      <c r="E632" s="671"/>
      <c r="F632" s="729" t="s">
        <v>43</v>
      </c>
      <c r="G632" s="731"/>
      <c r="H632" s="729" t="s">
        <v>574</v>
      </c>
      <c r="I632" s="731"/>
      <c r="J632" s="437" t="s">
        <v>36</v>
      </c>
    </row>
    <row r="633" spans="1:10" ht="35.25" customHeight="1" x14ac:dyDescent="0.2">
      <c r="A633" s="167"/>
      <c r="B633" s="167"/>
      <c r="C633" s="33" t="s">
        <v>232</v>
      </c>
      <c r="D633" s="693" t="s">
        <v>531</v>
      </c>
      <c r="E633" s="728"/>
      <c r="F633" s="729"/>
      <c r="G633" s="731"/>
      <c r="H633" s="754"/>
      <c r="I633" s="755"/>
      <c r="J633" s="170"/>
    </row>
    <row r="634" spans="1:10" ht="63.75" customHeight="1" x14ac:dyDescent="0.2">
      <c r="A634" s="167"/>
      <c r="B634" s="167"/>
      <c r="C634" s="442" t="s">
        <v>508</v>
      </c>
      <c r="D634" s="665" t="s">
        <v>273</v>
      </c>
      <c r="E634" s="666"/>
      <c r="F634" s="685"/>
      <c r="G634" s="684"/>
      <c r="H634" s="684"/>
      <c r="I634" s="684"/>
      <c r="J634" s="170"/>
    </row>
    <row r="635" spans="1:10" ht="35.25" customHeight="1" x14ac:dyDescent="0.2">
      <c r="A635" s="167"/>
      <c r="B635" s="167"/>
      <c r="C635" s="442" t="s">
        <v>509</v>
      </c>
      <c r="D635" s="665" t="s">
        <v>573</v>
      </c>
      <c r="E635" s="666"/>
      <c r="F635" s="685"/>
      <c r="G635" s="684"/>
      <c r="H635" s="684"/>
      <c r="I635" s="684"/>
      <c r="J635" s="170"/>
    </row>
    <row r="636" spans="1:10" ht="35.25" customHeight="1" x14ac:dyDescent="0.2">
      <c r="A636" s="167"/>
      <c r="B636" s="167"/>
      <c r="C636" s="442" t="s">
        <v>514</v>
      </c>
      <c r="D636" s="665" t="s">
        <v>575</v>
      </c>
      <c r="E636" s="666"/>
      <c r="F636" s="685"/>
      <c r="G636" s="684"/>
      <c r="H636" s="684"/>
      <c r="I636" s="684"/>
      <c r="J636" s="170"/>
    </row>
    <row r="637" spans="1:10" ht="35.25" customHeight="1" x14ac:dyDescent="0.2">
      <c r="A637" s="167"/>
      <c r="B637" s="167"/>
      <c r="C637" s="442" t="s">
        <v>515</v>
      </c>
      <c r="D637" s="665" t="s">
        <v>576</v>
      </c>
      <c r="E637" s="666"/>
      <c r="F637" s="685"/>
      <c r="G637" s="684"/>
      <c r="H637" s="684"/>
      <c r="I637" s="684"/>
      <c r="J637" s="170"/>
    </row>
    <row r="638" spans="1:10" x14ac:dyDescent="0.2">
      <c r="B638" s="167"/>
      <c r="C638" s="655" t="s">
        <v>41</v>
      </c>
      <c r="D638" s="656"/>
      <c r="E638" s="656"/>
      <c r="F638" s="656"/>
      <c r="G638" s="656"/>
      <c r="H638" s="656"/>
      <c r="I638" s="657"/>
      <c r="J638" s="243">
        <f>SUM(J633:J637)</f>
        <v>0</v>
      </c>
    </row>
    <row r="639" spans="1:10" x14ac:dyDescent="0.2">
      <c r="B639" s="167"/>
      <c r="C639" s="213"/>
      <c r="D639" s="214"/>
      <c r="E639" s="214"/>
      <c r="F639" s="214"/>
      <c r="G639" s="214"/>
      <c r="H639" s="214"/>
      <c r="I639" s="214"/>
      <c r="J639" s="476"/>
    </row>
    <row r="640" spans="1:10" ht="28.5" customHeight="1" x14ac:dyDescent="0.2">
      <c r="A640" s="127" t="s">
        <v>905</v>
      </c>
      <c r="B640" s="21" t="s">
        <v>724</v>
      </c>
      <c r="C640" s="662" t="s">
        <v>725</v>
      </c>
      <c r="D640" s="663"/>
      <c r="E640" s="663"/>
      <c r="F640" s="663"/>
      <c r="G640" s="663"/>
      <c r="H640" s="663"/>
      <c r="I640" s="663"/>
      <c r="J640" s="664"/>
    </row>
    <row r="641" spans="1:11" x14ac:dyDescent="0.2">
      <c r="A641" s="167"/>
      <c r="B641" s="167"/>
      <c r="C641" s="170" t="s">
        <v>39</v>
      </c>
      <c r="D641" s="658" t="s">
        <v>40</v>
      </c>
      <c r="E641" s="659"/>
      <c r="F641" s="203"/>
      <c r="G641" s="204"/>
      <c r="H641" s="202"/>
      <c r="I641" s="202"/>
      <c r="J641" s="438"/>
    </row>
    <row r="642" spans="1:11" x14ac:dyDescent="0.2">
      <c r="A642" s="167"/>
      <c r="B642" s="167"/>
      <c r="C642" s="431"/>
      <c r="D642" s="670" t="s">
        <v>45</v>
      </c>
      <c r="E642" s="671"/>
      <c r="F642" s="729" t="s">
        <v>43</v>
      </c>
      <c r="G642" s="731"/>
      <c r="H642" s="729" t="s">
        <v>574</v>
      </c>
      <c r="I642" s="731"/>
      <c r="J642" s="437" t="s">
        <v>36</v>
      </c>
    </row>
    <row r="643" spans="1:11" ht="35.25" customHeight="1" x14ac:dyDescent="0.2">
      <c r="A643" s="167"/>
      <c r="B643" s="167"/>
      <c r="C643" s="33" t="s">
        <v>232</v>
      </c>
      <c r="D643" s="693" t="s">
        <v>531</v>
      </c>
      <c r="E643" s="728"/>
      <c r="F643" s="729"/>
      <c r="G643" s="731"/>
      <c r="H643" s="754"/>
      <c r="I643" s="755"/>
      <c r="J643" s="170"/>
    </row>
    <row r="644" spans="1:11" ht="35.25" customHeight="1" x14ac:dyDescent="0.2">
      <c r="A644" s="167"/>
      <c r="B644" s="167"/>
      <c r="C644" s="442" t="s">
        <v>508</v>
      </c>
      <c r="D644" s="665" t="s">
        <v>273</v>
      </c>
      <c r="E644" s="666"/>
      <c r="F644" s="685"/>
      <c r="G644" s="684"/>
      <c r="H644" s="684"/>
      <c r="I644" s="684"/>
      <c r="J644" s="170"/>
    </row>
    <row r="645" spans="1:11" ht="35.25" customHeight="1" x14ac:dyDescent="0.2">
      <c r="A645" s="167"/>
      <c r="B645" s="167"/>
      <c r="C645" s="442" t="s">
        <v>509</v>
      </c>
      <c r="D645" s="665" t="s">
        <v>573</v>
      </c>
      <c r="E645" s="666"/>
      <c r="F645" s="685"/>
      <c r="G645" s="684"/>
      <c r="H645" s="684"/>
      <c r="I645" s="684"/>
      <c r="J645" s="170"/>
    </row>
    <row r="646" spans="1:11" ht="35.25" customHeight="1" x14ac:dyDescent="0.2">
      <c r="A646" s="167"/>
      <c r="B646" s="167"/>
      <c r="C646" s="442" t="s">
        <v>514</v>
      </c>
      <c r="D646" s="665" t="s">
        <v>575</v>
      </c>
      <c r="E646" s="666"/>
      <c r="F646" s="685"/>
      <c r="G646" s="684"/>
      <c r="H646" s="684"/>
      <c r="I646" s="684"/>
      <c r="J646" s="170"/>
    </row>
    <row r="647" spans="1:11" ht="35.25" customHeight="1" x14ac:dyDescent="0.2">
      <c r="A647" s="167"/>
      <c r="B647" s="167"/>
      <c r="C647" s="442" t="s">
        <v>515</v>
      </c>
      <c r="D647" s="665" t="s">
        <v>576</v>
      </c>
      <c r="E647" s="666"/>
      <c r="F647" s="685"/>
      <c r="G647" s="684"/>
      <c r="H647" s="684"/>
      <c r="I647" s="684"/>
      <c r="J647" s="170"/>
    </row>
    <row r="648" spans="1:11" ht="20.25" customHeight="1" x14ac:dyDescent="0.2">
      <c r="B648" s="167"/>
      <c r="C648" s="655" t="s">
        <v>41</v>
      </c>
      <c r="D648" s="656"/>
      <c r="E648" s="656"/>
      <c r="F648" s="656"/>
      <c r="G648" s="656"/>
      <c r="H648" s="656"/>
      <c r="I648" s="657"/>
      <c r="J648" s="243">
        <f>SUM(J643:J647)</f>
        <v>0</v>
      </c>
    </row>
    <row r="649" spans="1:11" ht="20.25" customHeight="1" thickBot="1" x14ac:dyDescent="0.25">
      <c r="B649" s="167"/>
      <c r="C649" s="169"/>
      <c r="D649" s="169"/>
      <c r="E649" s="169"/>
      <c r="F649" s="169"/>
      <c r="G649" s="169"/>
      <c r="H649" s="169"/>
      <c r="I649" s="169"/>
      <c r="J649" s="471"/>
    </row>
    <row r="650" spans="1:11" ht="14.25" customHeight="1" thickBot="1" x14ac:dyDescent="0.25">
      <c r="A650" s="762" t="s">
        <v>935</v>
      </c>
      <c r="B650" s="763"/>
      <c r="C650" s="763"/>
      <c r="D650" s="763"/>
      <c r="E650" s="763"/>
      <c r="F650" s="763"/>
      <c r="G650" s="763"/>
      <c r="H650" s="763"/>
      <c r="I650" s="763"/>
      <c r="J650" s="764"/>
    </row>
    <row r="651" spans="1:11" ht="14.25" x14ac:dyDescent="0.2">
      <c r="A651" s="688" t="s">
        <v>926</v>
      </c>
      <c r="B651" s="689"/>
      <c r="C651" s="689"/>
      <c r="D651" s="689"/>
      <c r="E651" s="689"/>
      <c r="F651" s="689"/>
      <c r="G651" s="689"/>
      <c r="H651" s="689"/>
      <c r="I651" s="689"/>
      <c r="J651" s="690"/>
    </row>
    <row r="652" spans="1:11" ht="14.25" customHeight="1" x14ac:dyDescent="0.2">
      <c r="A652" s="127" t="s">
        <v>906</v>
      </c>
      <c r="B652" s="21" t="s">
        <v>57</v>
      </c>
      <c r="C652" s="675" t="s">
        <v>56</v>
      </c>
      <c r="D652" s="675"/>
      <c r="E652" s="675"/>
      <c r="F652" s="675"/>
      <c r="G652" s="675"/>
      <c r="H652" s="675"/>
      <c r="I652" s="675"/>
      <c r="J652" s="675"/>
      <c r="K652" s="20"/>
    </row>
    <row r="653" spans="1:11" ht="15" customHeight="1" x14ac:dyDescent="0.2">
      <c r="A653" s="167"/>
      <c r="B653" s="29"/>
      <c r="C653" s="170" t="s">
        <v>39</v>
      </c>
      <c r="D653" s="655" t="s">
        <v>40</v>
      </c>
      <c r="E653" s="656"/>
      <c r="F653" s="657"/>
      <c r="G653" s="655" t="s">
        <v>46</v>
      </c>
      <c r="H653" s="656"/>
      <c r="I653" s="657"/>
      <c r="J653" s="170" t="s">
        <v>35</v>
      </c>
    </row>
    <row r="654" spans="1:11" ht="15.75" customHeight="1" x14ac:dyDescent="0.2">
      <c r="A654" s="167"/>
      <c r="B654" s="167"/>
      <c r="C654" s="431"/>
      <c r="D654" s="829" t="s">
        <v>47</v>
      </c>
      <c r="E654" s="682"/>
      <c r="F654" s="683"/>
      <c r="G654" s="132"/>
      <c r="H654" s="149"/>
      <c r="I654" s="149"/>
      <c r="J654" s="438"/>
    </row>
    <row r="655" spans="1:11" ht="28.5" customHeight="1" x14ac:dyDescent="0.2">
      <c r="A655" s="167"/>
      <c r="B655" s="29"/>
      <c r="C655" s="33" t="s">
        <v>232</v>
      </c>
      <c r="D655" s="672" t="s">
        <v>47</v>
      </c>
      <c r="E655" s="673"/>
      <c r="F655" s="674"/>
      <c r="G655" s="672" t="s">
        <v>214</v>
      </c>
      <c r="H655" s="673"/>
      <c r="I655" s="674"/>
      <c r="J655" s="34">
        <f>(J123*0.15*0.3)+(J129*0.3)+(B30*0.45)</f>
        <v>161.54265000000001</v>
      </c>
    </row>
    <row r="656" spans="1:11" ht="12" customHeight="1" x14ac:dyDescent="0.2">
      <c r="A656" s="167"/>
      <c r="B656" s="29"/>
      <c r="C656" s="655" t="s">
        <v>41</v>
      </c>
      <c r="D656" s="656"/>
      <c r="E656" s="656"/>
      <c r="F656" s="656"/>
      <c r="G656" s="656"/>
      <c r="H656" s="656"/>
      <c r="I656" s="657"/>
      <c r="J656" s="243">
        <f>SUM(J655:J655)</f>
        <v>161.54265000000001</v>
      </c>
    </row>
    <row r="658" spans="1:10" ht="14.25" customHeight="1" x14ac:dyDescent="0.2">
      <c r="A658" s="127" t="s">
        <v>907</v>
      </c>
      <c r="B658" s="21" t="s">
        <v>94</v>
      </c>
      <c r="C658" s="675" t="s">
        <v>92</v>
      </c>
      <c r="D658" s="675"/>
      <c r="E658" s="675"/>
      <c r="F658" s="675"/>
      <c r="G658" s="675"/>
      <c r="H658" s="675"/>
      <c r="I658" s="675"/>
      <c r="J658" s="675"/>
    </row>
    <row r="659" spans="1:10" ht="15" customHeight="1" x14ac:dyDescent="0.2">
      <c r="A659" s="167"/>
      <c r="B659" s="29"/>
      <c r="C659" s="170" t="s">
        <v>39</v>
      </c>
      <c r="D659" s="655" t="s">
        <v>40</v>
      </c>
      <c r="E659" s="656"/>
      <c r="F659" s="657"/>
      <c r="G659" s="655" t="s">
        <v>46</v>
      </c>
      <c r="H659" s="656"/>
      <c r="I659" s="657"/>
      <c r="J659" s="170" t="s">
        <v>43</v>
      </c>
    </row>
    <row r="660" spans="1:10" ht="15.75" customHeight="1" x14ac:dyDescent="0.2">
      <c r="A660" s="167"/>
      <c r="B660" s="167"/>
      <c r="C660" s="431"/>
      <c r="D660" s="829" t="s">
        <v>47</v>
      </c>
      <c r="E660" s="682"/>
      <c r="F660" s="683"/>
      <c r="G660" s="132"/>
      <c r="H660" s="149"/>
      <c r="I660" s="149"/>
      <c r="J660" s="438"/>
    </row>
    <row r="661" spans="1:10" ht="14.25" x14ac:dyDescent="0.2">
      <c r="A661" s="167"/>
      <c r="B661" s="29"/>
      <c r="C661" s="33" t="s">
        <v>232</v>
      </c>
      <c r="D661" s="672" t="s">
        <v>47</v>
      </c>
      <c r="E661" s="673"/>
      <c r="F661" s="674"/>
      <c r="G661" s="672"/>
      <c r="H661" s="673"/>
      <c r="I661" s="674"/>
      <c r="J661" s="34"/>
    </row>
    <row r="662" spans="1:10" ht="14.25" x14ac:dyDescent="0.2">
      <c r="A662" s="167"/>
      <c r="B662" s="29"/>
      <c r="C662" s="655" t="s">
        <v>41</v>
      </c>
      <c r="D662" s="656"/>
      <c r="E662" s="656"/>
      <c r="F662" s="656"/>
      <c r="G662" s="656"/>
      <c r="H662" s="656"/>
      <c r="I662" s="657"/>
      <c r="J662" s="243">
        <f>SUM(J661:J661)</f>
        <v>0</v>
      </c>
    </row>
    <row r="663" spans="1:10" ht="14.25" x14ac:dyDescent="0.2">
      <c r="A663" s="167"/>
      <c r="B663" s="167"/>
      <c r="C663" s="509"/>
      <c r="D663" s="510"/>
      <c r="E663" s="510"/>
      <c r="F663" s="510"/>
      <c r="G663" s="510"/>
      <c r="H663" s="510"/>
      <c r="I663" s="516"/>
      <c r="J663" s="477"/>
    </row>
    <row r="664" spans="1:10" ht="14.25" customHeight="1" x14ac:dyDescent="0.2">
      <c r="A664" s="127" t="s">
        <v>908</v>
      </c>
      <c r="B664" s="21" t="s">
        <v>157</v>
      </c>
      <c r="C664" s="675" t="s">
        <v>26</v>
      </c>
      <c r="D664" s="675"/>
      <c r="E664" s="675"/>
      <c r="F664" s="675"/>
      <c r="G664" s="675"/>
      <c r="H664" s="675"/>
      <c r="I664" s="675"/>
      <c r="J664" s="675"/>
    </row>
    <row r="665" spans="1:10" ht="14.25" x14ac:dyDescent="0.2">
      <c r="A665" s="167"/>
      <c r="B665" s="167"/>
      <c r="C665" s="170" t="s">
        <v>39</v>
      </c>
      <c r="D665" s="655" t="s">
        <v>40</v>
      </c>
      <c r="E665" s="656"/>
      <c r="F665" s="657"/>
      <c r="G665" s="655" t="s">
        <v>1373</v>
      </c>
      <c r="H665" s="656"/>
      <c r="I665" s="657"/>
      <c r="J665" s="170" t="s">
        <v>29</v>
      </c>
    </row>
    <row r="666" spans="1:10" ht="15.75" customHeight="1" x14ac:dyDescent="0.2">
      <c r="A666" s="167"/>
      <c r="B666" s="167"/>
      <c r="C666" s="500"/>
      <c r="D666" s="829" t="s">
        <v>47</v>
      </c>
      <c r="E666" s="682"/>
      <c r="F666" s="683"/>
      <c r="G666" s="502"/>
      <c r="H666" s="501"/>
      <c r="I666" s="501"/>
      <c r="J666" s="503"/>
    </row>
    <row r="667" spans="1:10" ht="14.25" x14ac:dyDescent="0.2">
      <c r="A667" s="167"/>
      <c r="B667" s="167"/>
      <c r="C667" s="33" t="s">
        <v>232</v>
      </c>
      <c r="D667" s="672" t="s">
        <v>47</v>
      </c>
      <c r="E667" s="673"/>
      <c r="F667" s="674"/>
      <c r="G667" s="672"/>
      <c r="H667" s="673"/>
      <c r="I667" s="674"/>
      <c r="J667" s="34"/>
    </row>
    <row r="668" spans="1:10" x14ac:dyDescent="0.2">
      <c r="B668" s="167"/>
      <c r="C668" s="655" t="s">
        <v>41</v>
      </c>
      <c r="D668" s="656"/>
      <c r="E668" s="656"/>
      <c r="F668" s="656"/>
      <c r="G668" s="656"/>
      <c r="H668" s="656"/>
      <c r="I668" s="657"/>
      <c r="J668" s="243">
        <f>SUM(J667:J667)</f>
        <v>0</v>
      </c>
    </row>
    <row r="669" spans="1:10" x14ac:dyDescent="0.2">
      <c r="B669" s="167"/>
      <c r="C669" s="509"/>
      <c r="D669" s="510"/>
      <c r="E669" s="510"/>
      <c r="F669" s="510"/>
      <c r="G669" s="510"/>
      <c r="H669" s="510"/>
      <c r="I669" s="510"/>
      <c r="J669" s="511"/>
    </row>
    <row r="670" spans="1:10" ht="28.5" customHeight="1" x14ac:dyDescent="0.2">
      <c r="A670" s="127" t="s">
        <v>1268</v>
      </c>
      <c r="B670" s="136" t="s">
        <v>434</v>
      </c>
      <c r="C670" s="719" t="s">
        <v>496</v>
      </c>
      <c r="D670" s="720"/>
      <c r="E670" s="720"/>
      <c r="F670" s="720"/>
      <c r="G670" s="720"/>
      <c r="H670" s="720"/>
      <c r="I670" s="720"/>
      <c r="J670" s="721"/>
    </row>
    <row r="671" spans="1:10" ht="14.25" x14ac:dyDescent="0.2">
      <c r="A671" s="167"/>
      <c r="B671" s="167"/>
      <c r="C671" s="170" t="s">
        <v>39</v>
      </c>
      <c r="D671" s="655" t="s">
        <v>40</v>
      </c>
      <c r="E671" s="656"/>
      <c r="F671" s="657"/>
      <c r="G671" s="655" t="s">
        <v>194</v>
      </c>
      <c r="H671" s="656"/>
      <c r="I671" s="657"/>
      <c r="J671" s="170" t="s">
        <v>436</v>
      </c>
    </row>
    <row r="672" spans="1:10" x14ac:dyDescent="0.2">
      <c r="A672" s="167"/>
      <c r="B672" s="167"/>
      <c r="C672" s="431"/>
      <c r="D672" s="836" t="s">
        <v>47</v>
      </c>
      <c r="E672" s="849"/>
      <c r="F672" s="850"/>
      <c r="G672" s="322"/>
      <c r="H672" s="321"/>
      <c r="I672" s="321"/>
      <c r="J672" s="438"/>
    </row>
    <row r="673" spans="1:10" ht="14.25" customHeight="1" x14ac:dyDescent="0.2">
      <c r="A673" s="167"/>
      <c r="B673" s="167"/>
      <c r="C673" s="33" t="s">
        <v>232</v>
      </c>
      <c r="D673" s="672" t="s">
        <v>47</v>
      </c>
      <c r="E673" s="673"/>
      <c r="F673" s="674"/>
      <c r="G673" s="765">
        <f>I61</f>
        <v>155.35</v>
      </c>
      <c r="H673" s="673"/>
      <c r="I673" s="674"/>
      <c r="J673" s="34">
        <f>G673</f>
        <v>155.35</v>
      </c>
    </row>
    <row r="674" spans="1:10" x14ac:dyDescent="0.2">
      <c r="B674" s="167"/>
      <c r="C674" s="655" t="s">
        <v>41</v>
      </c>
      <c r="D674" s="656"/>
      <c r="E674" s="656"/>
      <c r="F674" s="656"/>
      <c r="G674" s="656"/>
      <c r="H674" s="656"/>
      <c r="I674" s="657"/>
      <c r="J674" s="243">
        <f>SUM(J673:J673)</f>
        <v>155.35</v>
      </c>
    </row>
    <row r="675" spans="1:10" x14ac:dyDescent="0.2">
      <c r="B675" s="167"/>
      <c r="C675" s="431"/>
      <c r="D675" s="321"/>
      <c r="E675" s="321"/>
      <c r="F675" s="321"/>
      <c r="G675" s="321"/>
      <c r="H675" s="321"/>
      <c r="I675" s="321"/>
      <c r="J675" s="251"/>
    </row>
    <row r="676" spans="1:10" ht="28.5" customHeight="1" x14ac:dyDescent="0.2">
      <c r="A676" s="127" t="s">
        <v>1269</v>
      </c>
      <c r="B676" s="136" t="s">
        <v>439</v>
      </c>
      <c r="C676" s="719" t="s">
        <v>437</v>
      </c>
      <c r="D676" s="720"/>
      <c r="E676" s="720"/>
      <c r="F676" s="720"/>
      <c r="G676" s="720"/>
      <c r="H676" s="720"/>
      <c r="I676" s="720"/>
      <c r="J676" s="721"/>
    </row>
    <row r="677" spans="1:10" ht="14.25" x14ac:dyDescent="0.2">
      <c r="A677" s="167"/>
      <c r="B677" s="29"/>
      <c r="C677" s="170" t="s">
        <v>39</v>
      </c>
      <c r="D677" s="655" t="s">
        <v>40</v>
      </c>
      <c r="E677" s="656"/>
      <c r="F677" s="657"/>
      <c r="G677" s="655" t="s">
        <v>194</v>
      </c>
      <c r="H677" s="656"/>
      <c r="I677" s="657"/>
      <c r="J677" s="170" t="s">
        <v>436</v>
      </c>
    </row>
    <row r="678" spans="1:10" x14ac:dyDescent="0.2">
      <c r="A678" s="167"/>
      <c r="B678" s="167"/>
      <c r="C678" s="431"/>
      <c r="D678" s="836" t="s">
        <v>47</v>
      </c>
      <c r="E678" s="837"/>
      <c r="F678" s="838"/>
      <c r="G678" s="132"/>
      <c r="H678" s="149"/>
      <c r="I678" s="149"/>
      <c r="J678" s="438"/>
    </row>
    <row r="679" spans="1:10" ht="14.25" customHeight="1" x14ac:dyDescent="0.2">
      <c r="A679" s="167"/>
      <c r="B679" s="29"/>
      <c r="C679" s="33" t="s">
        <v>232</v>
      </c>
      <c r="D679" s="672" t="s">
        <v>47</v>
      </c>
      <c r="E679" s="673"/>
      <c r="F679" s="674"/>
      <c r="G679" s="765">
        <f>I61</f>
        <v>155.35</v>
      </c>
      <c r="H679" s="673"/>
      <c r="I679" s="674"/>
      <c r="J679" s="34">
        <f>G679</f>
        <v>155.35</v>
      </c>
    </row>
    <row r="680" spans="1:10" x14ac:dyDescent="0.2">
      <c r="B680" s="29"/>
      <c r="C680" s="655" t="s">
        <v>41</v>
      </c>
      <c r="D680" s="656"/>
      <c r="E680" s="656"/>
      <c r="F680" s="656"/>
      <c r="G680" s="656"/>
      <c r="H680" s="656"/>
      <c r="I680" s="657"/>
      <c r="J680" s="243">
        <f>SUM(J679:J679)</f>
        <v>155.35</v>
      </c>
    </row>
    <row r="681" spans="1:10" ht="28.5" customHeight="1" x14ac:dyDescent="0.2">
      <c r="A681" s="127" t="s">
        <v>1270</v>
      </c>
      <c r="B681" s="136" t="s">
        <v>442</v>
      </c>
      <c r="C681" s="662" t="s">
        <v>440</v>
      </c>
      <c r="D681" s="663"/>
      <c r="E681" s="663"/>
      <c r="F681" s="663"/>
      <c r="G681" s="663"/>
      <c r="H681" s="663"/>
      <c r="I681" s="663"/>
      <c r="J681" s="664"/>
    </row>
    <row r="682" spans="1:10" x14ac:dyDescent="0.2">
      <c r="A682" s="167"/>
      <c r="B682" s="167"/>
      <c r="C682" s="170" t="s">
        <v>39</v>
      </c>
      <c r="D682" s="658" t="s">
        <v>40</v>
      </c>
      <c r="E682" s="659"/>
      <c r="F682" s="148"/>
      <c r="G682" s="132"/>
      <c r="H682" s="149"/>
      <c r="I682" s="149"/>
      <c r="J682" s="438"/>
    </row>
    <row r="683" spans="1:10" ht="33.75" customHeight="1" x14ac:dyDescent="0.2">
      <c r="A683" s="167"/>
      <c r="B683" s="167"/>
      <c r="C683" s="87"/>
      <c r="D683" s="834" t="s">
        <v>612</v>
      </c>
      <c r="E683" s="835"/>
      <c r="F683" s="658"/>
      <c r="G683" s="671"/>
      <c r="H683" s="671"/>
      <c r="I683" s="659"/>
      <c r="J683" s="170" t="s">
        <v>436</v>
      </c>
    </row>
    <row r="684" spans="1:10" ht="21.75" customHeight="1" x14ac:dyDescent="0.2">
      <c r="A684" s="167"/>
      <c r="B684" s="167"/>
      <c r="C684" s="33" t="s">
        <v>232</v>
      </c>
      <c r="D684" s="665" t="s">
        <v>545</v>
      </c>
      <c r="E684" s="666"/>
      <c r="F684" s="686">
        <f>I61</f>
        <v>155.35</v>
      </c>
      <c r="G684" s="670"/>
      <c r="H684" s="670"/>
      <c r="I684" s="687"/>
      <c r="J684" s="199">
        <f>F684</f>
        <v>155.35</v>
      </c>
    </row>
    <row r="685" spans="1:10" x14ac:dyDescent="0.2">
      <c r="B685" s="167"/>
      <c r="C685" s="655" t="s">
        <v>41</v>
      </c>
      <c r="D685" s="656"/>
      <c r="E685" s="656"/>
      <c r="F685" s="656"/>
      <c r="G685" s="656"/>
      <c r="H685" s="656"/>
      <c r="I685" s="657"/>
      <c r="J685" s="243">
        <f>SUM(J684)</f>
        <v>155.35</v>
      </c>
    </row>
    <row r="687" spans="1:10" ht="28.5" customHeight="1" x14ac:dyDescent="0.2">
      <c r="A687" s="127" t="s">
        <v>1419</v>
      </c>
      <c r="B687" s="136" t="s">
        <v>542</v>
      </c>
      <c r="C687" s="662" t="s">
        <v>443</v>
      </c>
      <c r="D687" s="663"/>
      <c r="E687" s="663"/>
      <c r="F687" s="663"/>
      <c r="G687" s="663"/>
      <c r="H687" s="663"/>
      <c r="I687" s="663"/>
      <c r="J687" s="664"/>
    </row>
    <row r="688" spans="1:10" x14ac:dyDescent="0.2">
      <c r="A688" s="167"/>
      <c r="B688" s="167"/>
      <c r="C688" s="170" t="s">
        <v>39</v>
      </c>
      <c r="D688" s="658" t="s">
        <v>40</v>
      </c>
      <c r="E688" s="659"/>
      <c r="F688" s="148"/>
      <c r="G688" s="132"/>
      <c r="H688" s="149"/>
      <c r="I688" s="149"/>
      <c r="J688" s="438"/>
    </row>
    <row r="689" spans="1:10" ht="24.75" customHeight="1" x14ac:dyDescent="0.2">
      <c r="A689" s="167"/>
      <c r="B689" s="167"/>
      <c r="C689" s="87"/>
      <c r="D689" s="834" t="s">
        <v>612</v>
      </c>
      <c r="E689" s="835"/>
      <c r="F689" s="658"/>
      <c r="G689" s="671"/>
      <c r="H689" s="671"/>
      <c r="I689" s="659"/>
      <c r="J689" s="170" t="s">
        <v>436</v>
      </c>
    </row>
    <row r="690" spans="1:10" ht="24.75" customHeight="1" x14ac:dyDescent="0.2">
      <c r="A690" s="167"/>
      <c r="B690" s="167"/>
      <c r="C690" s="33" t="s">
        <v>232</v>
      </c>
      <c r="D690" s="665" t="s">
        <v>545</v>
      </c>
      <c r="E690" s="666"/>
      <c r="F690" s="686">
        <f>I61</f>
        <v>155.35</v>
      </c>
      <c r="G690" s="671"/>
      <c r="H690" s="671"/>
      <c r="I690" s="659"/>
      <c r="J690" s="199">
        <f>F690</f>
        <v>155.35</v>
      </c>
    </row>
    <row r="691" spans="1:10" x14ac:dyDescent="0.2">
      <c r="B691" s="167"/>
      <c r="C691" s="655" t="s">
        <v>41</v>
      </c>
      <c r="D691" s="656"/>
      <c r="E691" s="656"/>
      <c r="F691" s="656"/>
      <c r="G691" s="656"/>
      <c r="H691" s="656"/>
      <c r="I691" s="657"/>
      <c r="J691" s="243">
        <f>SUM(J690)</f>
        <v>155.35</v>
      </c>
    </row>
    <row r="693" spans="1:10" ht="28.5" customHeight="1" x14ac:dyDescent="0.2">
      <c r="A693" s="127" t="s">
        <v>1420</v>
      </c>
      <c r="B693" s="136" t="s">
        <v>543</v>
      </c>
      <c r="C693" s="662" t="s">
        <v>446</v>
      </c>
      <c r="D693" s="663"/>
      <c r="E693" s="663"/>
      <c r="F693" s="663"/>
      <c r="G693" s="663"/>
      <c r="H693" s="663"/>
      <c r="I693" s="663"/>
      <c r="J693" s="664"/>
    </row>
    <row r="694" spans="1:10" x14ac:dyDescent="0.2">
      <c r="A694" s="167"/>
      <c r="B694" s="167"/>
      <c r="C694" s="170" t="s">
        <v>39</v>
      </c>
      <c r="D694" s="658" t="s">
        <v>40</v>
      </c>
      <c r="E694" s="659"/>
      <c r="F694" s="148"/>
      <c r="G694" s="132"/>
      <c r="H694" s="149"/>
      <c r="I694" s="149"/>
      <c r="J694" s="438"/>
    </row>
    <row r="695" spans="1:10" ht="24.75" customHeight="1" x14ac:dyDescent="0.2">
      <c r="A695" s="167"/>
      <c r="B695" s="167"/>
      <c r="C695" s="87"/>
      <c r="D695" s="834" t="s">
        <v>612</v>
      </c>
      <c r="E695" s="835"/>
      <c r="F695" s="658"/>
      <c r="G695" s="671"/>
      <c r="H695" s="671"/>
      <c r="I695" s="659"/>
      <c r="J695" s="170" t="s">
        <v>436</v>
      </c>
    </row>
    <row r="696" spans="1:10" ht="24.75" customHeight="1" x14ac:dyDescent="0.2">
      <c r="A696" s="167"/>
      <c r="B696" s="167"/>
      <c r="C696" s="33" t="s">
        <v>232</v>
      </c>
      <c r="D696" s="665" t="s">
        <v>545</v>
      </c>
      <c r="E696" s="666"/>
      <c r="F696" s="686">
        <f>I61</f>
        <v>155.35</v>
      </c>
      <c r="G696" s="671"/>
      <c r="H696" s="671"/>
      <c r="I696" s="659"/>
      <c r="J696" s="199">
        <f>F696</f>
        <v>155.35</v>
      </c>
    </row>
    <row r="697" spans="1:10" x14ac:dyDescent="0.2">
      <c r="B697" s="167"/>
      <c r="C697" s="655" t="s">
        <v>41</v>
      </c>
      <c r="D697" s="656"/>
      <c r="E697" s="656"/>
      <c r="F697" s="656"/>
      <c r="G697" s="656"/>
      <c r="H697" s="656"/>
      <c r="I697" s="657"/>
      <c r="J697" s="243">
        <f>SUM(J696)</f>
        <v>155.35</v>
      </c>
    </row>
    <row r="698" spans="1:10" x14ac:dyDescent="0.2">
      <c r="B698" s="167"/>
      <c r="C698" s="318"/>
      <c r="D698" s="319"/>
      <c r="E698" s="319"/>
      <c r="F698" s="319"/>
      <c r="G698" s="319"/>
      <c r="H698" s="319"/>
      <c r="I698" s="319"/>
      <c r="J698" s="482"/>
    </row>
    <row r="699" spans="1:10" ht="28.5" customHeight="1" x14ac:dyDescent="0.2">
      <c r="A699" s="127" t="s">
        <v>1421</v>
      </c>
      <c r="B699" s="136" t="s">
        <v>544</v>
      </c>
      <c r="C699" s="662" t="s">
        <v>449</v>
      </c>
      <c r="D699" s="663"/>
      <c r="E699" s="663"/>
      <c r="F699" s="663"/>
      <c r="G699" s="663"/>
      <c r="H699" s="663"/>
      <c r="I699" s="663"/>
      <c r="J699" s="664"/>
    </row>
    <row r="700" spans="1:10" x14ac:dyDescent="0.2">
      <c r="A700" s="167"/>
      <c r="B700" s="167"/>
      <c r="C700" s="170" t="s">
        <v>39</v>
      </c>
      <c r="D700" s="658" t="s">
        <v>40</v>
      </c>
      <c r="E700" s="659"/>
      <c r="F700" s="148"/>
      <c r="G700" s="132"/>
      <c r="H700" s="149"/>
      <c r="I700" s="149"/>
      <c r="J700" s="438"/>
    </row>
    <row r="701" spans="1:10" ht="27" customHeight="1" x14ac:dyDescent="0.2">
      <c r="A701" s="167"/>
      <c r="B701" s="167"/>
      <c r="C701" s="33"/>
      <c r="D701" s="834" t="s">
        <v>612</v>
      </c>
      <c r="E701" s="835"/>
      <c r="F701" s="658"/>
      <c r="G701" s="671"/>
      <c r="H701" s="671"/>
      <c r="I701" s="659"/>
      <c r="J701" s="170" t="s">
        <v>436</v>
      </c>
    </row>
    <row r="702" spans="1:10" ht="28.5" customHeight="1" x14ac:dyDescent="0.2">
      <c r="A702" s="167"/>
      <c r="B702" s="167"/>
      <c r="C702" s="33" t="s">
        <v>232</v>
      </c>
      <c r="D702" s="665" t="s">
        <v>545</v>
      </c>
      <c r="E702" s="666"/>
      <c r="F702" s="686">
        <f>I61</f>
        <v>155.35</v>
      </c>
      <c r="G702" s="671"/>
      <c r="H702" s="671"/>
      <c r="I702" s="659"/>
      <c r="J702" s="199">
        <f>F702</f>
        <v>155.35</v>
      </c>
    </row>
    <row r="703" spans="1:10" x14ac:dyDescent="0.2">
      <c r="B703" s="167"/>
      <c r="C703" s="655" t="s">
        <v>41</v>
      </c>
      <c r="D703" s="656"/>
      <c r="E703" s="656"/>
      <c r="F703" s="656"/>
      <c r="G703" s="656"/>
      <c r="H703" s="656"/>
      <c r="I703" s="657"/>
      <c r="J703" s="243">
        <f>SUM(J702)</f>
        <v>155.35</v>
      </c>
    </row>
    <row r="704" spans="1:10" ht="18" customHeight="1" x14ac:dyDescent="0.2"/>
    <row r="705" spans="1:335" s="166" customFormat="1" ht="15" customHeight="1" x14ac:dyDescent="0.25">
      <c r="A705" s="688" t="s">
        <v>931</v>
      </c>
      <c r="B705" s="689"/>
      <c r="C705" s="689"/>
      <c r="D705" s="689"/>
      <c r="E705" s="689"/>
      <c r="F705" s="689"/>
      <c r="G705" s="689"/>
      <c r="H705" s="689"/>
      <c r="I705" s="689"/>
      <c r="J705" s="690"/>
      <c r="K705" s="18"/>
      <c r="L705" s="178"/>
      <c r="M705" s="168"/>
      <c r="N705" s="103"/>
      <c r="O705" s="103"/>
      <c r="P705" s="103"/>
      <c r="Q705" s="103"/>
      <c r="R705" s="103"/>
      <c r="S705" s="103"/>
      <c r="T705" s="103"/>
      <c r="U705" s="103"/>
      <c r="V705" s="103"/>
      <c r="W705" s="103"/>
      <c r="X705" s="103"/>
      <c r="Y705" s="103"/>
      <c r="Z705" s="103"/>
      <c r="AA705" s="103"/>
      <c r="AB705" s="103"/>
      <c r="AC705" s="103"/>
      <c r="AD705" s="103"/>
      <c r="AE705" s="103"/>
      <c r="AF705" s="103"/>
      <c r="AG705" s="103"/>
      <c r="AH705" s="103"/>
      <c r="AI705" s="103"/>
      <c r="AJ705" s="103"/>
      <c r="AK705" s="103"/>
      <c r="AL705" s="103"/>
      <c r="AM705" s="103"/>
      <c r="AN705" s="103"/>
      <c r="AO705" s="103"/>
      <c r="AP705" s="103"/>
      <c r="AQ705" s="103"/>
      <c r="AR705" s="103"/>
      <c r="AS705" s="103"/>
      <c r="AT705" s="103"/>
      <c r="AU705" s="103"/>
      <c r="AV705" s="103"/>
      <c r="AW705" s="103"/>
      <c r="AX705" s="103"/>
      <c r="AY705" s="103"/>
      <c r="AZ705" s="103"/>
      <c r="BA705" s="103"/>
      <c r="BB705" s="103"/>
      <c r="BC705" s="103"/>
      <c r="BD705" s="103"/>
      <c r="BE705" s="103"/>
      <c r="BF705" s="103"/>
      <c r="BG705" s="103"/>
      <c r="BH705" s="103"/>
      <c r="BI705" s="103"/>
      <c r="BJ705" s="103"/>
      <c r="BK705" s="103"/>
      <c r="BL705" s="103"/>
      <c r="BM705" s="103"/>
      <c r="BN705" s="103"/>
      <c r="BO705" s="103"/>
      <c r="BP705" s="103"/>
      <c r="BQ705" s="103"/>
      <c r="BR705" s="103"/>
      <c r="BS705" s="103"/>
      <c r="BT705" s="103"/>
      <c r="BU705" s="103"/>
      <c r="BV705" s="103"/>
      <c r="BW705" s="103"/>
      <c r="BX705" s="103"/>
      <c r="BY705" s="103"/>
      <c r="BZ705" s="103"/>
      <c r="CA705" s="103"/>
      <c r="CB705" s="103"/>
      <c r="CC705" s="103"/>
      <c r="CD705" s="103"/>
      <c r="CE705" s="103"/>
      <c r="CF705" s="103"/>
      <c r="CG705" s="103"/>
      <c r="CH705" s="103"/>
      <c r="CI705" s="103"/>
      <c r="CJ705" s="103"/>
      <c r="CK705" s="103"/>
      <c r="CL705" s="103"/>
      <c r="CM705" s="103"/>
      <c r="CN705" s="103"/>
      <c r="CO705" s="103"/>
      <c r="CP705" s="103"/>
      <c r="CQ705" s="103"/>
      <c r="CR705" s="103"/>
      <c r="CS705" s="103"/>
      <c r="CT705" s="103"/>
      <c r="CU705" s="103"/>
      <c r="CV705" s="103"/>
      <c r="CW705" s="103"/>
      <c r="CX705" s="103"/>
      <c r="CY705" s="103"/>
      <c r="CZ705" s="103"/>
      <c r="DA705" s="103"/>
      <c r="DB705" s="103"/>
      <c r="DC705" s="103"/>
      <c r="DD705" s="103"/>
      <c r="DE705" s="103"/>
      <c r="DF705" s="103"/>
      <c r="DG705" s="103"/>
      <c r="DH705" s="103"/>
      <c r="DI705" s="103"/>
      <c r="DJ705" s="103"/>
      <c r="DK705" s="103"/>
      <c r="DL705" s="103"/>
      <c r="DM705" s="103"/>
      <c r="DN705" s="103"/>
      <c r="DO705" s="103"/>
      <c r="DP705" s="103"/>
      <c r="DQ705" s="103"/>
      <c r="DR705" s="103"/>
      <c r="DS705" s="103"/>
      <c r="DT705" s="103"/>
      <c r="DU705" s="103"/>
      <c r="DV705" s="103"/>
      <c r="DW705" s="103"/>
      <c r="DX705" s="103"/>
      <c r="DY705" s="103"/>
      <c r="DZ705" s="103"/>
      <c r="EA705" s="103"/>
      <c r="EB705" s="103"/>
      <c r="EC705" s="103"/>
      <c r="ED705" s="103"/>
      <c r="EE705" s="103"/>
      <c r="EF705" s="103"/>
      <c r="EG705" s="103"/>
      <c r="EH705" s="103"/>
      <c r="EI705" s="103"/>
      <c r="EJ705" s="103"/>
      <c r="EK705" s="103"/>
      <c r="EL705" s="103"/>
      <c r="EM705" s="103"/>
      <c r="EN705" s="103"/>
      <c r="EO705" s="103"/>
      <c r="EP705" s="103"/>
      <c r="EQ705" s="103"/>
      <c r="ER705" s="103"/>
      <c r="ES705" s="103"/>
      <c r="ET705" s="103"/>
      <c r="EU705" s="103"/>
      <c r="EV705" s="103"/>
      <c r="EW705" s="103"/>
      <c r="EX705" s="103"/>
      <c r="EY705" s="103"/>
      <c r="EZ705" s="103"/>
      <c r="FA705" s="103"/>
      <c r="FB705" s="103"/>
      <c r="FC705" s="103"/>
      <c r="FD705" s="103"/>
      <c r="FE705" s="103"/>
      <c r="FF705" s="103"/>
      <c r="FG705" s="103"/>
      <c r="FH705" s="103"/>
      <c r="FI705" s="103"/>
      <c r="FJ705" s="103"/>
      <c r="FK705" s="103"/>
      <c r="FL705" s="103"/>
      <c r="FM705" s="103"/>
      <c r="FN705" s="103"/>
      <c r="FO705" s="103"/>
      <c r="FP705" s="103"/>
      <c r="FQ705" s="103"/>
      <c r="FR705" s="103"/>
      <c r="FS705" s="103"/>
      <c r="FT705" s="103"/>
      <c r="FU705" s="103"/>
      <c r="FV705" s="103"/>
      <c r="FW705" s="103"/>
      <c r="FX705" s="103"/>
      <c r="FY705" s="103"/>
      <c r="FZ705" s="103"/>
      <c r="GA705" s="103"/>
      <c r="GB705" s="103"/>
      <c r="GC705" s="103"/>
      <c r="GD705" s="103"/>
      <c r="GE705" s="103"/>
      <c r="GF705" s="103"/>
      <c r="GG705" s="103"/>
      <c r="GH705" s="103"/>
      <c r="GI705" s="103"/>
      <c r="GJ705" s="103"/>
      <c r="GK705" s="103"/>
      <c r="GL705" s="103"/>
      <c r="GM705" s="103"/>
      <c r="GN705" s="103"/>
      <c r="GO705" s="103"/>
      <c r="GP705" s="103"/>
      <c r="GQ705" s="103"/>
      <c r="GR705" s="103"/>
      <c r="GS705" s="103"/>
      <c r="GT705" s="103"/>
      <c r="GU705" s="103"/>
      <c r="GV705" s="103"/>
      <c r="GW705" s="103"/>
      <c r="GX705" s="103"/>
      <c r="GY705" s="103"/>
      <c r="GZ705" s="103"/>
      <c r="HA705" s="103"/>
      <c r="HB705" s="103"/>
      <c r="HC705" s="103"/>
      <c r="HD705" s="103"/>
      <c r="HE705" s="103"/>
      <c r="HF705" s="103"/>
      <c r="HG705" s="103"/>
      <c r="HH705" s="103"/>
      <c r="HI705" s="103"/>
      <c r="HJ705" s="103"/>
      <c r="HK705" s="103"/>
      <c r="HL705" s="103"/>
      <c r="HM705" s="103"/>
      <c r="HN705" s="103"/>
      <c r="HO705" s="103"/>
      <c r="HP705" s="103"/>
      <c r="HQ705" s="103"/>
      <c r="HR705" s="103"/>
      <c r="HS705" s="103"/>
      <c r="HT705" s="103"/>
      <c r="HU705" s="103"/>
      <c r="HV705" s="103"/>
      <c r="HW705" s="103"/>
      <c r="HX705" s="103"/>
      <c r="HY705" s="103"/>
      <c r="HZ705" s="103"/>
      <c r="IA705" s="103"/>
      <c r="IB705" s="103"/>
      <c r="IC705" s="103"/>
      <c r="ID705" s="103"/>
      <c r="IE705" s="103"/>
      <c r="IF705" s="103"/>
      <c r="IG705" s="103"/>
      <c r="IH705" s="103"/>
      <c r="II705" s="103"/>
      <c r="IJ705" s="103"/>
      <c r="IK705" s="103"/>
      <c r="IL705" s="103"/>
      <c r="IM705" s="103"/>
      <c r="IN705" s="103"/>
      <c r="IO705" s="103"/>
      <c r="IP705" s="103"/>
      <c r="IQ705" s="103"/>
      <c r="IR705" s="103"/>
      <c r="IS705" s="103"/>
      <c r="IT705" s="103"/>
      <c r="IU705" s="103"/>
      <c r="IV705" s="103"/>
      <c r="IW705" s="103"/>
      <c r="IX705" s="103"/>
      <c r="IY705" s="103"/>
      <c r="IZ705" s="103"/>
      <c r="JA705" s="103"/>
      <c r="JB705" s="103"/>
      <c r="JC705" s="103"/>
      <c r="JD705" s="103"/>
      <c r="JE705" s="103"/>
      <c r="JF705" s="103"/>
      <c r="JG705" s="103"/>
      <c r="JH705" s="103"/>
      <c r="JI705" s="103"/>
      <c r="JJ705" s="103"/>
      <c r="JK705" s="103"/>
      <c r="JL705" s="103"/>
      <c r="JM705" s="103"/>
      <c r="JN705" s="103"/>
      <c r="JO705" s="103"/>
      <c r="JP705" s="103"/>
      <c r="JQ705" s="103"/>
      <c r="JR705" s="103"/>
      <c r="JS705" s="103"/>
      <c r="JT705" s="103"/>
      <c r="JU705" s="103"/>
      <c r="JV705" s="103"/>
      <c r="JW705" s="103"/>
      <c r="JX705" s="103"/>
      <c r="JY705" s="103"/>
      <c r="JZ705" s="103"/>
      <c r="KA705" s="103"/>
      <c r="KB705" s="103"/>
      <c r="KC705" s="103"/>
      <c r="KD705" s="103"/>
      <c r="KE705" s="103"/>
      <c r="KF705" s="103"/>
      <c r="KG705" s="103"/>
      <c r="KH705" s="103"/>
      <c r="KI705" s="103"/>
      <c r="KJ705" s="103"/>
      <c r="KK705" s="103"/>
      <c r="KL705" s="103"/>
      <c r="KM705" s="103"/>
      <c r="KN705" s="103"/>
      <c r="KO705" s="103"/>
      <c r="KP705" s="103"/>
      <c r="KQ705" s="103"/>
      <c r="KR705" s="103"/>
      <c r="KS705" s="103"/>
      <c r="KT705" s="103"/>
      <c r="KU705" s="103"/>
      <c r="KV705" s="103"/>
      <c r="KW705" s="103"/>
      <c r="KX705" s="103"/>
      <c r="KY705" s="103"/>
      <c r="KZ705" s="103"/>
      <c r="LA705" s="103"/>
      <c r="LB705" s="103"/>
      <c r="LC705" s="103"/>
      <c r="LD705" s="103"/>
      <c r="LE705" s="103"/>
      <c r="LF705" s="103"/>
      <c r="LG705" s="103"/>
      <c r="LH705" s="103"/>
      <c r="LI705" s="103"/>
      <c r="LJ705" s="103"/>
      <c r="LK705" s="103"/>
      <c r="LL705" s="103"/>
      <c r="LM705" s="103"/>
      <c r="LN705" s="103"/>
      <c r="LO705" s="103"/>
      <c r="LP705" s="103"/>
      <c r="LQ705" s="103"/>
      <c r="LR705" s="103"/>
      <c r="LS705" s="103"/>
      <c r="LT705" s="103"/>
      <c r="LU705" s="103"/>
      <c r="LV705" s="103"/>
      <c r="LW705" s="103"/>
    </row>
    <row r="706" spans="1:335" ht="24" customHeight="1" x14ac:dyDescent="0.2">
      <c r="A706" s="366" t="s">
        <v>339</v>
      </c>
      <c r="B706" s="368" t="s">
        <v>428</v>
      </c>
      <c r="C706" s="700" t="s">
        <v>429</v>
      </c>
      <c r="D706" s="701"/>
      <c r="E706" s="701"/>
      <c r="F706" s="701"/>
      <c r="G706" s="701"/>
      <c r="H706" s="701"/>
      <c r="I706" s="701"/>
      <c r="J706" s="702"/>
    </row>
    <row r="707" spans="1:335" x14ac:dyDescent="0.2">
      <c r="A707" s="167"/>
      <c r="B707" s="167"/>
      <c r="C707" s="170" t="s">
        <v>39</v>
      </c>
      <c r="D707" s="658" t="s">
        <v>40</v>
      </c>
      <c r="E707" s="659"/>
      <c r="F707" s="148"/>
      <c r="G707" s="132"/>
      <c r="H707" s="149"/>
      <c r="I707" s="149"/>
      <c r="J707" s="438"/>
    </row>
    <row r="708" spans="1:335" ht="24.75" customHeight="1" x14ac:dyDescent="0.2">
      <c r="A708" s="167"/>
      <c r="B708" s="167"/>
      <c r="C708" s="431"/>
      <c r="D708" s="834" t="s">
        <v>612</v>
      </c>
      <c r="E708" s="835"/>
      <c r="F708" s="729"/>
      <c r="G708" s="730"/>
      <c r="H708" s="730"/>
      <c r="I708" s="731"/>
      <c r="J708" s="437" t="s">
        <v>25</v>
      </c>
    </row>
    <row r="709" spans="1:335" ht="35.25" customHeight="1" x14ac:dyDescent="0.2">
      <c r="A709" s="167"/>
      <c r="B709" s="167"/>
      <c r="C709" s="33" t="s">
        <v>508</v>
      </c>
      <c r="D709" s="723" t="s">
        <v>596</v>
      </c>
      <c r="E709" s="724"/>
      <c r="F709" s="759">
        <f>I109</f>
        <v>62</v>
      </c>
      <c r="G709" s="760"/>
      <c r="H709" s="760"/>
      <c r="I709" s="761"/>
      <c r="J709" s="249">
        <f>F709</f>
        <v>62</v>
      </c>
    </row>
    <row r="710" spans="1:335" x14ac:dyDescent="0.2">
      <c r="B710" s="167"/>
      <c r="C710" s="655" t="s">
        <v>41</v>
      </c>
      <c r="D710" s="656"/>
      <c r="E710" s="656"/>
      <c r="F710" s="656"/>
      <c r="G710" s="656"/>
      <c r="H710" s="656"/>
      <c r="I710" s="657"/>
      <c r="J710" s="243">
        <f>SUM(J709)</f>
        <v>62</v>
      </c>
      <c r="P710" s="20"/>
    </row>
    <row r="711" spans="1:335" x14ac:dyDescent="0.2">
      <c r="B711" s="167"/>
      <c r="C711" s="169"/>
      <c r="D711" s="169"/>
      <c r="E711" s="169"/>
      <c r="F711" s="169"/>
      <c r="G711" s="169"/>
      <c r="H711" s="169"/>
      <c r="I711" s="169"/>
      <c r="J711" s="471"/>
    </row>
    <row r="712" spans="1:335" ht="12.75" customHeight="1" x14ac:dyDescent="0.2"/>
    <row r="713" spans="1:335" ht="28.5" customHeight="1" x14ac:dyDescent="0.2">
      <c r="A713" s="366" t="s">
        <v>844</v>
      </c>
      <c r="B713" s="21" t="s">
        <v>848</v>
      </c>
      <c r="C713" s="846" t="s">
        <v>160</v>
      </c>
      <c r="D713" s="847"/>
      <c r="E713" s="847"/>
      <c r="F713" s="847"/>
      <c r="G713" s="847"/>
      <c r="H713" s="847"/>
      <c r="I713" s="847"/>
      <c r="J713" s="848"/>
      <c r="L713" s="258"/>
    </row>
    <row r="714" spans="1:335" ht="14.25" x14ac:dyDescent="0.2">
      <c r="A714" s="167"/>
      <c r="B714" s="29"/>
      <c r="C714" s="170" t="s">
        <v>39</v>
      </c>
      <c r="D714" s="655" t="s">
        <v>40</v>
      </c>
      <c r="E714" s="656"/>
      <c r="F714" s="657"/>
      <c r="G714" s="655" t="s">
        <v>46</v>
      </c>
      <c r="H714" s="656"/>
      <c r="I714" s="657"/>
      <c r="J714" s="170" t="s">
        <v>32</v>
      </c>
    </row>
    <row r="715" spans="1:335" x14ac:dyDescent="0.2">
      <c r="A715" s="167"/>
      <c r="B715" s="167"/>
      <c r="C715" s="431"/>
      <c r="D715" s="836" t="s">
        <v>47</v>
      </c>
      <c r="E715" s="837"/>
      <c r="F715" s="838"/>
      <c r="G715" s="132"/>
      <c r="H715" s="149"/>
      <c r="I715" s="149"/>
      <c r="J715" s="438"/>
    </row>
    <row r="716" spans="1:335" s="185" customFormat="1" ht="23.25" customHeight="1" x14ac:dyDescent="0.2">
      <c r="A716" s="19"/>
      <c r="B716" s="191"/>
      <c r="C716" s="435" t="s">
        <v>508</v>
      </c>
      <c r="D716" s="652" t="s">
        <v>849</v>
      </c>
      <c r="E716" s="679"/>
      <c r="F716" s="680"/>
      <c r="G716" s="652" t="s">
        <v>1459</v>
      </c>
      <c r="H716" s="653"/>
      <c r="I716" s="654"/>
      <c r="J716" s="236">
        <f>J124*0.045*2.4</f>
        <v>11.494439999999999</v>
      </c>
      <c r="L716" s="18"/>
    </row>
    <row r="717" spans="1:335" s="185" customFormat="1" ht="35.25" customHeight="1" x14ac:dyDescent="0.2">
      <c r="A717" s="19"/>
      <c r="B717" s="191"/>
      <c r="C717" s="435" t="s">
        <v>509</v>
      </c>
      <c r="D717" s="652" t="s">
        <v>850</v>
      </c>
      <c r="E717" s="679"/>
      <c r="F717" s="680"/>
      <c r="G717" s="652" t="s">
        <v>1368</v>
      </c>
      <c r="H717" s="653"/>
      <c r="I717" s="654"/>
      <c r="J717" s="236">
        <f>J130*0.05*2.4</f>
        <v>11.70912</v>
      </c>
      <c r="L717" s="18"/>
    </row>
    <row r="718" spans="1:335" s="185" customFormat="1" ht="47.25" customHeight="1" x14ac:dyDescent="0.2">
      <c r="A718" s="19"/>
      <c r="B718" s="191"/>
      <c r="C718" s="435" t="s">
        <v>514</v>
      </c>
      <c r="D718" s="652" t="s">
        <v>851</v>
      </c>
      <c r="E718" s="679"/>
      <c r="F718" s="680"/>
      <c r="G718" s="652" t="s">
        <v>1259</v>
      </c>
      <c r="H718" s="653"/>
      <c r="I718" s="654"/>
      <c r="J718" s="236">
        <f>J139*2.4</f>
        <v>47.346959999999996</v>
      </c>
      <c r="L718" s="18"/>
    </row>
    <row r="719" spans="1:335" s="185" customFormat="1" ht="68.25" customHeight="1" x14ac:dyDescent="0.2">
      <c r="A719" s="19"/>
      <c r="B719" s="191"/>
      <c r="C719" s="435" t="s">
        <v>515</v>
      </c>
      <c r="D719" s="652" t="s">
        <v>1350</v>
      </c>
      <c r="E719" s="679"/>
      <c r="F719" s="680"/>
      <c r="G719" s="652" t="s">
        <v>1369</v>
      </c>
      <c r="H719" s="653"/>
      <c r="I719" s="654"/>
      <c r="J719" s="236">
        <f>J152*2.414</f>
        <v>68.386206000000016</v>
      </c>
      <c r="L719" s="18"/>
    </row>
    <row r="720" spans="1:335" s="185" customFormat="1" ht="68.25" customHeight="1" x14ac:dyDescent="0.2">
      <c r="A720" s="19"/>
      <c r="B720" s="19"/>
      <c r="C720" s="547" t="s">
        <v>516</v>
      </c>
      <c r="D720" s="652" t="s">
        <v>1351</v>
      </c>
      <c r="E720" s="679"/>
      <c r="F720" s="680"/>
      <c r="G720" s="652" t="s">
        <v>1449</v>
      </c>
      <c r="H720" s="653"/>
      <c r="I720" s="654"/>
      <c r="J720" s="236"/>
      <c r="L720" s="18"/>
    </row>
    <row r="721" spans="1:12" s="185" customFormat="1" ht="68.25" customHeight="1" x14ac:dyDescent="0.2">
      <c r="A721" s="19"/>
      <c r="B721" s="19"/>
      <c r="C721" s="547" t="s">
        <v>529</v>
      </c>
      <c r="D721" s="652" t="s">
        <v>1354</v>
      </c>
      <c r="E721" s="679"/>
      <c r="F721" s="680"/>
      <c r="G721" s="652" t="s">
        <v>1452</v>
      </c>
      <c r="H721" s="653"/>
      <c r="I721" s="654"/>
      <c r="J721" s="236"/>
      <c r="L721" s="18"/>
    </row>
    <row r="722" spans="1:12" s="185" customFormat="1" ht="24.75" customHeight="1" x14ac:dyDescent="0.2">
      <c r="A722" s="19"/>
      <c r="B722" s="191"/>
      <c r="C722" s="435" t="s">
        <v>852</v>
      </c>
      <c r="D722" s="652" t="s">
        <v>1348</v>
      </c>
      <c r="E722" s="679"/>
      <c r="F722" s="680"/>
      <c r="G722" s="652" t="s">
        <v>889</v>
      </c>
      <c r="H722" s="653"/>
      <c r="I722" s="654"/>
      <c r="J722" s="236">
        <f>J656*1.7</f>
        <v>274.62250499999999</v>
      </c>
      <c r="L722" s="18"/>
    </row>
    <row r="723" spans="1:12" s="185" customFormat="1" ht="32.25" customHeight="1" x14ac:dyDescent="0.2">
      <c r="A723" s="19"/>
      <c r="B723" s="191"/>
      <c r="C723" s="547" t="s">
        <v>854</v>
      </c>
      <c r="D723" s="652" t="s">
        <v>1349</v>
      </c>
      <c r="E723" s="679"/>
      <c r="F723" s="680"/>
      <c r="G723" s="652" t="s">
        <v>1358</v>
      </c>
      <c r="H723" s="653"/>
      <c r="I723" s="654"/>
      <c r="J723" s="236"/>
      <c r="L723" s="18"/>
    </row>
    <row r="724" spans="1:12" s="185" customFormat="1" ht="24" customHeight="1" x14ac:dyDescent="0.2">
      <c r="A724" s="19"/>
      <c r="B724" s="191"/>
      <c r="C724" s="547" t="s">
        <v>856</v>
      </c>
      <c r="D724" s="652" t="s">
        <v>1355</v>
      </c>
      <c r="E724" s="679"/>
      <c r="F724" s="680"/>
      <c r="G724" s="652" t="s">
        <v>1367</v>
      </c>
      <c r="H724" s="653"/>
      <c r="I724" s="654"/>
      <c r="J724" s="236"/>
      <c r="L724" s="18"/>
    </row>
    <row r="725" spans="1:12" s="185" customFormat="1" ht="56.25" customHeight="1" x14ac:dyDescent="0.2">
      <c r="A725" s="19"/>
      <c r="B725" s="191"/>
      <c r="C725" s="547" t="s">
        <v>858</v>
      </c>
      <c r="D725" s="652" t="s">
        <v>1347</v>
      </c>
      <c r="E725" s="679"/>
      <c r="F725" s="680"/>
      <c r="G725" s="652" t="s">
        <v>1360</v>
      </c>
      <c r="H725" s="653"/>
      <c r="I725" s="654"/>
      <c r="J725" s="236"/>
      <c r="L725" s="18"/>
    </row>
    <row r="726" spans="1:12" s="185" customFormat="1" ht="66.75" customHeight="1" x14ac:dyDescent="0.2">
      <c r="A726" s="19"/>
      <c r="B726" s="191"/>
      <c r="C726" s="547" t="s">
        <v>859</v>
      </c>
      <c r="D726" s="652" t="s">
        <v>1352</v>
      </c>
      <c r="E726" s="679"/>
      <c r="F726" s="680"/>
      <c r="G726" s="652" t="s">
        <v>1360</v>
      </c>
      <c r="H726" s="653"/>
      <c r="I726" s="654"/>
      <c r="J726" s="236"/>
      <c r="L726" s="18"/>
    </row>
    <row r="727" spans="1:12" s="185" customFormat="1" ht="47.25" customHeight="1" x14ac:dyDescent="0.2">
      <c r="A727" s="19"/>
      <c r="B727" s="19"/>
      <c r="C727" s="547" t="s">
        <v>1353</v>
      </c>
      <c r="D727" s="652" t="s">
        <v>1361</v>
      </c>
      <c r="E727" s="679"/>
      <c r="F727" s="680"/>
      <c r="G727" s="652"/>
      <c r="H727" s="653"/>
      <c r="I727" s="654"/>
      <c r="J727" s="236"/>
      <c r="L727" s="18"/>
    </row>
    <row r="728" spans="1:12" s="185" customFormat="1" ht="47.25" customHeight="1" x14ac:dyDescent="0.2">
      <c r="A728" s="19"/>
      <c r="B728" s="19"/>
      <c r="C728" s="547" t="s">
        <v>1356</v>
      </c>
      <c r="D728" s="652" t="s">
        <v>1363</v>
      </c>
      <c r="E728" s="679"/>
      <c r="F728" s="680"/>
      <c r="G728" s="652"/>
      <c r="H728" s="653"/>
      <c r="I728" s="654"/>
      <c r="J728" s="236"/>
      <c r="L728" s="18"/>
    </row>
    <row r="729" spans="1:12" s="185" customFormat="1" x14ac:dyDescent="0.2">
      <c r="A729" s="19"/>
      <c r="B729" s="191"/>
      <c r="C729" s="707" t="s">
        <v>41</v>
      </c>
      <c r="D729" s="708"/>
      <c r="E729" s="708"/>
      <c r="F729" s="708"/>
      <c r="G729" s="708"/>
      <c r="H729" s="708"/>
      <c r="I729" s="709"/>
      <c r="J729" s="477">
        <f>SUM(J716:J728)</f>
        <v>413.55923100000001</v>
      </c>
      <c r="L729" s="18"/>
    </row>
  </sheetData>
  <mergeCells count="905">
    <mergeCell ref="D665:F665"/>
    <mergeCell ref="G665:I665"/>
    <mergeCell ref="D666:F666"/>
    <mergeCell ref="D667:F667"/>
    <mergeCell ref="G667:I667"/>
    <mergeCell ref="C668:I668"/>
    <mergeCell ref="D726:F726"/>
    <mergeCell ref="G726:I726"/>
    <mergeCell ref="D209:F209"/>
    <mergeCell ref="G209:I209"/>
    <mergeCell ref="D284:E284"/>
    <mergeCell ref="F284:G284"/>
    <mergeCell ref="C285:I285"/>
    <mergeCell ref="C287:J287"/>
    <mergeCell ref="D288:E288"/>
    <mergeCell ref="D289:E289"/>
    <mergeCell ref="D290:E290"/>
    <mergeCell ref="F290:G290"/>
    <mergeCell ref="D291:E291"/>
    <mergeCell ref="F291:G291"/>
    <mergeCell ref="D279:E279"/>
    <mergeCell ref="D280:E280"/>
    <mergeCell ref="F280:H280"/>
    <mergeCell ref="D281:E281"/>
    <mergeCell ref="C729:I729"/>
    <mergeCell ref="E3:J3"/>
    <mergeCell ref="E5:J5"/>
    <mergeCell ref="D719:F719"/>
    <mergeCell ref="G719:I719"/>
    <mergeCell ref="D722:F722"/>
    <mergeCell ref="G722:I722"/>
    <mergeCell ref="D723:F723"/>
    <mergeCell ref="G723:I723"/>
    <mergeCell ref="D724:F724"/>
    <mergeCell ref="G724:I724"/>
    <mergeCell ref="D725:F725"/>
    <mergeCell ref="G725:I725"/>
    <mergeCell ref="D716:F716"/>
    <mergeCell ref="G716:I716"/>
    <mergeCell ref="D717:F717"/>
    <mergeCell ref="G717:I717"/>
    <mergeCell ref="D718:F718"/>
    <mergeCell ref="G718:I718"/>
    <mergeCell ref="G207:I207"/>
    <mergeCell ref="D208:F208"/>
    <mergeCell ref="G208:I208"/>
    <mergeCell ref="G138:I138"/>
    <mergeCell ref="C664:J664"/>
    <mergeCell ref="D513:E513"/>
    <mergeCell ref="F513:I513"/>
    <mergeCell ref="D514:E514"/>
    <mergeCell ref="F514:I514"/>
    <mergeCell ref="C516:I516"/>
    <mergeCell ref="C518:J518"/>
    <mergeCell ref="D519:E519"/>
    <mergeCell ref="D520:E520"/>
    <mergeCell ref="F520:I520"/>
    <mergeCell ref="D515:E515"/>
    <mergeCell ref="F515:I515"/>
    <mergeCell ref="C534:I534"/>
    <mergeCell ref="D527:E527"/>
    <mergeCell ref="F527:I527"/>
    <mergeCell ref="C528:I528"/>
    <mergeCell ref="C530:J530"/>
    <mergeCell ref="D531:E531"/>
    <mergeCell ref="D532:E532"/>
    <mergeCell ref="F532:I532"/>
    <mergeCell ref="D533:E533"/>
    <mergeCell ref="F533:I533"/>
    <mergeCell ref="F495:I495"/>
    <mergeCell ref="C496:I496"/>
    <mergeCell ref="C498:J498"/>
    <mergeCell ref="D499:E499"/>
    <mergeCell ref="D500:E500"/>
    <mergeCell ref="F500:I500"/>
    <mergeCell ref="D501:E501"/>
    <mergeCell ref="F501:I501"/>
    <mergeCell ref="D526:E526"/>
    <mergeCell ref="F526:I526"/>
    <mergeCell ref="C511:J511"/>
    <mergeCell ref="D512:E512"/>
    <mergeCell ref="C505:J505"/>
    <mergeCell ref="D506:E506"/>
    <mergeCell ref="D507:E507"/>
    <mergeCell ref="D521:E521"/>
    <mergeCell ref="F521:I521"/>
    <mergeCell ref="C522:I522"/>
    <mergeCell ref="C524:J524"/>
    <mergeCell ref="F507:I507"/>
    <mergeCell ref="D508:E508"/>
    <mergeCell ref="F508:I508"/>
    <mergeCell ref="C509:I509"/>
    <mergeCell ref="D525:E525"/>
    <mergeCell ref="D481:E481"/>
    <mergeCell ref="D482:E482"/>
    <mergeCell ref="F482:I482"/>
    <mergeCell ref="D483:E483"/>
    <mergeCell ref="F483:I483"/>
    <mergeCell ref="C503:I503"/>
    <mergeCell ref="C484:I484"/>
    <mergeCell ref="C486:J486"/>
    <mergeCell ref="D487:E487"/>
    <mergeCell ref="D488:E488"/>
    <mergeCell ref="F488:G488"/>
    <mergeCell ref="H488:I488"/>
    <mergeCell ref="D489:E489"/>
    <mergeCell ref="F489:G489"/>
    <mergeCell ref="H489:I489"/>
    <mergeCell ref="D502:E502"/>
    <mergeCell ref="F502:I502"/>
    <mergeCell ref="C490:I490"/>
    <mergeCell ref="C491:J491"/>
    <mergeCell ref="C492:J492"/>
    <mergeCell ref="D493:E493"/>
    <mergeCell ref="D494:E494"/>
    <mergeCell ref="F494:I494"/>
    <mergeCell ref="D495:E495"/>
    <mergeCell ref="F627:I627"/>
    <mergeCell ref="C628:I628"/>
    <mergeCell ref="F709:I709"/>
    <mergeCell ref="C710:I710"/>
    <mergeCell ref="C434:J434"/>
    <mergeCell ref="C435:J435"/>
    <mergeCell ref="D436:E436"/>
    <mergeCell ref="D437:E437"/>
    <mergeCell ref="F437:I437"/>
    <mergeCell ref="D438:E438"/>
    <mergeCell ref="F438:I438"/>
    <mergeCell ref="C439:I439"/>
    <mergeCell ref="C441:J441"/>
    <mergeCell ref="D442:E442"/>
    <mergeCell ref="D443:E443"/>
    <mergeCell ref="F443:I443"/>
    <mergeCell ref="D444:E444"/>
    <mergeCell ref="F444:I444"/>
    <mergeCell ref="C445:I445"/>
    <mergeCell ref="C447:J447"/>
    <mergeCell ref="C448:J448"/>
    <mergeCell ref="D449:E449"/>
    <mergeCell ref="D450:E450"/>
    <mergeCell ref="F450:I450"/>
    <mergeCell ref="D623:E623"/>
    <mergeCell ref="F623:G623"/>
    <mergeCell ref="H623:I623"/>
    <mergeCell ref="D624:E624"/>
    <mergeCell ref="F624:G624"/>
    <mergeCell ref="D625:E625"/>
    <mergeCell ref="F625:G625"/>
    <mergeCell ref="H625:I625"/>
    <mergeCell ref="D626:E626"/>
    <mergeCell ref="F626:G626"/>
    <mergeCell ref="D616:E616"/>
    <mergeCell ref="F616:G616"/>
    <mergeCell ref="H616:I616"/>
    <mergeCell ref="D617:E617"/>
    <mergeCell ref="F617:G617"/>
    <mergeCell ref="F618:I618"/>
    <mergeCell ref="C619:I619"/>
    <mergeCell ref="C621:J621"/>
    <mergeCell ref="D622:E622"/>
    <mergeCell ref="D609:E609"/>
    <mergeCell ref="F609:I609"/>
    <mergeCell ref="C610:I610"/>
    <mergeCell ref="C612:J612"/>
    <mergeCell ref="D613:E613"/>
    <mergeCell ref="D614:E614"/>
    <mergeCell ref="F614:G614"/>
    <mergeCell ref="H614:I614"/>
    <mergeCell ref="D615:E615"/>
    <mergeCell ref="F615:G615"/>
    <mergeCell ref="D601:E601"/>
    <mergeCell ref="D602:E602"/>
    <mergeCell ref="F602:H602"/>
    <mergeCell ref="D603:E603"/>
    <mergeCell ref="F603:I603"/>
    <mergeCell ref="C604:I604"/>
    <mergeCell ref="C606:J606"/>
    <mergeCell ref="D607:E607"/>
    <mergeCell ref="D608:E608"/>
    <mergeCell ref="F608:H608"/>
    <mergeCell ref="C592:I592"/>
    <mergeCell ref="C594:J594"/>
    <mergeCell ref="D595:E595"/>
    <mergeCell ref="D596:E596"/>
    <mergeCell ref="F596:H596"/>
    <mergeCell ref="D597:E597"/>
    <mergeCell ref="F597:I597"/>
    <mergeCell ref="C598:I598"/>
    <mergeCell ref="C600:J600"/>
    <mergeCell ref="D585:E585"/>
    <mergeCell ref="F585:I585"/>
    <mergeCell ref="C586:I586"/>
    <mergeCell ref="C588:J588"/>
    <mergeCell ref="D589:E589"/>
    <mergeCell ref="D590:E590"/>
    <mergeCell ref="F590:H590"/>
    <mergeCell ref="D591:E591"/>
    <mergeCell ref="F591:I591"/>
    <mergeCell ref="D578:E578"/>
    <mergeCell ref="F578:H578"/>
    <mergeCell ref="D579:E579"/>
    <mergeCell ref="F579:I579"/>
    <mergeCell ref="C580:I580"/>
    <mergeCell ref="C582:J582"/>
    <mergeCell ref="D583:E583"/>
    <mergeCell ref="D584:E584"/>
    <mergeCell ref="F584:H584"/>
    <mergeCell ref="D571:E571"/>
    <mergeCell ref="F571:G571"/>
    <mergeCell ref="D572:E572"/>
    <mergeCell ref="F572:G572"/>
    <mergeCell ref="D573:E573"/>
    <mergeCell ref="F573:G573"/>
    <mergeCell ref="C574:I574"/>
    <mergeCell ref="C576:J576"/>
    <mergeCell ref="D577:E577"/>
    <mergeCell ref="D564:E564"/>
    <mergeCell ref="F564:G564"/>
    <mergeCell ref="C565:I565"/>
    <mergeCell ref="C567:J567"/>
    <mergeCell ref="D568:E568"/>
    <mergeCell ref="D569:E569"/>
    <mergeCell ref="F569:G569"/>
    <mergeCell ref="H569:I569"/>
    <mergeCell ref="D570:E570"/>
    <mergeCell ref="F570:G570"/>
    <mergeCell ref="H570:I570"/>
    <mergeCell ref="D560:E560"/>
    <mergeCell ref="F560:G560"/>
    <mergeCell ref="H560:I560"/>
    <mergeCell ref="D561:E561"/>
    <mergeCell ref="F561:G561"/>
    <mergeCell ref="H561:I561"/>
    <mergeCell ref="D562:E562"/>
    <mergeCell ref="F562:G562"/>
    <mergeCell ref="D563:E563"/>
    <mergeCell ref="F563:G563"/>
    <mergeCell ref="D554:E554"/>
    <mergeCell ref="F554:G554"/>
    <mergeCell ref="H554:I554"/>
    <mergeCell ref="D555:E555"/>
    <mergeCell ref="F555:G555"/>
    <mergeCell ref="H555:I555"/>
    <mergeCell ref="C556:I556"/>
    <mergeCell ref="C558:J558"/>
    <mergeCell ref="D559:E559"/>
    <mergeCell ref="D550:E550"/>
    <mergeCell ref="F550:I550"/>
    <mergeCell ref="D551:E551"/>
    <mergeCell ref="F551:G551"/>
    <mergeCell ref="H551:I551"/>
    <mergeCell ref="D552:E552"/>
    <mergeCell ref="F552:G552"/>
    <mergeCell ref="H552:I552"/>
    <mergeCell ref="D553:E553"/>
    <mergeCell ref="F553:G553"/>
    <mergeCell ref="H553:I553"/>
    <mergeCell ref="D538:E538"/>
    <mergeCell ref="D539:E539"/>
    <mergeCell ref="F539:G539"/>
    <mergeCell ref="H539:I539"/>
    <mergeCell ref="D431:E431"/>
    <mergeCell ref="F431:I431"/>
    <mergeCell ref="C432:I432"/>
    <mergeCell ref="C452:I452"/>
    <mergeCell ref="C454:J454"/>
    <mergeCell ref="C455:J455"/>
    <mergeCell ref="D456:E456"/>
    <mergeCell ref="D457:E457"/>
    <mergeCell ref="F457:I457"/>
    <mergeCell ref="D458:E458"/>
    <mergeCell ref="F458:I458"/>
    <mergeCell ref="C459:I459"/>
    <mergeCell ref="C461:J461"/>
    <mergeCell ref="D462:E462"/>
    <mergeCell ref="D463:E463"/>
    <mergeCell ref="D451:E451"/>
    <mergeCell ref="F451:I451"/>
    <mergeCell ref="F463:G463"/>
    <mergeCell ref="H463:I463"/>
    <mergeCell ref="D464:E464"/>
    <mergeCell ref="D425:E425"/>
    <mergeCell ref="F425:I425"/>
    <mergeCell ref="C426:I426"/>
    <mergeCell ref="A536:J536"/>
    <mergeCell ref="C537:J537"/>
    <mergeCell ref="F464:G464"/>
    <mergeCell ref="H464:I464"/>
    <mergeCell ref="C465:I465"/>
    <mergeCell ref="C467:J467"/>
    <mergeCell ref="C468:J468"/>
    <mergeCell ref="D469:E469"/>
    <mergeCell ref="D470:E470"/>
    <mergeCell ref="F470:I470"/>
    <mergeCell ref="D471:E471"/>
    <mergeCell ref="F471:I471"/>
    <mergeCell ref="C472:I472"/>
    <mergeCell ref="C474:J474"/>
    <mergeCell ref="D475:E475"/>
    <mergeCell ref="D476:E476"/>
    <mergeCell ref="F476:I476"/>
    <mergeCell ref="D477:E477"/>
    <mergeCell ref="F477:I477"/>
    <mergeCell ref="C478:I478"/>
    <mergeCell ref="C480:J480"/>
    <mergeCell ref="D417:E417"/>
    <mergeCell ref="D418:E418"/>
    <mergeCell ref="F418:H418"/>
    <mergeCell ref="D419:E419"/>
    <mergeCell ref="F419:I419"/>
    <mergeCell ref="C420:I420"/>
    <mergeCell ref="C422:J422"/>
    <mergeCell ref="D423:E423"/>
    <mergeCell ref="D424:E424"/>
    <mergeCell ref="F424:G424"/>
    <mergeCell ref="H424:I424"/>
    <mergeCell ref="C408:I408"/>
    <mergeCell ref="C410:J410"/>
    <mergeCell ref="D411:E411"/>
    <mergeCell ref="D412:E412"/>
    <mergeCell ref="F412:H412"/>
    <mergeCell ref="D413:E413"/>
    <mergeCell ref="F413:I413"/>
    <mergeCell ref="C414:I414"/>
    <mergeCell ref="C416:J416"/>
    <mergeCell ref="D401:E401"/>
    <mergeCell ref="F401:G401"/>
    <mergeCell ref="C402:I402"/>
    <mergeCell ref="C404:J404"/>
    <mergeCell ref="D405:E405"/>
    <mergeCell ref="D406:E406"/>
    <mergeCell ref="F406:G406"/>
    <mergeCell ref="H406:I406"/>
    <mergeCell ref="D407:E407"/>
    <mergeCell ref="F407:I407"/>
    <mergeCell ref="C395:J395"/>
    <mergeCell ref="D396:E396"/>
    <mergeCell ref="D397:E397"/>
    <mergeCell ref="F397:G397"/>
    <mergeCell ref="D398:E398"/>
    <mergeCell ref="F398:G398"/>
    <mergeCell ref="D399:E399"/>
    <mergeCell ref="F399:G399"/>
    <mergeCell ref="D400:E400"/>
    <mergeCell ref="F400:G400"/>
    <mergeCell ref="D702:E702"/>
    <mergeCell ref="F702:I702"/>
    <mergeCell ref="C703:I703"/>
    <mergeCell ref="D333:E333"/>
    <mergeCell ref="D334:E334"/>
    <mergeCell ref="D339:E339"/>
    <mergeCell ref="D340:E340"/>
    <mergeCell ref="C343:J343"/>
    <mergeCell ref="D344:E344"/>
    <mergeCell ref="D345:E345"/>
    <mergeCell ref="D346:E346"/>
    <mergeCell ref="F346:I346"/>
    <mergeCell ref="C347:I347"/>
    <mergeCell ref="C349:J349"/>
    <mergeCell ref="D350:E350"/>
    <mergeCell ref="D351:E351"/>
    <mergeCell ref="D352:E352"/>
    <mergeCell ref="F352:I352"/>
    <mergeCell ref="D353:E353"/>
    <mergeCell ref="F353:I353"/>
    <mergeCell ref="C354:I354"/>
    <mergeCell ref="D357:E357"/>
    <mergeCell ref="D358:E358"/>
    <mergeCell ref="C356:J356"/>
    <mergeCell ref="D695:E695"/>
    <mergeCell ref="F695:I695"/>
    <mergeCell ref="D696:E696"/>
    <mergeCell ref="F696:I696"/>
    <mergeCell ref="C697:I697"/>
    <mergeCell ref="C699:J699"/>
    <mergeCell ref="D700:E700"/>
    <mergeCell ref="D701:E701"/>
    <mergeCell ref="F701:I701"/>
    <mergeCell ref="C687:J687"/>
    <mergeCell ref="D688:E688"/>
    <mergeCell ref="D689:E689"/>
    <mergeCell ref="F689:I689"/>
    <mergeCell ref="D690:E690"/>
    <mergeCell ref="F690:I690"/>
    <mergeCell ref="C691:I691"/>
    <mergeCell ref="C693:J693"/>
    <mergeCell ref="D694:E694"/>
    <mergeCell ref="C685:I685"/>
    <mergeCell ref="C317:J317"/>
    <mergeCell ref="D318:E318"/>
    <mergeCell ref="D319:E319"/>
    <mergeCell ref="D320:E320"/>
    <mergeCell ref="F320:I320"/>
    <mergeCell ref="D321:E321"/>
    <mergeCell ref="F321:I321"/>
    <mergeCell ref="C322:I322"/>
    <mergeCell ref="D327:E327"/>
    <mergeCell ref="D328:E328"/>
    <mergeCell ref="D360:E360"/>
    <mergeCell ref="F360:I360"/>
    <mergeCell ref="D361:E361"/>
    <mergeCell ref="F361:I361"/>
    <mergeCell ref="C362:I362"/>
    <mergeCell ref="C364:J364"/>
    <mergeCell ref="D365:E365"/>
    <mergeCell ref="D366:E366"/>
    <mergeCell ref="D367:E367"/>
    <mergeCell ref="F367:I367"/>
    <mergeCell ref="C368:I368"/>
    <mergeCell ref="C370:J370"/>
    <mergeCell ref="D371:E371"/>
    <mergeCell ref="D682:E682"/>
    <mergeCell ref="D683:E683"/>
    <mergeCell ref="F683:I683"/>
    <mergeCell ref="D684:E684"/>
    <mergeCell ref="F684:I684"/>
    <mergeCell ref="D372:E372"/>
    <mergeCell ref="F372:H372"/>
    <mergeCell ref="D373:E373"/>
    <mergeCell ref="F373:H373"/>
    <mergeCell ref="C374:I374"/>
    <mergeCell ref="C376:J376"/>
    <mergeCell ref="D377:E377"/>
    <mergeCell ref="D378:E378"/>
    <mergeCell ref="F378:H378"/>
    <mergeCell ref="D379:E379"/>
    <mergeCell ref="F379:H379"/>
    <mergeCell ref="C380:I380"/>
    <mergeCell ref="C680:I680"/>
    <mergeCell ref="D678:F678"/>
    <mergeCell ref="A382:J382"/>
    <mergeCell ref="C383:J383"/>
    <mergeCell ref="D384:E384"/>
    <mergeCell ref="D385:E385"/>
    <mergeCell ref="F385:H385"/>
    <mergeCell ref="D313:E313"/>
    <mergeCell ref="F313:I313"/>
    <mergeCell ref="D314:E314"/>
    <mergeCell ref="F314:I314"/>
    <mergeCell ref="C315:I315"/>
    <mergeCell ref="A324:J324"/>
    <mergeCell ref="C681:J681"/>
    <mergeCell ref="D386:E386"/>
    <mergeCell ref="F386:I386"/>
    <mergeCell ref="D335:E335"/>
    <mergeCell ref="F335:I335"/>
    <mergeCell ref="C336:I336"/>
    <mergeCell ref="C338:J338"/>
    <mergeCell ref="D341:E341"/>
    <mergeCell ref="F341:I341"/>
    <mergeCell ref="C342:I342"/>
    <mergeCell ref="C387:I387"/>
    <mergeCell ref="C389:J389"/>
    <mergeCell ref="D390:E390"/>
    <mergeCell ref="D391:E391"/>
    <mergeCell ref="F391:H391"/>
    <mergeCell ref="D392:E392"/>
    <mergeCell ref="F392:I392"/>
    <mergeCell ref="C393:I393"/>
    <mergeCell ref="F304:G304"/>
    <mergeCell ref="D305:E305"/>
    <mergeCell ref="F305:G305"/>
    <mergeCell ref="D306:E306"/>
    <mergeCell ref="F306:G306"/>
    <mergeCell ref="C309:J309"/>
    <mergeCell ref="D310:E310"/>
    <mergeCell ref="D311:E311"/>
    <mergeCell ref="D312:E312"/>
    <mergeCell ref="F312:I312"/>
    <mergeCell ref="C277:J277"/>
    <mergeCell ref="D278:E278"/>
    <mergeCell ref="D282:E282"/>
    <mergeCell ref="F282:G282"/>
    <mergeCell ref="D283:E283"/>
    <mergeCell ref="F283:G283"/>
    <mergeCell ref="F281:G281"/>
    <mergeCell ref="C307:I307"/>
    <mergeCell ref="D292:E292"/>
    <mergeCell ref="F292:G292"/>
    <mergeCell ref="D293:E293"/>
    <mergeCell ref="D295:E295"/>
    <mergeCell ref="F295:G295"/>
    <mergeCell ref="D296:E296"/>
    <mergeCell ref="F296:G296"/>
    <mergeCell ref="D297:E297"/>
    <mergeCell ref="F297:G297"/>
    <mergeCell ref="C300:J300"/>
    <mergeCell ref="D301:E301"/>
    <mergeCell ref="C298:I298"/>
    <mergeCell ref="D302:E302"/>
    <mergeCell ref="D303:E303"/>
    <mergeCell ref="F303:G303"/>
    <mergeCell ref="D304:E304"/>
    <mergeCell ref="D271:E271"/>
    <mergeCell ref="F271:G271"/>
    <mergeCell ref="D272:E272"/>
    <mergeCell ref="F272:G272"/>
    <mergeCell ref="D273:E273"/>
    <mergeCell ref="F273:G273"/>
    <mergeCell ref="D274:E274"/>
    <mergeCell ref="F274:G274"/>
    <mergeCell ref="C275:I275"/>
    <mergeCell ref="D263:E263"/>
    <mergeCell ref="F263:G263"/>
    <mergeCell ref="C266:J266"/>
    <mergeCell ref="D267:E267"/>
    <mergeCell ref="D268:E268"/>
    <mergeCell ref="D269:E269"/>
    <mergeCell ref="F269:G269"/>
    <mergeCell ref="D270:E270"/>
    <mergeCell ref="F270:G270"/>
    <mergeCell ref="D715:F715"/>
    <mergeCell ref="A212:J212"/>
    <mergeCell ref="C213:J213"/>
    <mergeCell ref="D214:E214"/>
    <mergeCell ref="D215:E215"/>
    <mergeCell ref="D216:E216"/>
    <mergeCell ref="F216:G216"/>
    <mergeCell ref="D217:E217"/>
    <mergeCell ref="F217:G217"/>
    <mergeCell ref="D218:E218"/>
    <mergeCell ref="F218:G218"/>
    <mergeCell ref="D219:E219"/>
    <mergeCell ref="F219:G219"/>
    <mergeCell ref="D220:E220"/>
    <mergeCell ref="F220:G220"/>
    <mergeCell ref="D221:E221"/>
    <mergeCell ref="D238:E238"/>
    <mergeCell ref="F238:G238"/>
    <mergeCell ref="D239:E239"/>
    <mergeCell ref="F239:G239"/>
    <mergeCell ref="D240:E240"/>
    <mergeCell ref="F240:G240"/>
    <mergeCell ref="D241:E241"/>
    <mergeCell ref="D253:E253"/>
    <mergeCell ref="D101:H101"/>
    <mergeCell ref="D128:F128"/>
    <mergeCell ref="D134:F134"/>
    <mergeCell ref="D143:F143"/>
    <mergeCell ref="D136:I136"/>
    <mergeCell ref="D137:I137"/>
    <mergeCell ref="D116:J116"/>
    <mergeCell ref="D117:H117"/>
    <mergeCell ref="D114:J114"/>
    <mergeCell ref="D115:H115"/>
    <mergeCell ref="D112:J112"/>
    <mergeCell ref="D122:F122"/>
    <mergeCell ref="D135:F135"/>
    <mergeCell ref="G135:I135"/>
    <mergeCell ref="C139:I139"/>
    <mergeCell ref="C141:J141"/>
    <mergeCell ref="D142:F142"/>
    <mergeCell ref="G142:I142"/>
    <mergeCell ref="D113:H113"/>
    <mergeCell ref="C130:I130"/>
    <mergeCell ref="C132:J132"/>
    <mergeCell ref="D138:F138"/>
    <mergeCell ref="D133:F133"/>
    <mergeCell ref="G133:I133"/>
    <mergeCell ref="A3:C3"/>
    <mergeCell ref="A9:J9"/>
    <mergeCell ref="A119:J119"/>
    <mergeCell ref="C120:J120"/>
    <mergeCell ref="D129:F129"/>
    <mergeCell ref="G129:I129"/>
    <mergeCell ref="C124:I124"/>
    <mergeCell ref="C126:J126"/>
    <mergeCell ref="D127:F127"/>
    <mergeCell ref="G127:I127"/>
    <mergeCell ref="D121:F121"/>
    <mergeCell ref="G121:I121"/>
    <mergeCell ref="D123:F123"/>
    <mergeCell ref="G123:I123"/>
    <mergeCell ref="D62:I62"/>
    <mergeCell ref="D63:H63"/>
    <mergeCell ref="D61:H61"/>
    <mergeCell ref="D72:I72"/>
    <mergeCell ref="D73:H73"/>
    <mergeCell ref="D70:I70"/>
    <mergeCell ref="D71:H71"/>
    <mergeCell ref="H7:I7"/>
    <mergeCell ref="A118:J118"/>
    <mergeCell ref="D109:H109"/>
    <mergeCell ref="D60:I60"/>
    <mergeCell ref="D108:J108"/>
    <mergeCell ref="D106:J106"/>
    <mergeCell ref="D107:H107"/>
    <mergeCell ref="D104:J104"/>
    <mergeCell ref="D105:H105"/>
    <mergeCell ref="D102:J102"/>
    <mergeCell ref="D103:H103"/>
    <mergeCell ref="D100:J100"/>
    <mergeCell ref="D67:H67"/>
    <mergeCell ref="D64:I64"/>
    <mergeCell ref="D65:H65"/>
    <mergeCell ref="D80:I80"/>
    <mergeCell ref="D81:H81"/>
    <mergeCell ref="D76:I76"/>
    <mergeCell ref="D77:H77"/>
    <mergeCell ref="D74:I74"/>
    <mergeCell ref="D75:H75"/>
    <mergeCell ref="D66:I66"/>
    <mergeCell ref="D68:I68"/>
    <mergeCell ref="D69:H69"/>
    <mergeCell ref="D78:I78"/>
    <mergeCell ref="D79:H79"/>
    <mergeCell ref="D88:I88"/>
    <mergeCell ref="C148:J148"/>
    <mergeCell ref="D659:F659"/>
    <mergeCell ref="G659:I659"/>
    <mergeCell ref="D653:F653"/>
    <mergeCell ref="G653:I653"/>
    <mergeCell ref="D149:F149"/>
    <mergeCell ref="D150:F150"/>
    <mergeCell ref="D654:F654"/>
    <mergeCell ref="D144:F144"/>
    <mergeCell ref="G144:I144"/>
    <mergeCell ref="G149:I149"/>
    <mergeCell ref="D151:F151"/>
    <mergeCell ref="G151:I151"/>
    <mergeCell ref="D655:F655"/>
    <mergeCell ref="G655:I655"/>
    <mergeCell ref="C152:I152"/>
    <mergeCell ref="C145:I145"/>
    <mergeCell ref="D164:F164"/>
    <mergeCell ref="C155:J155"/>
    <mergeCell ref="G164:I164"/>
    <mergeCell ref="D156:F156"/>
    <mergeCell ref="F179:G179"/>
    <mergeCell ref="D254:E254"/>
    <mergeCell ref="F254:G254"/>
    <mergeCell ref="D660:F660"/>
    <mergeCell ref="D661:F661"/>
    <mergeCell ref="G661:I661"/>
    <mergeCell ref="C656:I656"/>
    <mergeCell ref="C658:J658"/>
    <mergeCell ref="D672:F672"/>
    <mergeCell ref="G162:I162"/>
    <mergeCell ref="C198:I198"/>
    <mergeCell ref="D170:E170"/>
    <mergeCell ref="F170:G170"/>
    <mergeCell ref="D180:E180"/>
    <mergeCell ref="D195:F195"/>
    <mergeCell ref="G195:I195"/>
    <mergeCell ref="F180:G180"/>
    <mergeCell ref="F176:G176"/>
    <mergeCell ref="D177:E177"/>
    <mergeCell ref="F177:G177"/>
    <mergeCell ref="D178:E178"/>
    <mergeCell ref="F549:G549"/>
    <mergeCell ref="H549:I549"/>
    <mergeCell ref="G191:I191"/>
    <mergeCell ref="D172:E172"/>
    <mergeCell ref="D260:E260"/>
    <mergeCell ref="F260:G260"/>
    <mergeCell ref="C676:J676"/>
    <mergeCell ref="C210:I210"/>
    <mergeCell ref="D204:F204"/>
    <mergeCell ref="G204:I204"/>
    <mergeCell ref="C670:J670"/>
    <mergeCell ref="D671:F671"/>
    <mergeCell ref="G671:I671"/>
    <mergeCell ref="A651:J651"/>
    <mergeCell ref="F221:G221"/>
    <mergeCell ref="C227:I227"/>
    <mergeCell ref="C229:J229"/>
    <mergeCell ref="D230:E230"/>
    <mergeCell ref="F542:G542"/>
    <mergeCell ref="H542:I542"/>
    <mergeCell ref="D543:E543"/>
    <mergeCell ref="F543:G543"/>
    <mergeCell ref="H543:I543"/>
    <mergeCell ref="D544:E544"/>
    <mergeCell ref="F544:G544"/>
    <mergeCell ref="H544:I544"/>
    <mergeCell ref="C545:I545"/>
    <mergeCell ref="C547:J547"/>
    <mergeCell ref="C662:I662"/>
    <mergeCell ref="C652:J652"/>
    <mergeCell ref="D548:E548"/>
    <mergeCell ref="D549:E549"/>
    <mergeCell ref="D677:F677"/>
    <mergeCell ref="G677:I677"/>
    <mergeCell ref="D679:F679"/>
    <mergeCell ref="G679:I679"/>
    <mergeCell ref="D231:E231"/>
    <mergeCell ref="D232:E232"/>
    <mergeCell ref="F232:G232"/>
    <mergeCell ref="D233:E233"/>
    <mergeCell ref="F233:G233"/>
    <mergeCell ref="D234:E234"/>
    <mergeCell ref="F234:G234"/>
    <mergeCell ref="D236:E236"/>
    <mergeCell ref="D237:E237"/>
    <mergeCell ref="F237:G237"/>
    <mergeCell ref="D673:F673"/>
    <mergeCell ref="G673:I673"/>
    <mergeCell ref="C674:I674"/>
    <mergeCell ref="F637:G637"/>
    <mergeCell ref="D540:E540"/>
    <mergeCell ref="F540:I540"/>
    <mergeCell ref="D541:E541"/>
    <mergeCell ref="F541:G541"/>
    <mergeCell ref="H541:I541"/>
    <mergeCell ref="D542:E542"/>
    <mergeCell ref="D714:F714"/>
    <mergeCell ref="G714:I714"/>
    <mergeCell ref="C713:J713"/>
    <mergeCell ref="D643:E643"/>
    <mergeCell ref="F643:G643"/>
    <mergeCell ref="H643:I643"/>
    <mergeCell ref="D635:E635"/>
    <mergeCell ref="H637:I637"/>
    <mergeCell ref="C648:I648"/>
    <mergeCell ref="D646:E646"/>
    <mergeCell ref="F646:G646"/>
    <mergeCell ref="H646:I646"/>
    <mergeCell ref="D647:E647"/>
    <mergeCell ref="F647:G647"/>
    <mergeCell ref="H647:I647"/>
    <mergeCell ref="D644:E644"/>
    <mergeCell ref="F635:G635"/>
    <mergeCell ref="H635:I635"/>
    <mergeCell ref="D636:E636"/>
    <mergeCell ref="C706:J706"/>
    <mergeCell ref="D707:E707"/>
    <mergeCell ref="D708:E708"/>
    <mergeCell ref="F708:I708"/>
    <mergeCell ref="D709:E709"/>
    <mergeCell ref="A705:J705"/>
    <mergeCell ref="D82:I82"/>
    <mergeCell ref="D83:H83"/>
    <mergeCell ref="D202:F202"/>
    <mergeCell ref="D94:I94"/>
    <mergeCell ref="D95:H95"/>
    <mergeCell ref="D92:I92"/>
    <mergeCell ref="D93:H93"/>
    <mergeCell ref="D90:I90"/>
    <mergeCell ref="D91:H91"/>
    <mergeCell ref="D86:I86"/>
    <mergeCell ref="D87:H87"/>
    <mergeCell ref="D84:I84"/>
    <mergeCell ref="D85:H85"/>
    <mergeCell ref="D110:J110"/>
    <mergeCell ref="D111:H111"/>
    <mergeCell ref="D96:I96"/>
    <mergeCell ref="D97:H97"/>
    <mergeCell ref="D171:E171"/>
    <mergeCell ref="F171:G171"/>
    <mergeCell ref="C192:I192"/>
    <mergeCell ref="F636:G636"/>
    <mergeCell ref="H636:I636"/>
    <mergeCell ref="D637:E637"/>
    <mergeCell ref="F172:G172"/>
    <mergeCell ref="D174:E174"/>
    <mergeCell ref="F174:G174"/>
    <mergeCell ref="D175:E175"/>
    <mergeCell ref="G189:I189"/>
    <mergeCell ref="D157:F157"/>
    <mergeCell ref="G157:I157"/>
    <mergeCell ref="D158:F158"/>
    <mergeCell ref="G158:I158"/>
    <mergeCell ref="D163:F163"/>
    <mergeCell ref="C161:J161"/>
    <mergeCell ref="D162:F162"/>
    <mergeCell ref="C188:J188"/>
    <mergeCell ref="D189:F189"/>
    <mergeCell ref="C165:I165"/>
    <mergeCell ref="C167:J167"/>
    <mergeCell ref="D168:E168"/>
    <mergeCell ref="G168:I168"/>
    <mergeCell ref="D169:E169"/>
    <mergeCell ref="F185:G185"/>
    <mergeCell ref="C186:I186"/>
    <mergeCell ref="C159:I159"/>
    <mergeCell ref="D632:E632"/>
    <mergeCell ref="D633:E633"/>
    <mergeCell ref="F633:G633"/>
    <mergeCell ref="H633:I633"/>
    <mergeCell ref="D634:E634"/>
    <mergeCell ref="F634:G634"/>
    <mergeCell ref="H634:I634"/>
    <mergeCell ref="F175:G175"/>
    <mergeCell ref="D176:E176"/>
    <mergeCell ref="D181:E181"/>
    <mergeCell ref="F181:G181"/>
    <mergeCell ref="D182:E182"/>
    <mergeCell ref="F182:G182"/>
    <mergeCell ref="D185:E185"/>
    <mergeCell ref="C428:J428"/>
    <mergeCell ref="D429:E429"/>
    <mergeCell ref="D430:E430"/>
    <mergeCell ref="F430:G430"/>
    <mergeCell ref="H430:I430"/>
    <mergeCell ref="D205:F205"/>
    <mergeCell ref="G205:I205"/>
    <mergeCell ref="D206:F206"/>
    <mergeCell ref="G206:I206"/>
    <mergeCell ref="D207:F207"/>
    <mergeCell ref="D89:H89"/>
    <mergeCell ref="D98:I98"/>
    <mergeCell ref="D99:H99"/>
    <mergeCell ref="A650:J650"/>
    <mergeCell ref="F644:G644"/>
    <mergeCell ref="H644:I644"/>
    <mergeCell ref="D645:E645"/>
    <mergeCell ref="F645:G645"/>
    <mergeCell ref="H645:I645"/>
    <mergeCell ref="C630:J630"/>
    <mergeCell ref="D631:E631"/>
    <mergeCell ref="F632:G632"/>
    <mergeCell ref="H632:I632"/>
    <mergeCell ref="C638:I638"/>
    <mergeCell ref="C640:J640"/>
    <mergeCell ref="D641:E641"/>
    <mergeCell ref="F642:G642"/>
    <mergeCell ref="H642:I642"/>
    <mergeCell ref="D642:E642"/>
    <mergeCell ref="C332:J332"/>
    <mergeCell ref="D173:E173"/>
    <mergeCell ref="F173:G173"/>
    <mergeCell ref="D183:E183"/>
    <mergeCell ref="F183:G183"/>
    <mergeCell ref="C201:J201"/>
    <mergeCell ref="D197:F197"/>
    <mergeCell ref="G197:I197"/>
    <mergeCell ref="D203:F203"/>
    <mergeCell ref="C194:J194"/>
    <mergeCell ref="F178:G178"/>
    <mergeCell ref="D179:E179"/>
    <mergeCell ref="H232:I232"/>
    <mergeCell ref="D222:E222"/>
    <mergeCell ref="F222:G222"/>
    <mergeCell ref="D223:E223"/>
    <mergeCell ref="F223:G223"/>
    <mergeCell ref="D224:E224"/>
    <mergeCell ref="F224:G224"/>
    <mergeCell ref="D225:E225"/>
    <mergeCell ref="F225:G225"/>
    <mergeCell ref="D226:E226"/>
    <mergeCell ref="F226:G226"/>
    <mergeCell ref="D191:F191"/>
    <mergeCell ref="D190:F190"/>
    <mergeCell ref="D196:F196"/>
    <mergeCell ref="D184:E184"/>
    <mergeCell ref="F184:G184"/>
    <mergeCell ref="D257:E257"/>
    <mergeCell ref="F257:G257"/>
    <mergeCell ref="D258:E258"/>
    <mergeCell ref="G202:I202"/>
    <mergeCell ref="D255:E255"/>
    <mergeCell ref="F255:G255"/>
    <mergeCell ref="H233:I233"/>
    <mergeCell ref="H234:I234"/>
    <mergeCell ref="H237:I237"/>
    <mergeCell ref="H238:I238"/>
    <mergeCell ref="H239:I239"/>
    <mergeCell ref="F293:G293"/>
    <mergeCell ref="F236:G236"/>
    <mergeCell ref="D235:E235"/>
    <mergeCell ref="F235:G235"/>
    <mergeCell ref="F258:G258"/>
    <mergeCell ref="D259:E259"/>
    <mergeCell ref="F259:G259"/>
    <mergeCell ref="D261:E261"/>
    <mergeCell ref="F261:G261"/>
    <mergeCell ref="D262:E262"/>
    <mergeCell ref="F262:G262"/>
    <mergeCell ref="C264:I264"/>
    <mergeCell ref="F241:G241"/>
    <mergeCell ref="D242:E242"/>
    <mergeCell ref="F242:G242"/>
    <mergeCell ref="C244:I244"/>
    <mergeCell ref="C246:J246"/>
    <mergeCell ref="D247:E247"/>
    <mergeCell ref="D243:E243"/>
    <mergeCell ref="F250:G250"/>
    <mergeCell ref="D251:E251"/>
    <mergeCell ref="F251:G251"/>
    <mergeCell ref="D256:E256"/>
    <mergeCell ref="F256:G256"/>
    <mergeCell ref="D720:F720"/>
    <mergeCell ref="G720:I720"/>
    <mergeCell ref="D721:F721"/>
    <mergeCell ref="G721:I721"/>
    <mergeCell ref="D727:F727"/>
    <mergeCell ref="G727:I727"/>
    <mergeCell ref="D728:F728"/>
    <mergeCell ref="G728:I728"/>
    <mergeCell ref="H235:I235"/>
    <mergeCell ref="D252:E252"/>
    <mergeCell ref="F252:G252"/>
    <mergeCell ref="F253:G253"/>
    <mergeCell ref="D294:E294"/>
    <mergeCell ref="F294:G294"/>
    <mergeCell ref="H236:I236"/>
    <mergeCell ref="C326:J326"/>
    <mergeCell ref="D329:E329"/>
    <mergeCell ref="F329:I329"/>
    <mergeCell ref="C330:I330"/>
    <mergeCell ref="F243:G243"/>
    <mergeCell ref="D248:E248"/>
    <mergeCell ref="D249:E249"/>
    <mergeCell ref="F249:G249"/>
    <mergeCell ref="D250:E250"/>
  </mergeCells>
  <phoneticPr fontId="46" type="noConversion"/>
  <pageMargins left="0.70866141732283472" right="0.70866141732283472" top="0.74803149606299213" bottom="0.74803149606299213" header="0.31496062992125984" footer="0.31496062992125984"/>
  <pageSetup paperSize="9" scale="61" orientation="landscape" r:id="rId1"/>
  <rowBreaks count="26" manualBreakCount="26">
    <brk id="50" max="16383" man="1"/>
    <brk id="73" max="16383" man="1"/>
    <brk id="81" max="16383" man="1"/>
    <brk id="101" max="16383" man="1"/>
    <brk id="140" max="16383" man="1"/>
    <brk id="186" max="16383" man="1"/>
    <brk id="228" max="16383" man="1"/>
    <brk id="264" max="16383" man="1"/>
    <brk id="299" max="16383" man="1"/>
    <brk id="348" max="16383" man="1"/>
    <brk id="394" max="16383" man="1"/>
    <brk id="453" max="16383" man="1"/>
    <brk id="517" max="16383" man="1"/>
    <brk id="575" max="16383" man="1"/>
    <brk id="629" max="16383" man="1"/>
    <brk id="186" max="16383" man="1"/>
    <brk id="228" max="16383" man="1"/>
    <brk id="264" max="16383" man="1"/>
    <brk id="299" max="16383" man="1"/>
    <brk id="557" max="16383" man="1"/>
    <brk id="586" max="16383" man="1"/>
    <brk id="629" max="16383" man="1"/>
    <brk id="453" max="16383" man="1"/>
    <brk id="517" max="9" man="1"/>
    <brk id="649" max="16383" man="1"/>
    <brk id="712"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W731"/>
  <sheetViews>
    <sheetView zoomScale="120" zoomScaleNormal="120" zoomScaleSheetLayoutView="90" workbookViewId="0">
      <selection activeCell="J732" sqref="J732"/>
    </sheetView>
  </sheetViews>
  <sheetFormatPr defaultRowHeight="15" x14ac:dyDescent="0.2"/>
  <cols>
    <col min="1" max="1" width="10.42578125" style="19" customWidth="1"/>
    <col min="2" max="2" width="16" style="19" customWidth="1"/>
    <col min="3" max="5" width="9.7109375" style="18" customWidth="1"/>
    <col min="6" max="6" width="10.42578125" style="18" customWidth="1"/>
    <col min="7" max="7" width="9.7109375" style="18" customWidth="1"/>
    <col min="8" max="8" width="10.42578125" style="18" customWidth="1"/>
    <col min="9" max="9" width="9.7109375" style="18" customWidth="1"/>
    <col min="10" max="10" width="10.28515625" style="18" customWidth="1"/>
    <col min="11" max="12" width="9.140625" style="18"/>
    <col min="13" max="16" width="6.140625" style="18" bestFit="1" customWidth="1"/>
    <col min="17" max="18" width="4.42578125" style="18" bestFit="1" customWidth="1"/>
    <col min="19" max="19" width="3.5703125" style="18" bestFit="1" customWidth="1"/>
    <col min="20" max="23" width="5.28515625" style="18" bestFit="1" customWidth="1"/>
    <col min="24" max="16384" width="9.140625" style="18"/>
  </cols>
  <sheetData>
    <row r="1" spans="1:13" ht="27.75" customHeight="1" x14ac:dyDescent="0.2"/>
    <row r="2" spans="1:13" ht="27.75" customHeight="1" x14ac:dyDescent="0.2"/>
    <row r="3" spans="1:13" ht="88.5" customHeight="1" x14ac:dyDescent="0.25">
      <c r="A3" s="767" t="s">
        <v>37</v>
      </c>
      <c r="B3" s="767"/>
      <c r="C3" s="767"/>
      <c r="D3" s="252" t="s">
        <v>38</v>
      </c>
      <c r="E3" s="824" t="s">
        <v>44</v>
      </c>
      <c r="F3" s="825"/>
      <c r="G3" s="825"/>
      <c r="H3" s="825"/>
      <c r="I3" s="825"/>
      <c r="J3" s="825"/>
      <c r="K3" s="5"/>
    </row>
    <row r="4" spans="1:13" x14ac:dyDescent="0.25">
      <c r="A4" s="298"/>
      <c r="B4" s="6"/>
      <c r="C4" s="120"/>
      <c r="D4" s="255"/>
      <c r="E4" s="185"/>
      <c r="F4" s="255"/>
      <c r="G4" s="2"/>
      <c r="H4" s="256"/>
      <c r="I4" s="185"/>
      <c r="K4" s="5"/>
      <c r="L4" s="298"/>
      <c r="M4" s="5"/>
    </row>
    <row r="5" spans="1:13" ht="147" customHeight="1" x14ac:dyDescent="0.25">
      <c r="A5" s="305"/>
      <c r="B5" s="176"/>
      <c r="C5" s="120"/>
      <c r="D5" s="253" t="s">
        <v>0</v>
      </c>
      <c r="E5" s="826" t="s">
        <v>894</v>
      </c>
      <c r="F5" s="826"/>
      <c r="G5" s="826"/>
      <c r="H5" s="826"/>
      <c r="I5" s="826"/>
      <c r="J5" s="826"/>
      <c r="M5" s="17"/>
    </row>
    <row r="6" spans="1:13" x14ac:dyDescent="0.25">
      <c r="A6" s="306"/>
      <c r="B6" s="5"/>
      <c r="C6" s="120"/>
      <c r="D6" s="176"/>
      <c r="E6" s="176"/>
      <c r="F6" s="1"/>
      <c r="G6" s="2"/>
      <c r="H6" s="4"/>
      <c r="I6" s="176"/>
      <c r="M6" s="10"/>
    </row>
    <row r="7" spans="1:13" x14ac:dyDescent="0.25">
      <c r="A7" s="307"/>
      <c r="B7" s="176"/>
      <c r="C7" s="120"/>
      <c r="D7" s="176"/>
      <c r="E7" s="257" t="s">
        <v>1</v>
      </c>
      <c r="F7" s="13"/>
      <c r="H7" s="827">
        <f>ΠΡΟΥ!K210</f>
        <v>1224000.0002877566</v>
      </c>
      <c r="I7" s="828"/>
    </row>
    <row r="8" spans="1:13" ht="15.75" x14ac:dyDescent="0.25">
      <c r="A8" s="307"/>
      <c r="B8"/>
      <c r="C8" s="120"/>
      <c r="D8"/>
      <c r="E8" s="23"/>
      <c r="F8" s="13"/>
      <c r="I8"/>
      <c r="J8" s="463"/>
    </row>
    <row r="9" spans="1:13" ht="15.75" customHeight="1" x14ac:dyDescent="0.2">
      <c r="A9" s="854" t="s">
        <v>101</v>
      </c>
      <c r="B9" s="855"/>
      <c r="C9" s="855"/>
      <c r="D9" s="855"/>
      <c r="E9" s="855"/>
      <c r="F9" s="855"/>
      <c r="G9" s="855"/>
      <c r="H9" s="855"/>
      <c r="I9" s="855"/>
      <c r="J9" s="855"/>
    </row>
    <row r="10" spans="1:13" ht="15.75" customHeight="1" x14ac:dyDescent="0.2">
      <c r="A10" s="18"/>
      <c r="B10" s="18"/>
    </row>
    <row r="11" spans="1:13" x14ac:dyDescent="0.25">
      <c r="A11" s="308" t="s">
        <v>97</v>
      </c>
      <c r="B11"/>
      <c r="C11" s="120"/>
      <c r="D11"/>
      <c r="E11"/>
      <c r="F11" s="1"/>
      <c r="G11" s="13"/>
      <c r="I11"/>
      <c r="J11" s="463"/>
    </row>
    <row r="12" spans="1:13" ht="14.25" x14ac:dyDescent="0.2">
      <c r="A12" s="309" t="s">
        <v>98</v>
      </c>
      <c r="B12" s="18"/>
    </row>
    <row r="13" spans="1:13" ht="14.25" x14ac:dyDescent="0.2">
      <c r="A13" s="26" t="s">
        <v>61</v>
      </c>
      <c r="B13" s="26" t="s">
        <v>62</v>
      </c>
      <c r="C13" s="26" t="s">
        <v>63</v>
      </c>
      <c r="D13" s="26" t="s">
        <v>64</v>
      </c>
      <c r="E13" s="26" t="s">
        <v>74</v>
      </c>
      <c r="F13" s="26" t="s">
        <v>75</v>
      </c>
      <c r="G13" s="26" t="s">
        <v>76</v>
      </c>
      <c r="H13" s="26" t="s">
        <v>77</v>
      </c>
      <c r="I13" s="26" t="s">
        <v>84</v>
      </c>
      <c r="J13" s="26" t="s">
        <v>85</v>
      </c>
    </row>
    <row r="14" spans="1:13" ht="14.25" x14ac:dyDescent="0.2">
      <c r="A14" s="22">
        <v>54.9</v>
      </c>
      <c r="B14" s="22">
        <v>32.75</v>
      </c>
      <c r="C14" s="22">
        <v>28.69</v>
      </c>
      <c r="D14" s="22">
        <v>28.21</v>
      </c>
      <c r="E14" s="22">
        <v>9.1999999999999993</v>
      </c>
      <c r="F14" s="22">
        <v>5.4</v>
      </c>
      <c r="G14" s="22">
        <v>3.3</v>
      </c>
      <c r="H14" s="22">
        <v>60.32</v>
      </c>
      <c r="I14" s="22">
        <v>68.88</v>
      </c>
      <c r="J14" s="22">
        <v>43.02</v>
      </c>
    </row>
    <row r="15" spans="1:13" x14ac:dyDescent="0.25">
      <c r="A15" s="26" t="s">
        <v>86</v>
      </c>
      <c r="B15" s="26" t="s">
        <v>102</v>
      </c>
      <c r="C15" s="26" t="s">
        <v>103</v>
      </c>
      <c r="D15" s="26" t="s">
        <v>104</v>
      </c>
      <c r="E15" s="26" t="s">
        <v>105</v>
      </c>
      <c r="F15" s="26" t="s">
        <v>136</v>
      </c>
      <c r="G15" s="26" t="s">
        <v>137</v>
      </c>
      <c r="H15" s="26" t="s">
        <v>138</v>
      </c>
      <c r="I15" s="26" t="s">
        <v>139</v>
      </c>
      <c r="J15" s="26" t="s">
        <v>140</v>
      </c>
      <c r="K15"/>
      <c r="L15" s="299"/>
    </row>
    <row r="16" spans="1:13" ht="14.25" x14ac:dyDescent="0.2">
      <c r="A16" s="22">
        <v>16.079999999999998</v>
      </c>
      <c r="B16" s="22">
        <v>63.53</v>
      </c>
      <c r="C16" s="22">
        <v>63.57</v>
      </c>
      <c r="D16" s="22">
        <v>68.540000000000006</v>
      </c>
      <c r="E16" s="22">
        <v>3.69</v>
      </c>
      <c r="F16" s="22">
        <v>90.66</v>
      </c>
      <c r="G16" s="22">
        <v>68.819999999999993</v>
      </c>
      <c r="H16" s="22">
        <v>118.6</v>
      </c>
      <c r="I16" s="22">
        <v>7.65</v>
      </c>
      <c r="J16" s="22">
        <v>7.05</v>
      </c>
    </row>
    <row r="17" spans="1:13" ht="14.25" x14ac:dyDescent="0.2">
      <c r="A17" s="26" t="s">
        <v>141</v>
      </c>
      <c r="B17" s="26" t="s">
        <v>241</v>
      </c>
      <c r="C17" s="25"/>
      <c r="D17" s="25"/>
      <c r="E17" s="25"/>
      <c r="F17" s="25"/>
      <c r="G17" s="25"/>
      <c r="H17" s="25"/>
      <c r="I17" s="25"/>
      <c r="J17" s="25"/>
    </row>
    <row r="18" spans="1:13" ht="14.25" x14ac:dyDescent="0.2">
      <c r="A18" s="22">
        <v>77.34</v>
      </c>
      <c r="B18" s="22">
        <v>89.36</v>
      </c>
      <c r="C18" s="25"/>
      <c r="D18" s="25"/>
      <c r="E18" s="25"/>
      <c r="F18" s="25"/>
      <c r="G18" s="25"/>
      <c r="H18" s="25"/>
      <c r="I18" s="25"/>
      <c r="J18" s="25"/>
    </row>
    <row r="19" spans="1:13" ht="14.25" x14ac:dyDescent="0.2">
      <c r="A19" s="18"/>
      <c r="B19" s="18"/>
      <c r="C19" s="25"/>
      <c r="D19" s="25"/>
      <c r="E19" s="25"/>
    </row>
    <row r="20" spans="1:13" ht="14.25" x14ac:dyDescent="0.2">
      <c r="A20" s="309" t="s">
        <v>99</v>
      </c>
      <c r="B20" s="25"/>
      <c r="C20" s="25"/>
      <c r="D20" s="25"/>
      <c r="E20" s="25"/>
    </row>
    <row r="21" spans="1:13" ht="14.25" x14ac:dyDescent="0.2">
      <c r="A21" s="26" t="s">
        <v>65</v>
      </c>
      <c r="B21" s="26" t="s">
        <v>66</v>
      </c>
      <c r="C21" s="26" t="s">
        <v>67</v>
      </c>
      <c r="D21" s="26" t="s">
        <v>68</v>
      </c>
      <c r="E21" s="26" t="s">
        <v>78</v>
      </c>
      <c r="F21" s="26" t="s">
        <v>79</v>
      </c>
      <c r="G21" s="26" t="s">
        <v>81</v>
      </c>
      <c r="H21" s="26" t="s">
        <v>88</v>
      </c>
      <c r="I21" s="26" t="s">
        <v>89</v>
      </c>
      <c r="J21" s="26" t="s">
        <v>108</v>
      </c>
    </row>
    <row r="22" spans="1:13" ht="14.25" x14ac:dyDescent="0.2">
      <c r="A22" s="22">
        <f>35.94-0.2*3-0.12*2-0.25-0.16*2</f>
        <v>34.529999999999994</v>
      </c>
      <c r="B22" s="22">
        <f>45.49-0.09*2-0.16-1.25</f>
        <v>43.900000000000006</v>
      </c>
      <c r="C22" s="22">
        <f>21.59-0.16-0.17-0.09*2-0.19*2</f>
        <v>20.7</v>
      </c>
      <c r="D22" s="22">
        <v>3.41</v>
      </c>
      <c r="E22" s="22">
        <v>5.8</v>
      </c>
      <c r="F22" s="22">
        <v>21.88</v>
      </c>
      <c r="G22" s="22">
        <f>50.2-0.25-0.26-0.16*4-0.67-0.7-0.2*2-0.18-0.12*3-0.3*2-0.08-0.09-0.037*2-0.11</f>
        <v>45.786000000000001</v>
      </c>
      <c r="H22" s="22">
        <f>83.93-0.16*2-0.2-0.09*2-0.12*5-0.21-0.25*3</f>
        <v>81.670000000000016</v>
      </c>
      <c r="I22" s="22">
        <f>36.14-0.12*4-0.09*3-0.17-0.3-0.25*3</f>
        <v>34.17</v>
      </c>
      <c r="J22" s="22">
        <f>64.24-0.09-0.12-0.16</f>
        <v>63.86999999999999</v>
      </c>
    </row>
    <row r="23" spans="1:13" ht="14.25" x14ac:dyDescent="0.2">
      <c r="A23" s="26" t="s">
        <v>109</v>
      </c>
      <c r="B23" s="26" t="s">
        <v>110</v>
      </c>
      <c r="C23" s="26" t="s">
        <v>111</v>
      </c>
      <c r="D23" s="26" t="s">
        <v>112</v>
      </c>
      <c r="E23" s="26" t="s">
        <v>113</v>
      </c>
      <c r="F23" s="26" t="s">
        <v>114</v>
      </c>
      <c r="G23" s="26" t="s">
        <v>144</v>
      </c>
      <c r="H23" s="26" t="s">
        <v>145</v>
      </c>
      <c r="I23" s="26" t="s">
        <v>146</v>
      </c>
      <c r="J23" s="26" t="s">
        <v>147</v>
      </c>
      <c r="K23" s="25"/>
      <c r="L23" s="25"/>
      <c r="M23" s="25"/>
    </row>
    <row r="24" spans="1:13" ht="14.25" x14ac:dyDescent="0.2">
      <c r="A24" s="22">
        <f>74.48-0.16*2-0.2</f>
        <v>73.960000000000008</v>
      </c>
      <c r="B24" s="22">
        <f>38.25-0.09*4-0.16*5-0.64</f>
        <v>36.450000000000003</v>
      </c>
      <c r="C24" s="22">
        <v>1.07</v>
      </c>
      <c r="D24" s="22">
        <v>1.42</v>
      </c>
      <c r="E24" s="22">
        <v>1.02</v>
      </c>
      <c r="F24" s="22">
        <v>5.68</v>
      </c>
      <c r="G24" s="22">
        <f>93.14-0.04*2-0.25*2-0.12*4-0.16*8-0.3-0.56</f>
        <v>89.94</v>
      </c>
      <c r="H24" s="22">
        <f>114.11-0.09</f>
        <v>114.02</v>
      </c>
      <c r="I24" s="22">
        <f>134.92-0.09*2-0.8-0.35-0.12-0.2-0.35-0.56</f>
        <v>132.35999999999999</v>
      </c>
      <c r="J24" s="22">
        <v>6.09</v>
      </c>
      <c r="K24" s="25"/>
      <c r="L24" s="25"/>
      <c r="M24" s="25"/>
    </row>
    <row r="25" spans="1:13" ht="14.25" x14ac:dyDescent="0.2">
      <c r="A25" s="26" t="s">
        <v>148</v>
      </c>
      <c r="B25" s="26" t="s">
        <v>149</v>
      </c>
      <c r="C25" s="25"/>
      <c r="D25" s="25"/>
      <c r="E25" s="25"/>
      <c r="F25" s="25"/>
      <c r="G25" s="25"/>
      <c r="H25" s="25"/>
      <c r="I25" s="25"/>
      <c r="J25" s="25"/>
      <c r="K25" s="25"/>
      <c r="L25" s="25"/>
      <c r="M25" s="25"/>
    </row>
    <row r="26" spans="1:13" ht="14.25" x14ac:dyDescent="0.2">
      <c r="A26" s="22">
        <f>177.26-0.25*2-0.59-0.09-6.37</f>
        <v>169.70999999999998</v>
      </c>
      <c r="B26" s="22">
        <f>343.96-265.74</f>
        <v>78.21999999999997</v>
      </c>
      <c r="C26" s="25"/>
      <c r="D26" s="25"/>
      <c r="E26" s="25"/>
      <c r="F26" s="25"/>
      <c r="G26" s="25"/>
      <c r="H26" s="25"/>
      <c r="I26" s="25"/>
      <c r="L26" s="25"/>
      <c r="M26" s="25"/>
    </row>
    <row r="27" spans="1:13" ht="14.25" x14ac:dyDescent="0.2">
      <c r="A27" s="18"/>
      <c r="B27" s="18"/>
      <c r="C27" s="25"/>
      <c r="D27" s="25"/>
      <c r="E27" s="25"/>
      <c r="F27" s="25"/>
      <c r="G27" s="25"/>
      <c r="H27" s="25"/>
      <c r="I27" s="25"/>
      <c r="L27" s="25"/>
      <c r="M27" s="25"/>
    </row>
    <row r="28" spans="1:13" ht="14.25" x14ac:dyDescent="0.2">
      <c r="A28" s="309" t="s">
        <v>100</v>
      </c>
      <c r="B28" s="25"/>
      <c r="C28" s="25"/>
      <c r="D28" s="25"/>
      <c r="E28" s="25"/>
      <c r="F28" s="25"/>
      <c r="G28" s="25"/>
      <c r="H28" s="25"/>
      <c r="I28" s="25"/>
      <c r="J28" s="25"/>
      <c r="K28" s="25"/>
      <c r="L28" s="25"/>
      <c r="M28" s="25"/>
    </row>
    <row r="29" spans="1:13" ht="14.25" x14ac:dyDescent="0.2">
      <c r="A29" s="26" t="s">
        <v>69</v>
      </c>
      <c r="B29" s="26" t="s">
        <v>70</v>
      </c>
      <c r="C29" s="26" t="s">
        <v>71</v>
      </c>
      <c r="D29" s="26" t="s">
        <v>72</v>
      </c>
      <c r="E29" s="26" t="s">
        <v>133</v>
      </c>
      <c r="G29" s="25"/>
      <c r="H29" s="25"/>
      <c r="I29" s="25"/>
      <c r="J29" s="25"/>
      <c r="K29" s="25"/>
      <c r="L29" s="25"/>
      <c r="M29" s="25"/>
    </row>
    <row r="30" spans="1:13" ht="14.25" x14ac:dyDescent="0.2">
      <c r="A30" s="22">
        <v>302.47000000000003</v>
      </c>
      <c r="B30" s="22">
        <v>283.29000000000002</v>
      </c>
      <c r="C30" s="22">
        <v>297.31</v>
      </c>
      <c r="D30" s="22">
        <v>436.13</v>
      </c>
      <c r="E30" s="27">
        <f>2671.7-357.57</f>
        <v>2314.1299999999997</v>
      </c>
      <c r="G30" s="25"/>
      <c r="H30" s="25"/>
      <c r="I30" s="25"/>
      <c r="L30" s="25"/>
      <c r="M30" s="25"/>
    </row>
    <row r="31" spans="1:13" ht="14.25" x14ac:dyDescent="0.2">
      <c r="A31" s="25"/>
      <c r="B31" s="25"/>
      <c r="C31" s="25"/>
      <c r="D31" s="25"/>
      <c r="E31" s="25"/>
      <c r="F31" s="25"/>
      <c r="G31" s="25"/>
      <c r="H31" s="25"/>
      <c r="I31" s="25"/>
      <c r="J31" s="25"/>
      <c r="K31" s="25"/>
      <c r="L31" s="25"/>
      <c r="M31" s="25"/>
    </row>
    <row r="32" spans="1:13" ht="14.25" x14ac:dyDescent="0.2">
      <c r="A32" s="309" t="s">
        <v>116</v>
      </c>
      <c r="B32" s="25"/>
      <c r="C32" s="25"/>
      <c r="D32" s="25"/>
      <c r="E32" s="25"/>
      <c r="F32" s="25"/>
      <c r="G32" s="25"/>
      <c r="H32" s="25"/>
      <c r="I32" s="25"/>
      <c r="J32" s="25"/>
      <c r="K32" s="25"/>
      <c r="L32" s="25"/>
      <c r="M32" s="25"/>
    </row>
    <row r="33" spans="1:13" ht="14.25" x14ac:dyDescent="0.2">
      <c r="A33" s="26" t="s">
        <v>119</v>
      </c>
      <c r="B33" s="26" t="s">
        <v>150</v>
      </c>
      <c r="C33" s="25"/>
      <c r="D33" s="25"/>
      <c r="E33" s="25"/>
      <c r="F33" s="25"/>
      <c r="G33" s="25"/>
      <c r="H33" s="25"/>
      <c r="I33" s="25"/>
      <c r="J33" s="25"/>
      <c r="K33" s="25"/>
      <c r="L33" s="25"/>
      <c r="M33" s="25"/>
    </row>
    <row r="34" spans="1:13" ht="14.25" x14ac:dyDescent="0.2">
      <c r="A34" s="22">
        <v>19.05</v>
      </c>
      <c r="B34" s="22">
        <v>41.31</v>
      </c>
      <c r="C34" s="25"/>
      <c r="D34" s="25"/>
      <c r="E34" s="25"/>
    </row>
    <row r="35" spans="1:13" ht="14.25" x14ac:dyDescent="0.2">
      <c r="A35" s="25"/>
      <c r="B35" s="25"/>
      <c r="C35" s="25"/>
      <c r="D35" s="25"/>
      <c r="E35" s="25"/>
    </row>
    <row r="36" spans="1:13" ht="14.25" x14ac:dyDescent="0.2">
      <c r="A36" s="309" t="s">
        <v>120</v>
      </c>
      <c r="B36" s="25"/>
      <c r="C36" s="25"/>
      <c r="D36" s="25"/>
      <c r="E36" s="25"/>
    </row>
    <row r="37" spans="1:13" ht="14.25" x14ac:dyDescent="0.2">
      <c r="A37" s="26" t="s">
        <v>117</v>
      </c>
      <c r="B37" s="26" t="s">
        <v>121</v>
      </c>
      <c r="C37" s="26" t="s">
        <v>123</v>
      </c>
      <c r="D37" s="26" t="s">
        <v>124</v>
      </c>
      <c r="E37" s="26" t="s">
        <v>125</v>
      </c>
      <c r="F37" s="26" t="s">
        <v>126</v>
      </c>
      <c r="G37" s="26" t="s">
        <v>128</v>
      </c>
      <c r="H37" s="26" t="s">
        <v>129</v>
      </c>
      <c r="I37" s="26" t="s">
        <v>130</v>
      </c>
      <c r="J37" s="26" t="s">
        <v>151</v>
      </c>
    </row>
    <row r="38" spans="1:13" ht="14.25" x14ac:dyDescent="0.2">
      <c r="A38" s="22">
        <v>12.7</v>
      </c>
      <c r="B38" s="22">
        <v>14.45</v>
      </c>
      <c r="C38" s="22">
        <v>14.9</v>
      </c>
      <c r="D38" s="22">
        <v>12</v>
      </c>
      <c r="E38" s="22">
        <v>15.6</v>
      </c>
      <c r="F38" s="22">
        <v>13.4</v>
      </c>
      <c r="G38" s="22">
        <v>17.100000000000001</v>
      </c>
      <c r="H38" s="22">
        <v>15</v>
      </c>
      <c r="I38" s="22">
        <v>15.7</v>
      </c>
      <c r="J38" s="22">
        <v>21.35</v>
      </c>
    </row>
    <row r="39" spans="1:13" ht="14.25" x14ac:dyDescent="0.2">
      <c r="A39" s="26" t="s">
        <v>152</v>
      </c>
      <c r="B39" s="26" t="s">
        <v>153</v>
      </c>
      <c r="C39" s="25"/>
      <c r="D39" s="25"/>
      <c r="E39" s="25"/>
    </row>
    <row r="40" spans="1:13" ht="14.25" x14ac:dyDescent="0.2">
      <c r="A40" s="27">
        <v>9</v>
      </c>
      <c r="B40" s="22">
        <v>69.75</v>
      </c>
      <c r="C40" s="25"/>
      <c r="D40" s="25"/>
      <c r="E40" s="25"/>
    </row>
    <row r="41" spans="1:13" ht="14.25" x14ac:dyDescent="0.2">
      <c r="A41" s="25"/>
      <c r="B41" s="25"/>
      <c r="C41" s="25"/>
      <c r="D41" s="25"/>
      <c r="E41" s="25"/>
    </row>
    <row r="42" spans="1:13" ht="14.25" x14ac:dyDescent="0.2">
      <c r="A42" s="309" t="s">
        <v>154</v>
      </c>
      <c r="B42" s="25"/>
      <c r="C42" s="25"/>
      <c r="D42" s="25"/>
      <c r="E42" s="24" t="s">
        <v>162</v>
      </c>
    </row>
    <row r="43" spans="1:13" ht="14.25" x14ac:dyDescent="0.2">
      <c r="A43" s="26" t="s">
        <v>155</v>
      </c>
      <c r="B43" s="25"/>
      <c r="C43" s="25"/>
      <c r="D43" s="25"/>
      <c r="E43" s="22">
        <v>90.66</v>
      </c>
    </row>
    <row r="44" spans="1:13" ht="14.25" x14ac:dyDescent="0.2">
      <c r="A44" s="22">
        <f>49.62</f>
        <v>49.62</v>
      </c>
      <c r="B44" s="25"/>
      <c r="C44" s="25"/>
      <c r="D44" s="25"/>
      <c r="E44" s="25"/>
    </row>
    <row r="45" spans="1:13" ht="14.25" x14ac:dyDescent="0.2">
      <c r="A45" s="25"/>
      <c r="B45" s="25"/>
      <c r="C45" s="25"/>
      <c r="D45" s="25"/>
      <c r="E45" s="25"/>
    </row>
    <row r="46" spans="1:13" ht="14.25" x14ac:dyDescent="0.2">
      <c r="A46" s="309" t="s">
        <v>178</v>
      </c>
      <c r="B46" s="25"/>
      <c r="C46" s="25"/>
      <c r="D46" s="25"/>
      <c r="E46" s="25"/>
    </row>
    <row r="47" spans="1:13" ht="14.25" x14ac:dyDescent="0.2">
      <c r="A47" s="26" t="s">
        <v>179</v>
      </c>
      <c r="B47" s="26" t="s">
        <v>180</v>
      </c>
      <c r="C47" s="26" t="s">
        <v>181</v>
      </c>
      <c r="D47" s="26" t="s">
        <v>182</v>
      </c>
      <c r="E47" s="26" t="s">
        <v>183</v>
      </c>
      <c r="F47" s="26" t="s">
        <v>184</v>
      </c>
      <c r="G47" s="26" t="s">
        <v>185</v>
      </c>
      <c r="H47" s="26" t="s">
        <v>186</v>
      </c>
      <c r="I47" s="26" t="s">
        <v>187</v>
      </c>
      <c r="J47" s="26" t="s">
        <v>188</v>
      </c>
    </row>
    <row r="48" spans="1:13" ht="14.25" x14ac:dyDescent="0.2">
      <c r="A48" s="22">
        <v>55.4</v>
      </c>
      <c r="B48" s="22">
        <v>57.6</v>
      </c>
      <c r="C48" s="22">
        <v>59</v>
      </c>
      <c r="D48" s="22">
        <v>60.8</v>
      </c>
      <c r="E48" s="22">
        <v>63.75</v>
      </c>
      <c r="F48" s="22">
        <v>62.25</v>
      </c>
      <c r="G48" s="22">
        <v>64</v>
      </c>
      <c r="H48" s="22">
        <v>72.5</v>
      </c>
      <c r="I48" s="22">
        <v>0.75</v>
      </c>
      <c r="J48" s="22">
        <v>64.650000000000006</v>
      </c>
    </row>
    <row r="49" spans="1:12" ht="14.25" x14ac:dyDescent="0.2">
      <c r="A49" s="26" t="s">
        <v>189</v>
      </c>
      <c r="B49" s="26" t="s">
        <v>190</v>
      </c>
      <c r="C49" s="26" t="s">
        <v>191</v>
      </c>
      <c r="D49" s="26" t="s">
        <v>242</v>
      </c>
      <c r="E49" s="25"/>
      <c r="F49" s="25"/>
      <c r="G49" s="25"/>
      <c r="H49" s="25"/>
      <c r="I49" s="25"/>
      <c r="J49" s="25"/>
    </row>
    <row r="50" spans="1:12" ht="14.25" x14ac:dyDescent="0.2">
      <c r="A50" s="22">
        <v>157.85</v>
      </c>
      <c r="B50" s="22">
        <v>119.2</v>
      </c>
      <c r="C50" s="22">
        <v>95.7</v>
      </c>
      <c r="D50" s="22">
        <v>90.3</v>
      </c>
      <c r="E50" s="25"/>
      <c r="F50" s="25"/>
      <c r="G50" s="25"/>
      <c r="H50" s="25"/>
      <c r="I50" s="25"/>
      <c r="J50" s="25"/>
    </row>
    <row r="51" spans="1:12" ht="14.25" x14ac:dyDescent="0.2">
      <c r="A51" s="25"/>
      <c r="B51" s="25"/>
      <c r="C51" s="25"/>
      <c r="D51" s="25"/>
      <c r="E51" s="25"/>
      <c r="F51" s="25"/>
      <c r="G51" s="25"/>
      <c r="H51" s="25"/>
      <c r="I51" s="25"/>
      <c r="J51" s="25"/>
    </row>
    <row r="52" spans="1:12" ht="14.25" x14ac:dyDescent="0.2">
      <c r="A52" s="309" t="s">
        <v>198</v>
      </c>
      <c r="B52" s="25"/>
      <c r="C52" s="25"/>
      <c r="D52" s="25"/>
      <c r="E52" s="25"/>
      <c r="F52" s="25"/>
      <c r="G52" s="25"/>
      <c r="H52" s="25"/>
      <c r="I52" s="25"/>
      <c r="J52" s="25"/>
    </row>
    <row r="53" spans="1:12" ht="14.25" x14ac:dyDescent="0.2">
      <c r="A53" s="26" t="s">
        <v>199</v>
      </c>
      <c r="B53" s="26" t="s">
        <v>200</v>
      </c>
      <c r="C53" s="26" t="s">
        <v>201</v>
      </c>
      <c r="D53" s="26" t="s">
        <v>202</v>
      </c>
      <c r="E53" s="26" t="s">
        <v>203</v>
      </c>
      <c r="F53" s="26" t="s">
        <v>204</v>
      </c>
      <c r="G53" s="26" t="s">
        <v>205</v>
      </c>
      <c r="H53" s="26" t="s">
        <v>206</v>
      </c>
      <c r="I53" s="26" t="s">
        <v>207</v>
      </c>
      <c r="J53" s="26" t="s">
        <v>208</v>
      </c>
    </row>
    <row r="54" spans="1:12" ht="14.25" x14ac:dyDescent="0.2">
      <c r="A54" s="22">
        <f>2.9*1.4</f>
        <v>4.0599999999999996</v>
      </c>
      <c r="B54" s="22">
        <f>2.55*0.4</f>
        <v>1.02</v>
      </c>
      <c r="C54" s="22">
        <f>2.55*0.4</f>
        <v>1.02</v>
      </c>
      <c r="D54" s="22">
        <f>2.55*0.4</f>
        <v>1.02</v>
      </c>
      <c r="E54" s="22">
        <f>2.55*0.4</f>
        <v>1.02</v>
      </c>
      <c r="F54" s="22">
        <f>5.45*2</f>
        <v>10.9</v>
      </c>
      <c r="G54" s="22">
        <f>13.6*1</f>
        <v>13.6</v>
      </c>
      <c r="H54" s="22">
        <f>13.4*1</f>
        <v>13.4</v>
      </c>
      <c r="I54" s="22">
        <f>2.95*1.6</f>
        <v>4.7200000000000006</v>
      </c>
      <c r="J54" s="22">
        <f>7.35*1</f>
        <v>7.35</v>
      </c>
    </row>
    <row r="55" spans="1:12" ht="14.25" x14ac:dyDescent="0.2">
      <c r="A55" s="39" t="s">
        <v>209</v>
      </c>
      <c r="B55" s="39" t="s">
        <v>210</v>
      </c>
      <c r="C55" s="39" t="s">
        <v>211</v>
      </c>
      <c r="D55" s="39" t="s">
        <v>212</v>
      </c>
      <c r="E55" s="39" t="s">
        <v>213</v>
      </c>
      <c r="F55" s="25"/>
      <c r="G55" s="25"/>
      <c r="H55" s="25"/>
      <c r="I55" s="25"/>
      <c r="J55" s="25"/>
    </row>
    <row r="56" spans="1:12" ht="14.25" x14ac:dyDescent="0.2">
      <c r="A56" s="22">
        <f>1.4*2.6</f>
        <v>3.6399999999999997</v>
      </c>
      <c r="B56" s="22">
        <f>7.1*1</f>
        <v>7.1</v>
      </c>
      <c r="C56" s="22">
        <v>134.30000000000001</v>
      </c>
      <c r="D56" s="22">
        <v>5.65</v>
      </c>
      <c r="E56" s="22">
        <v>8</v>
      </c>
    </row>
    <row r="57" spans="1:12" x14ac:dyDescent="0.2">
      <c r="A57" s="25"/>
    </row>
    <row r="58" spans="1:12" s="185" customFormat="1" ht="14.25" x14ac:dyDescent="0.2">
      <c r="A58" s="310" t="s">
        <v>258</v>
      </c>
      <c r="B58" s="184"/>
      <c r="C58" s="478"/>
      <c r="D58" s="184"/>
      <c r="E58" s="184"/>
      <c r="J58" s="18"/>
      <c r="L58" s="18"/>
    </row>
    <row r="59" spans="1:12" s="185" customFormat="1" ht="14.25" x14ac:dyDescent="0.2">
      <c r="A59" s="311"/>
      <c r="B59" s="184"/>
      <c r="C59" s="478"/>
      <c r="D59" s="184"/>
      <c r="E59" s="184"/>
      <c r="J59" s="18"/>
      <c r="L59" s="18"/>
    </row>
    <row r="60" spans="1:12" s="40" customFormat="1" ht="20.25" x14ac:dyDescent="0.25">
      <c r="A60" s="312" t="s">
        <v>259</v>
      </c>
      <c r="B60" s="186" t="s">
        <v>260</v>
      </c>
      <c r="C60" s="312" t="s">
        <v>261</v>
      </c>
      <c r="D60" s="741" t="s">
        <v>685</v>
      </c>
      <c r="E60" s="742"/>
      <c r="F60" s="742"/>
      <c r="G60" s="742"/>
      <c r="H60" s="742"/>
      <c r="I60" s="742"/>
      <c r="J60" s="462" t="s">
        <v>553</v>
      </c>
    </row>
    <row r="61" spans="1:12" ht="19.5" x14ac:dyDescent="0.2">
      <c r="A61" s="313" t="s">
        <v>717</v>
      </c>
      <c r="B61" s="193" t="s">
        <v>262</v>
      </c>
      <c r="C61" s="303" t="s">
        <v>265</v>
      </c>
      <c r="D61" s="743">
        <v>161.55000000000001</v>
      </c>
      <c r="E61" s="744"/>
      <c r="F61" s="744"/>
      <c r="G61" s="744"/>
      <c r="H61" s="745"/>
      <c r="I61" s="188">
        <f t="shared" ref="I61" si="0">D61</f>
        <v>161.55000000000001</v>
      </c>
      <c r="J61" s="479"/>
    </row>
    <row r="62" spans="1:12" s="187" customFormat="1" ht="20.25" x14ac:dyDescent="0.25">
      <c r="A62" s="312" t="s">
        <v>259</v>
      </c>
      <c r="B62" s="186" t="s">
        <v>260</v>
      </c>
      <c r="C62" s="312" t="s">
        <v>261</v>
      </c>
      <c r="D62" s="741" t="s">
        <v>685</v>
      </c>
      <c r="E62" s="742"/>
      <c r="F62" s="742"/>
      <c r="G62" s="742"/>
      <c r="H62" s="742"/>
      <c r="I62" s="742"/>
      <c r="J62" s="462" t="s">
        <v>686</v>
      </c>
      <c r="L62" s="40"/>
    </row>
    <row r="63" spans="1:12" s="185" customFormat="1" ht="19.5" x14ac:dyDescent="0.2">
      <c r="A63" s="313" t="s">
        <v>268</v>
      </c>
      <c r="B63" s="193" t="s">
        <v>262</v>
      </c>
      <c r="C63" s="317" t="s">
        <v>265</v>
      </c>
      <c r="D63" s="777" t="s">
        <v>687</v>
      </c>
      <c r="E63" s="778"/>
      <c r="F63" s="778"/>
      <c r="G63" s="778"/>
      <c r="H63" s="779"/>
      <c r="I63" s="195">
        <f>2.25+3.35</f>
        <v>5.6</v>
      </c>
      <c r="J63" s="480"/>
      <c r="L63" s="18"/>
    </row>
    <row r="64" spans="1:12" s="187" customFormat="1" ht="20.25" x14ac:dyDescent="0.25">
      <c r="A64" s="312" t="s">
        <v>259</v>
      </c>
      <c r="B64" s="186" t="s">
        <v>260</v>
      </c>
      <c r="C64" s="312" t="s">
        <v>261</v>
      </c>
      <c r="D64" s="741" t="s">
        <v>685</v>
      </c>
      <c r="E64" s="742"/>
      <c r="F64" s="742"/>
      <c r="G64" s="742"/>
      <c r="H64" s="742"/>
      <c r="I64" s="742"/>
      <c r="J64" s="462" t="s">
        <v>689</v>
      </c>
      <c r="L64" s="40"/>
    </row>
    <row r="65" spans="1:12" s="185" customFormat="1" ht="19.5" x14ac:dyDescent="0.2">
      <c r="A65" s="313" t="s">
        <v>269</v>
      </c>
      <c r="B65" s="193" t="s">
        <v>262</v>
      </c>
      <c r="C65" s="317" t="s">
        <v>265</v>
      </c>
      <c r="D65" s="777" t="s">
        <v>687</v>
      </c>
      <c r="E65" s="778"/>
      <c r="F65" s="778"/>
      <c r="G65" s="778"/>
      <c r="H65" s="779"/>
      <c r="I65" s="195">
        <f>2.25+3.35</f>
        <v>5.6</v>
      </c>
      <c r="J65" s="480"/>
      <c r="L65" s="18"/>
    </row>
    <row r="66" spans="1:12" s="185" customFormat="1" ht="20.25" x14ac:dyDescent="0.2">
      <c r="A66" s="312" t="s">
        <v>259</v>
      </c>
      <c r="B66" s="189" t="s">
        <v>260</v>
      </c>
      <c r="C66" s="312" t="s">
        <v>261</v>
      </c>
      <c r="D66" s="741" t="s">
        <v>685</v>
      </c>
      <c r="E66" s="742"/>
      <c r="F66" s="742"/>
      <c r="G66" s="742"/>
      <c r="H66" s="742"/>
      <c r="I66" s="742"/>
      <c r="J66" s="462" t="s">
        <v>690</v>
      </c>
      <c r="L66" s="18"/>
    </row>
    <row r="67" spans="1:12" s="185" customFormat="1" ht="78.75" x14ac:dyDescent="0.2">
      <c r="A67" s="447" t="s">
        <v>986</v>
      </c>
      <c r="B67" s="193" t="s">
        <v>270</v>
      </c>
      <c r="C67" s="317" t="s">
        <v>265</v>
      </c>
      <c r="D67" s="777">
        <f>3.19+43.67+0.8+2.37+2.4</f>
        <v>52.429999999999993</v>
      </c>
      <c r="E67" s="778"/>
      <c r="F67" s="778"/>
      <c r="G67" s="778"/>
      <c r="H67" s="779"/>
      <c r="I67" s="195">
        <f>D67</f>
        <v>52.429999999999993</v>
      </c>
      <c r="J67" s="484"/>
      <c r="L67" s="18"/>
    </row>
    <row r="68" spans="1:12" s="185" customFormat="1" ht="20.25" x14ac:dyDescent="0.2">
      <c r="A68" s="301" t="s">
        <v>259</v>
      </c>
      <c r="B68" s="189" t="s">
        <v>260</v>
      </c>
      <c r="C68" s="301" t="s">
        <v>261</v>
      </c>
      <c r="D68" s="741" t="s">
        <v>685</v>
      </c>
      <c r="E68" s="742"/>
      <c r="F68" s="742"/>
      <c r="G68" s="742"/>
      <c r="H68" s="742"/>
      <c r="I68" s="742"/>
      <c r="J68" s="462" t="s">
        <v>980</v>
      </c>
      <c r="L68" s="18"/>
    </row>
    <row r="69" spans="1:12" s="185" customFormat="1" ht="87.75" customHeight="1" x14ac:dyDescent="0.2">
      <c r="A69" s="447" t="s">
        <v>987</v>
      </c>
      <c r="B69" s="193" t="s">
        <v>270</v>
      </c>
      <c r="C69" s="317" t="s">
        <v>265</v>
      </c>
      <c r="D69" s="746">
        <f>10.21+6.33+7.39+6.95</f>
        <v>30.88</v>
      </c>
      <c r="E69" s="747"/>
      <c r="F69" s="747"/>
      <c r="G69" s="747"/>
      <c r="H69" s="748"/>
      <c r="I69" s="196">
        <f>D69</f>
        <v>30.88</v>
      </c>
      <c r="J69" s="485"/>
      <c r="L69" s="18"/>
    </row>
    <row r="70" spans="1:12" s="185" customFormat="1" ht="20.25" x14ac:dyDescent="0.2">
      <c r="A70" s="312" t="s">
        <v>259</v>
      </c>
      <c r="B70" s="189" t="s">
        <v>260</v>
      </c>
      <c r="C70" s="312" t="s">
        <v>261</v>
      </c>
      <c r="D70" s="741" t="s">
        <v>685</v>
      </c>
      <c r="E70" s="742"/>
      <c r="F70" s="742"/>
      <c r="G70" s="742"/>
      <c r="H70" s="742"/>
      <c r="I70" s="742"/>
      <c r="J70" s="462" t="s">
        <v>691</v>
      </c>
      <c r="L70" s="18"/>
    </row>
    <row r="71" spans="1:12" s="185" customFormat="1" ht="49.5" customHeight="1" x14ac:dyDescent="0.2">
      <c r="A71" s="447" t="s">
        <v>271</v>
      </c>
      <c r="B71" s="193" t="s">
        <v>270</v>
      </c>
      <c r="C71" s="317" t="s">
        <v>265</v>
      </c>
      <c r="D71" s="896" t="s">
        <v>693</v>
      </c>
      <c r="E71" s="897"/>
      <c r="F71" s="897"/>
      <c r="G71" s="897"/>
      <c r="H71" s="898"/>
      <c r="I71" s="197">
        <f>54+54.15</f>
        <v>108.15</v>
      </c>
      <c r="J71" s="480"/>
      <c r="L71" s="18"/>
    </row>
    <row r="72" spans="1:12" s="185" customFormat="1" ht="20.25" x14ac:dyDescent="0.2">
      <c r="A72" s="312" t="s">
        <v>259</v>
      </c>
      <c r="B72" s="189" t="s">
        <v>260</v>
      </c>
      <c r="C72" s="312" t="s">
        <v>261</v>
      </c>
      <c r="D72" s="741" t="s">
        <v>685</v>
      </c>
      <c r="E72" s="742"/>
      <c r="F72" s="742"/>
      <c r="G72" s="742"/>
      <c r="H72" s="742"/>
      <c r="I72" s="742"/>
      <c r="J72" s="462" t="s">
        <v>695</v>
      </c>
      <c r="L72" s="18"/>
    </row>
    <row r="73" spans="1:12" s="185" customFormat="1" ht="147.75" customHeight="1" x14ac:dyDescent="0.2">
      <c r="A73" s="447" t="s">
        <v>988</v>
      </c>
      <c r="B73" s="193" t="s">
        <v>262</v>
      </c>
      <c r="C73" s="317" t="s">
        <v>265</v>
      </c>
      <c r="D73" s="851"/>
      <c r="E73" s="852"/>
      <c r="F73" s="852"/>
      <c r="G73" s="852"/>
      <c r="H73" s="853"/>
      <c r="I73" s="195"/>
      <c r="J73" s="480"/>
      <c r="L73" s="18"/>
    </row>
    <row r="74" spans="1:12" s="185" customFormat="1" ht="20.25" x14ac:dyDescent="0.2">
      <c r="A74" s="312" t="s">
        <v>259</v>
      </c>
      <c r="B74" s="189" t="s">
        <v>260</v>
      </c>
      <c r="C74" s="312" t="s">
        <v>261</v>
      </c>
      <c r="D74" s="741" t="s">
        <v>685</v>
      </c>
      <c r="E74" s="742"/>
      <c r="F74" s="742"/>
      <c r="G74" s="742"/>
      <c r="H74" s="742"/>
      <c r="I74" s="742"/>
      <c r="J74" s="462" t="s">
        <v>984</v>
      </c>
      <c r="L74" s="18"/>
    </row>
    <row r="75" spans="1:12" s="185" customFormat="1" ht="159" customHeight="1" x14ac:dyDescent="0.2">
      <c r="A75" s="447" t="s">
        <v>989</v>
      </c>
      <c r="B75" s="193" t="s">
        <v>262</v>
      </c>
      <c r="C75" s="317" t="s">
        <v>265</v>
      </c>
      <c r="D75" s="851">
        <f>17.43+4.95+8.1+57.66+75.98</f>
        <v>164.12</v>
      </c>
      <c r="E75" s="852"/>
      <c r="F75" s="852"/>
      <c r="G75" s="852"/>
      <c r="H75" s="853"/>
      <c r="I75" s="197">
        <f>D75</f>
        <v>164.12</v>
      </c>
      <c r="J75" s="480"/>
      <c r="K75" s="18"/>
      <c r="L75" s="18"/>
    </row>
    <row r="76" spans="1:12" s="185" customFormat="1" ht="20.25" x14ac:dyDescent="0.2">
      <c r="A76" s="301" t="s">
        <v>259</v>
      </c>
      <c r="B76" s="189" t="s">
        <v>260</v>
      </c>
      <c r="C76" s="301" t="s">
        <v>261</v>
      </c>
      <c r="D76" s="741" t="s">
        <v>685</v>
      </c>
      <c r="E76" s="742"/>
      <c r="F76" s="742"/>
      <c r="G76" s="742"/>
      <c r="H76" s="742"/>
      <c r="I76" s="742"/>
      <c r="J76" s="462" t="s">
        <v>991</v>
      </c>
      <c r="L76" s="18"/>
    </row>
    <row r="77" spans="1:12" s="185" customFormat="1" ht="137.25" customHeight="1" x14ac:dyDescent="0.2">
      <c r="A77" s="447" t="s">
        <v>1003</v>
      </c>
      <c r="B77" s="193" t="s">
        <v>262</v>
      </c>
      <c r="C77" s="317" t="s">
        <v>265</v>
      </c>
      <c r="D77" s="746">
        <f>0.4+3.25+3.1+2.59+2.48+3.37+0.4+0.5+0.5</f>
        <v>16.590000000000003</v>
      </c>
      <c r="E77" s="747"/>
      <c r="F77" s="747"/>
      <c r="G77" s="747"/>
      <c r="H77" s="748"/>
      <c r="I77" s="196">
        <f>D77</f>
        <v>16.590000000000003</v>
      </c>
      <c r="J77" s="465"/>
      <c r="K77" s="18"/>
      <c r="L77" s="18"/>
    </row>
    <row r="78" spans="1:12" s="185" customFormat="1" ht="20.25" x14ac:dyDescent="0.2">
      <c r="A78" s="301" t="s">
        <v>259</v>
      </c>
      <c r="B78" s="189" t="s">
        <v>260</v>
      </c>
      <c r="C78" s="301" t="s">
        <v>261</v>
      </c>
      <c r="D78" s="741" t="s">
        <v>685</v>
      </c>
      <c r="E78" s="742"/>
      <c r="F78" s="742"/>
      <c r="G78" s="742"/>
      <c r="H78" s="742"/>
      <c r="I78" s="742"/>
      <c r="J78" s="462" t="s">
        <v>993</v>
      </c>
      <c r="K78" s="18"/>
      <c r="L78" s="18"/>
    </row>
    <row r="79" spans="1:12" s="185" customFormat="1" ht="137.25" customHeight="1" x14ac:dyDescent="0.2">
      <c r="A79" s="447" t="s">
        <v>1004</v>
      </c>
      <c r="B79" s="193" t="s">
        <v>262</v>
      </c>
      <c r="C79" s="317" t="s">
        <v>265</v>
      </c>
      <c r="D79" s="746"/>
      <c r="E79" s="747"/>
      <c r="F79" s="747"/>
      <c r="G79" s="747"/>
      <c r="H79" s="748"/>
      <c r="I79" s="196"/>
      <c r="J79" s="465"/>
      <c r="K79" s="18"/>
      <c r="L79" s="18"/>
    </row>
    <row r="80" spans="1:12" s="185" customFormat="1" ht="20.25" x14ac:dyDescent="0.2">
      <c r="A80" s="301" t="s">
        <v>259</v>
      </c>
      <c r="B80" s="189" t="s">
        <v>260</v>
      </c>
      <c r="C80" s="301" t="s">
        <v>261</v>
      </c>
      <c r="D80" s="741" t="s">
        <v>685</v>
      </c>
      <c r="E80" s="742"/>
      <c r="F80" s="742"/>
      <c r="G80" s="742"/>
      <c r="H80" s="742"/>
      <c r="I80" s="742"/>
      <c r="J80" s="462" t="s">
        <v>990</v>
      </c>
      <c r="K80" s="18"/>
      <c r="L80" s="18"/>
    </row>
    <row r="81" spans="1:12" s="185" customFormat="1" ht="156" customHeight="1" x14ac:dyDescent="0.2">
      <c r="A81" s="447" t="s">
        <v>1005</v>
      </c>
      <c r="B81" s="193" t="s">
        <v>262</v>
      </c>
      <c r="C81" s="317" t="s">
        <v>265</v>
      </c>
      <c r="D81" s="746">
        <f>0.4+3.25+3.1+2.59+2.48+3.37+0.4+0.5+0.5</f>
        <v>16.590000000000003</v>
      </c>
      <c r="E81" s="747"/>
      <c r="F81" s="747"/>
      <c r="G81" s="747"/>
      <c r="H81" s="748"/>
      <c r="I81" s="196">
        <f>D81</f>
        <v>16.590000000000003</v>
      </c>
      <c r="J81" s="465"/>
      <c r="K81" s="18"/>
      <c r="L81" s="18"/>
    </row>
    <row r="82" spans="1:12" s="185" customFormat="1" ht="20.25" x14ac:dyDescent="0.2">
      <c r="A82" s="301" t="s">
        <v>259</v>
      </c>
      <c r="B82" s="189" t="s">
        <v>260</v>
      </c>
      <c r="C82" s="301" t="s">
        <v>261</v>
      </c>
      <c r="D82" s="741" t="s">
        <v>685</v>
      </c>
      <c r="E82" s="742"/>
      <c r="F82" s="742"/>
      <c r="G82" s="742"/>
      <c r="H82" s="742"/>
      <c r="I82" s="742"/>
      <c r="J82" s="462" t="s">
        <v>994</v>
      </c>
      <c r="L82" s="18"/>
    </row>
    <row r="83" spans="1:12" s="185" customFormat="1" ht="156" customHeight="1" x14ac:dyDescent="0.2">
      <c r="A83" s="447" t="s">
        <v>1010</v>
      </c>
      <c r="B83" s="193" t="s">
        <v>262</v>
      </c>
      <c r="C83" s="317" t="s">
        <v>265</v>
      </c>
      <c r="D83" s="746"/>
      <c r="E83" s="747"/>
      <c r="F83" s="747"/>
      <c r="G83" s="747"/>
      <c r="H83" s="748"/>
      <c r="I83" s="196"/>
      <c r="J83" s="465"/>
      <c r="L83" s="18"/>
    </row>
    <row r="84" spans="1:12" s="185" customFormat="1" ht="20.25" x14ac:dyDescent="0.2">
      <c r="A84" s="301" t="s">
        <v>259</v>
      </c>
      <c r="B84" s="189" t="s">
        <v>260</v>
      </c>
      <c r="C84" s="301" t="s">
        <v>261</v>
      </c>
      <c r="D84" s="886" t="s">
        <v>685</v>
      </c>
      <c r="E84" s="887"/>
      <c r="F84" s="887"/>
      <c r="G84" s="887"/>
      <c r="H84" s="887"/>
      <c r="I84" s="888"/>
      <c r="J84" s="462" t="s">
        <v>992</v>
      </c>
      <c r="L84" s="18"/>
    </row>
    <row r="85" spans="1:12" s="185" customFormat="1" ht="142.5" customHeight="1" x14ac:dyDescent="0.2">
      <c r="A85" s="447" t="s">
        <v>1007</v>
      </c>
      <c r="B85" s="193" t="s">
        <v>262</v>
      </c>
      <c r="C85" s="317" t="s">
        <v>265</v>
      </c>
      <c r="D85" s="880"/>
      <c r="E85" s="881"/>
      <c r="F85" s="881"/>
      <c r="G85" s="881"/>
      <c r="H85" s="882"/>
      <c r="I85" s="196"/>
      <c r="J85" s="465"/>
      <c r="L85" s="18"/>
    </row>
    <row r="86" spans="1:12" s="185" customFormat="1" ht="20.25" x14ac:dyDescent="0.2">
      <c r="A86" s="301" t="s">
        <v>259</v>
      </c>
      <c r="B86" s="189" t="s">
        <v>260</v>
      </c>
      <c r="C86" s="301" t="s">
        <v>261</v>
      </c>
      <c r="D86" s="741" t="s">
        <v>685</v>
      </c>
      <c r="E86" s="742"/>
      <c r="F86" s="742"/>
      <c r="G86" s="742"/>
      <c r="H86" s="742"/>
      <c r="I86" s="742"/>
      <c r="J86" s="462" t="s">
        <v>995</v>
      </c>
      <c r="L86" s="18"/>
    </row>
    <row r="87" spans="1:12" s="185" customFormat="1" ht="146.25" customHeight="1" x14ac:dyDescent="0.2">
      <c r="A87" s="447" t="s">
        <v>1006</v>
      </c>
      <c r="B87" s="193" t="s">
        <v>262</v>
      </c>
      <c r="C87" s="317" t="s">
        <v>265</v>
      </c>
      <c r="D87" s="746">
        <f>9.67+10.15+7.65+12.81</f>
        <v>40.28</v>
      </c>
      <c r="E87" s="747"/>
      <c r="F87" s="747"/>
      <c r="G87" s="747"/>
      <c r="H87" s="748"/>
      <c r="I87" s="196">
        <f>D87</f>
        <v>40.28</v>
      </c>
      <c r="J87" s="465"/>
      <c r="K87" s="18"/>
      <c r="L87" s="18"/>
    </row>
    <row r="88" spans="1:12" s="185" customFormat="1" ht="20.25" x14ac:dyDescent="0.2">
      <c r="A88" s="312" t="s">
        <v>259</v>
      </c>
      <c r="B88" s="189" t="s">
        <v>260</v>
      </c>
      <c r="C88" s="312" t="s">
        <v>261</v>
      </c>
      <c r="D88" s="741" t="s">
        <v>685</v>
      </c>
      <c r="E88" s="742"/>
      <c r="F88" s="742"/>
      <c r="G88" s="742"/>
      <c r="H88" s="742"/>
      <c r="I88" s="742"/>
      <c r="J88" s="462" t="s">
        <v>698</v>
      </c>
      <c r="L88" s="18"/>
    </row>
    <row r="89" spans="1:12" s="185" customFormat="1" ht="90" x14ac:dyDescent="0.2">
      <c r="A89" s="447" t="s">
        <v>1002</v>
      </c>
      <c r="B89" s="193" t="s">
        <v>553</v>
      </c>
      <c r="C89" s="317" t="s">
        <v>265</v>
      </c>
      <c r="D89" s="851" t="s">
        <v>701</v>
      </c>
      <c r="E89" s="852"/>
      <c r="F89" s="852"/>
      <c r="G89" s="852"/>
      <c r="H89" s="853"/>
      <c r="I89" s="197">
        <f>12.92+9+34.12+57.55</f>
        <v>113.59</v>
      </c>
      <c r="J89" s="480"/>
      <c r="L89" s="18"/>
    </row>
    <row r="90" spans="1:12" s="185" customFormat="1" ht="20.25" x14ac:dyDescent="0.2">
      <c r="A90" s="301" t="s">
        <v>259</v>
      </c>
      <c r="B90" s="189" t="s">
        <v>260</v>
      </c>
      <c r="C90" s="301" t="s">
        <v>261</v>
      </c>
      <c r="D90" s="741" t="s">
        <v>685</v>
      </c>
      <c r="E90" s="742"/>
      <c r="F90" s="742"/>
      <c r="G90" s="742"/>
      <c r="H90" s="742"/>
      <c r="I90" s="742"/>
      <c r="J90" s="462" t="s">
        <v>1025</v>
      </c>
      <c r="K90" s="18"/>
      <c r="L90" s="18"/>
    </row>
    <row r="91" spans="1:12" s="185" customFormat="1" ht="166.5" customHeight="1" x14ac:dyDescent="0.25">
      <c r="A91" s="447" t="s">
        <v>1026</v>
      </c>
      <c r="B91" s="193" t="s">
        <v>262</v>
      </c>
      <c r="C91" s="317" t="s">
        <v>265</v>
      </c>
      <c r="D91" s="746"/>
      <c r="E91" s="747"/>
      <c r="F91" s="747"/>
      <c r="G91" s="747"/>
      <c r="H91" s="748"/>
      <c r="I91" s="196"/>
      <c r="J91" s="465"/>
      <c r="K91" s="396"/>
      <c r="L91" s="18"/>
    </row>
    <row r="92" spans="1:12" s="185" customFormat="1" ht="20.25" x14ac:dyDescent="0.2">
      <c r="A92" s="312" t="s">
        <v>259</v>
      </c>
      <c r="B92" s="189" t="s">
        <v>260</v>
      </c>
      <c r="C92" s="312" t="s">
        <v>261</v>
      </c>
      <c r="D92" s="741" t="s">
        <v>685</v>
      </c>
      <c r="E92" s="742"/>
      <c r="F92" s="742"/>
      <c r="G92" s="742"/>
      <c r="H92" s="742"/>
      <c r="I92" s="742"/>
      <c r="J92" s="462"/>
      <c r="L92" s="18"/>
    </row>
    <row r="93" spans="1:12" s="185" customFormat="1" ht="51" customHeight="1" x14ac:dyDescent="0.2">
      <c r="A93" s="447" t="s">
        <v>272</v>
      </c>
      <c r="B93" s="193" t="s">
        <v>262</v>
      </c>
      <c r="C93" s="317" t="s">
        <v>265</v>
      </c>
      <c r="D93" s="777" t="s">
        <v>704</v>
      </c>
      <c r="E93" s="778"/>
      <c r="F93" s="778"/>
      <c r="G93" s="778"/>
      <c r="H93" s="779"/>
      <c r="I93" s="195">
        <f>(7+8)*0.15</f>
        <v>2.25</v>
      </c>
      <c r="J93" s="480"/>
      <c r="L93" s="18"/>
    </row>
    <row r="94" spans="1:12" s="185" customFormat="1" ht="20.25" x14ac:dyDescent="0.2">
      <c r="A94" s="312" t="s">
        <v>259</v>
      </c>
      <c r="B94" s="189" t="s">
        <v>260</v>
      </c>
      <c r="C94" s="312" t="s">
        <v>261</v>
      </c>
      <c r="D94" s="741" t="s">
        <v>685</v>
      </c>
      <c r="E94" s="742"/>
      <c r="F94" s="742"/>
      <c r="G94" s="742"/>
      <c r="H94" s="742"/>
      <c r="I94" s="742"/>
      <c r="J94" s="462" t="s">
        <v>703</v>
      </c>
      <c r="L94" s="18"/>
    </row>
    <row r="95" spans="1:12" s="185" customFormat="1" ht="57.75" customHeight="1" x14ac:dyDescent="0.2">
      <c r="A95" s="447" t="s">
        <v>305</v>
      </c>
      <c r="B95" s="193" t="s">
        <v>262</v>
      </c>
      <c r="C95" s="317" t="s">
        <v>265</v>
      </c>
      <c r="D95" s="851"/>
      <c r="E95" s="852"/>
      <c r="F95" s="852"/>
      <c r="G95" s="852"/>
      <c r="H95" s="853"/>
      <c r="I95" s="197"/>
      <c r="J95" s="480"/>
      <c r="L95" s="18"/>
    </row>
    <row r="96" spans="1:12" s="185" customFormat="1" ht="20.25" x14ac:dyDescent="0.2">
      <c r="A96" s="312" t="s">
        <v>259</v>
      </c>
      <c r="B96" s="189" t="s">
        <v>260</v>
      </c>
      <c r="C96" s="312" t="s">
        <v>261</v>
      </c>
      <c r="D96" s="741" t="s">
        <v>685</v>
      </c>
      <c r="E96" s="742"/>
      <c r="F96" s="742"/>
      <c r="G96" s="742"/>
      <c r="H96" s="742"/>
      <c r="I96" s="742"/>
      <c r="J96" s="462" t="s">
        <v>708</v>
      </c>
      <c r="L96" s="18"/>
    </row>
    <row r="97" spans="1:12" s="185" customFormat="1" ht="101.25" x14ac:dyDescent="0.2">
      <c r="A97" s="447" t="s">
        <v>996</v>
      </c>
      <c r="B97" s="193" t="s">
        <v>262</v>
      </c>
      <c r="C97" s="317" t="s">
        <v>265</v>
      </c>
      <c r="D97" s="777"/>
      <c r="E97" s="778"/>
      <c r="F97" s="778"/>
      <c r="G97" s="778"/>
      <c r="H97" s="779"/>
      <c r="I97" s="195"/>
      <c r="J97" s="480"/>
      <c r="L97" s="18"/>
    </row>
    <row r="98" spans="1:12" s="185" customFormat="1" ht="20.25" x14ac:dyDescent="0.2">
      <c r="A98" s="312" t="s">
        <v>259</v>
      </c>
      <c r="B98" s="189" t="s">
        <v>260</v>
      </c>
      <c r="C98" s="312" t="s">
        <v>261</v>
      </c>
      <c r="D98" s="741" t="s">
        <v>685</v>
      </c>
      <c r="E98" s="742"/>
      <c r="F98" s="742"/>
      <c r="G98" s="742"/>
      <c r="H98" s="742"/>
      <c r="I98" s="742"/>
      <c r="J98" s="462" t="s">
        <v>710</v>
      </c>
      <c r="L98" s="18"/>
    </row>
    <row r="99" spans="1:12" s="185" customFormat="1" ht="78.75" x14ac:dyDescent="0.2">
      <c r="A99" s="447" t="s">
        <v>1106</v>
      </c>
      <c r="B99" s="193" t="s">
        <v>553</v>
      </c>
      <c r="C99" s="317" t="s">
        <v>265</v>
      </c>
      <c r="D99" s="880">
        <v>3.2</v>
      </c>
      <c r="E99" s="881"/>
      <c r="F99" s="881"/>
      <c r="G99" s="881"/>
      <c r="H99" s="882"/>
      <c r="I99" s="195">
        <f>D99</f>
        <v>3.2</v>
      </c>
      <c r="J99" s="480"/>
      <c r="L99" s="18"/>
    </row>
    <row r="100" spans="1:12" ht="20.25" x14ac:dyDescent="0.2">
      <c r="A100" s="301" t="s">
        <v>259</v>
      </c>
      <c r="B100" s="301" t="s">
        <v>260</v>
      </c>
      <c r="C100" s="301" t="s">
        <v>261</v>
      </c>
      <c r="D100" s="780" t="s">
        <v>685</v>
      </c>
      <c r="E100" s="781"/>
      <c r="F100" s="781"/>
      <c r="G100" s="781"/>
      <c r="H100" s="781"/>
      <c r="I100" s="781"/>
      <c r="J100" s="462" t="s">
        <v>1014</v>
      </c>
    </row>
    <row r="101" spans="1:12" s="185" customFormat="1" ht="30.75" customHeight="1" x14ac:dyDescent="0.2">
      <c r="A101" s="877" t="s">
        <v>1049</v>
      </c>
      <c r="B101" s="883" t="s">
        <v>270</v>
      </c>
      <c r="C101" s="317" t="s">
        <v>1058</v>
      </c>
      <c r="D101" s="746">
        <f>I67+I69</f>
        <v>83.309999999999988</v>
      </c>
      <c r="E101" s="747"/>
      <c r="F101" s="747"/>
      <c r="G101" s="747"/>
      <c r="H101" s="748"/>
      <c r="I101" s="196">
        <f>D101</f>
        <v>83.309999999999988</v>
      </c>
      <c r="J101" s="465"/>
      <c r="L101" s="18"/>
    </row>
    <row r="102" spans="1:12" s="185" customFormat="1" ht="54" customHeight="1" x14ac:dyDescent="0.2">
      <c r="A102" s="878"/>
      <c r="B102" s="884"/>
      <c r="C102" s="317" t="s">
        <v>1059</v>
      </c>
      <c r="D102" s="880">
        <v>3.2</v>
      </c>
      <c r="E102" s="881"/>
      <c r="F102" s="881"/>
      <c r="G102" s="881"/>
      <c r="H102" s="882"/>
      <c r="I102" s="403">
        <f>D102</f>
        <v>3.2</v>
      </c>
      <c r="J102" s="486"/>
      <c r="L102" s="18"/>
    </row>
    <row r="103" spans="1:12" s="185" customFormat="1" ht="34.5" customHeight="1" x14ac:dyDescent="0.2">
      <c r="A103" s="879"/>
      <c r="B103" s="885"/>
      <c r="C103" s="317" t="s">
        <v>1060</v>
      </c>
      <c r="D103" s="880" t="s">
        <v>1061</v>
      </c>
      <c r="E103" s="881"/>
      <c r="F103" s="881"/>
      <c r="G103" s="881"/>
      <c r="H103" s="882"/>
      <c r="I103" s="403">
        <f>7+8</f>
        <v>15</v>
      </c>
      <c r="J103" s="486"/>
      <c r="L103" s="18"/>
    </row>
    <row r="104" spans="1:12" s="185" customFormat="1" x14ac:dyDescent="0.2">
      <c r="A104" s="312" t="s">
        <v>259</v>
      </c>
      <c r="B104" s="189" t="s">
        <v>260</v>
      </c>
      <c r="C104" s="312" t="s">
        <v>261</v>
      </c>
      <c r="D104" s="741" t="s">
        <v>685</v>
      </c>
      <c r="E104" s="742"/>
      <c r="F104" s="742"/>
      <c r="G104" s="742"/>
      <c r="H104" s="742"/>
      <c r="I104" s="742"/>
      <c r="J104" s="842"/>
      <c r="L104" s="18"/>
    </row>
    <row r="105" spans="1:12" s="185" customFormat="1" ht="131.25" customHeight="1" x14ac:dyDescent="0.2">
      <c r="A105" s="447" t="s">
        <v>273</v>
      </c>
      <c r="B105" s="193" t="s">
        <v>262</v>
      </c>
      <c r="C105" s="317" t="s">
        <v>265</v>
      </c>
      <c r="D105" s="777">
        <v>0</v>
      </c>
      <c r="E105" s="778"/>
      <c r="F105" s="778"/>
      <c r="G105" s="778"/>
      <c r="H105" s="779"/>
      <c r="I105" s="195"/>
      <c r="J105" s="481"/>
      <c r="L105" s="18"/>
    </row>
    <row r="106" spans="1:12" s="185" customFormat="1" x14ac:dyDescent="0.2">
      <c r="A106" s="312" t="s">
        <v>259</v>
      </c>
      <c r="B106" s="189" t="s">
        <v>260</v>
      </c>
      <c r="C106" s="312" t="s">
        <v>261</v>
      </c>
      <c r="D106" s="741" t="s">
        <v>685</v>
      </c>
      <c r="E106" s="742"/>
      <c r="F106" s="742"/>
      <c r="G106" s="742"/>
      <c r="H106" s="742"/>
      <c r="I106" s="742"/>
      <c r="J106" s="842"/>
      <c r="L106" s="18"/>
    </row>
    <row r="107" spans="1:12" s="185" customFormat="1" ht="133.5" customHeight="1" x14ac:dyDescent="0.2">
      <c r="A107" s="447" t="s">
        <v>274</v>
      </c>
      <c r="B107" s="193" t="s">
        <v>262</v>
      </c>
      <c r="C107" s="317" t="s">
        <v>265</v>
      </c>
      <c r="D107" s="880" t="s">
        <v>711</v>
      </c>
      <c r="E107" s="881"/>
      <c r="F107" s="881"/>
      <c r="G107" s="881"/>
      <c r="H107" s="882"/>
      <c r="I107" s="195">
        <f>2*0.5*2</f>
        <v>2</v>
      </c>
      <c r="J107" s="481"/>
      <c r="L107" s="18"/>
    </row>
    <row r="108" spans="1:12" s="185" customFormat="1" x14ac:dyDescent="0.2">
      <c r="A108" s="312" t="s">
        <v>259</v>
      </c>
      <c r="B108" s="189" t="s">
        <v>260</v>
      </c>
      <c r="C108" s="312" t="s">
        <v>261</v>
      </c>
      <c r="D108" s="741" t="s">
        <v>685</v>
      </c>
      <c r="E108" s="742"/>
      <c r="F108" s="742"/>
      <c r="G108" s="742"/>
      <c r="H108" s="742"/>
      <c r="I108" s="742"/>
      <c r="J108" s="842"/>
      <c r="L108" s="18"/>
    </row>
    <row r="109" spans="1:12" s="185" customFormat="1" ht="33.75" x14ac:dyDescent="0.2">
      <c r="A109" s="447" t="s">
        <v>275</v>
      </c>
      <c r="B109" s="193" t="s">
        <v>276</v>
      </c>
      <c r="C109" s="317" t="s">
        <v>265</v>
      </c>
      <c r="D109" s="843">
        <v>9</v>
      </c>
      <c r="E109" s="844"/>
      <c r="F109" s="844"/>
      <c r="G109" s="844"/>
      <c r="H109" s="845"/>
      <c r="I109" s="198">
        <f t="shared" ref="I109" si="1">D109</f>
        <v>9</v>
      </c>
      <c r="J109" s="448"/>
      <c r="L109" s="18"/>
    </row>
    <row r="110" spans="1:12" s="185" customFormat="1" x14ac:dyDescent="0.2">
      <c r="A110" s="312" t="s">
        <v>259</v>
      </c>
      <c r="B110" s="189" t="s">
        <v>260</v>
      </c>
      <c r="C110" s="312" t="s">
        <v>261</v>
      </c>
      <c r="D110" s="741" t="s">
        <v>685</v>
      </c>
      <c r="E110" s="742"/>
      <c r="F110" s="742"/>
      <c r="G110" s="742"/>
      <c r="H110" s="742"/>
      <c r="I110" s="742"/>
      <c r="J110" s="842"/>
      <c r="L110" s="18"/>
    </row>
    <row r="111" spans="1:12" s="185" customFormat="1" ht="33.75" x14ac:dyDescent="0.2">
      <c r="A111" s="447" t="s">
        <v>277</v>
      </c>
      <c r="B111" s="193" t="s">
        <v>276</v>
      </c>
      <c r="C111" s="317" t="s">
        <v>265</v>
      </c>
      <c r="D111" s="843">
        <v>1</v>
      </c>
      <c r="E111" s="844"/>
      <c r="F111" s="844"/>
      <c r="G111" s="844"/>
      <c r="H111" s="845"/>
      <c r="I111" s="198">
        <f t="shared" ref="I111" si="2">D111</f>
        <v>1</v>
      </c>
      <c r="J111" s="448"/>
      <c r="L111" s="18"/>
    </row>
    <row r="112" spans="1:12" s="185" customFormat="1" x14ac:dyDescent="0.2">
      <c r="A112" s="312" t="s">
        <v>259</v>
      </c>
      <c r="B112" s="189" t="s">
        <v>260</v>
      </c>
      <c r="C112" s="312" t="s">
        <v>261</v>
      </c>
      <c r="D112" s="741" t="s">
        <v>685</v>
      </c>
      <c r="E112" s="742"/>
      <c r="F112" s="742"/>
      <c r="G112" s="742"/>
      <c r="H112" s="742"/>
      <c r="I112" s="742"/>
      <c r="J112" s="842"/>
      <c r="L112" s="18"/>
    </row>
    <row r="113" spans="1:12" s="185" customFormat="1" ht="19.5" x14ac:dyDescent="0.2">
      <c r="A113" s="447" t="s">
        <v>713</v>
      </c>
      <c r="B113" s="193" t="s">
        <v>276</v>
      </c>
      <c r="C113" s="317" t="s">
        <v>265</v>
      </c>
      <c r="D113" s="843">
        <v>71</v>
      </c>
      <c r="E113" s="844"/>
      <c r="F113" s="844"/>
      <c r="G113" s="844"/>
      <c r="H113" s="845"/>
      <c r="I113" s="198">
        <f t="shared" ref="I113" si="3">D113</f>
        <v>71</v>
      </c>
      <c r="J113" s="448"/>
      <c r="L113" s="18"/>
    </row>
    <row r="114" spans="1:12" s="185" customFormat="1" x14ac:dyDescent="0.2">
      <c r="A114" s="312" t="s">
        <v>259</v>
      </c>
      <c r="B114" s="189" t="s">
        <v>260</v>
      </c>
      <c r="C114" s="312" t="s">
        <v>261</v>
      </c>
      <c r="D114" s="741" t="s">
        <v>685</v>
      </c>
      <c r="E114" s="742"/>
      <c r="F114" s="742"/>
      <c r="G114" s="742"/>
      <c r="H114" s="742"/>
      <c r="I114" s="742"/>
      <c r="J114" s="842"/>
      <c r="L114" s="18"/>
    </row>
    <row r="115" spans="1:12" s="185" customFormat="1" ht="19.5" x14ac:dyDescent="0.2">
      <c r="A115" s="447" t="s">
        <v>715</v>
      </c>
      <c r="B115" s="193" t="s">
        <v>276</v>
      </c>
      <c r="C115" s="317" t="s">
        <v>265</v>
      </c>
      <c r="D115" s="843">
        <v>1</v>
      </c>
      <c r="E115" s="844"/>
      <c r="F115" s="844"/>
      <c r="G115" s="844"/>
      <c r="H115" s="845"/>
      <c r="I115" s="198">
        <f t="shared" ref="I115" si="4">D115</f>
        <v>1</v>
      </c>
      <c r="J115" s="448"/>
      <c r="L115" s="18"/>
    </row>
    <row r="116" spans="1:12" s="185" customFormat="1" x14ac:dyDescent="0.2">
      <c r="A116" s="312" t="s">
        <v>259</v>
      </c>
      <c r="B116" s="189" t="s">
        <v>260</v>
      </c>
      <c r="C116" s="312" t="s">
        <v>261</v>
      </c>
      <c r="D116" s="741" t="s">
        <v>685</v>
      </c>
      <c r="E116" s="742"/>
      <c r="F116" s="742"/>
      <c r="G116" s="742"/>
      <c r="H116" s="742"/>
      <c r="I116" s="742"/>
      <c r="J116" s="842"/>
      <c r="L116" s="18"/>
    </row>
    <row r="117" spans="1:12" s="185" customFormat="1" ht="19.5" x14ac:dyDescent="0.2">
      <c r="A117" s="447" t="s">
        <v>1087</v>
      </c>
      <c r="B117" s="193" t="s">
        <v>276</v>
      </c>
      <c r="C117" s="317" t="s">
        <v>265</v>
      </c>
      <c r="D117" s="843">
        <v>1</v>
      </c>
      <c r="E117" s="844"/>
      <c r="F117" s="844"/>
      <c r="G117" s="844"/>
      <c r="H117" s="845"/>
      <c r="I117" s="198">
        <f t="shared" ref="I117" si="5">D117</f>
        <v>1</v>
      </c>
      <c r="J117" s="448"/>
      <c r="L117" s="18"/>
    </row>
    <row r="118" spans="1:12" s="185" customFormat="1" x14ac:dyDescent="0.2">
      <c r="A118" s="312" t="s">
        <v>259</v>
      </c>
      <c r="B118" s="189" t="s">
        <v>260</v>
      </c>
      <c r="C118" s="312" t="s">
        <v>261</v>
      </c>
      <c r="D118" s="741" t="s">
        <v>685</v>
      </c>
      <c r="E118" s="742"/>
      <c r="F118" s="742"/>
      <c r="G118" s="742"/>
      <c r="H118" s="742"/>
      <c r="I118" s="742"/>
      <c r="J118" s="842"/>
      <c r="L118" s="18"/>
    </row>
    <row r="119" spans="1:12" s="185" customFormat="1" ht="19.5" x14ac:dyDescent="0.2">
      <c r="A119" s="447" t="s">
        <v>278</v>
      </c>
      <c r="B119" s="193" t="s">
        <v>276</v>
      </c>
      <c r="C119" s="317" t="s">
        <v>265</v>
      </c>
      <c r="D119" s="843">
        <v>10</v>
      </c>
      <c r="E119" s="844"/>
      <c r="F119" s="844"/>
      <c r="G119" s="844"/>
      <c r="H119" s="845"/>
      <c r="I119" s="198">
        <f t="shared" ref="I119" si="6">D119</f>
        <v>10</v>
      </c>
      <c r="J119" s="448"/>
      <c r="L119" s="18"/>
    </row>
    <row r="120" spans="1:12" x14ac:dyDescent="0.2">
      <c r="A120" s="312" t="s">
        <v>259</v>
      </c>
      <c r="B120" s="301" t="s">
        <v>260</v>
      </c>
      <c r="C120" s="312" t="s">
        <v>261</v>
      </c>
      <c r="D120" s="780" t="s">
        <v>714</v>
      </c>
      <c r="E120" s="781"/>
      <c r="F120" s="781"/>
      <c r="G120" s="781"/>
      <c r="H120" s="781"/>
      <c r="I120" s="781"/>
      <c r="J120" s="856"/>
    </row>
    <row r="121" spans="1:12" ht="22.5" x14ac:dyDescent="0.2">
      <c r="A121" s="447" t="s">
        <v>539</v>
      </c>
      <c r="B121" s="302" t="s">
        <v>36</v>
      </c>
      <c r="C121" s="317" t="s">
        <v>265</v>
      </c>
      <c r="D121" s="889"/>
      <c r="E121" s="890"/>
      <c r="F121" s="890"/>
      <c r="G121" s="890"/>
      <c r="H121" s="891"/>
      <c r="I121" s="316"/>
      <c r="J121" s="448"/>
    </row>
    <row r="122" spans="1:12" ht="15.75" thickBot="1" x14ac:dyDescent="0.25">
      <c r="A122" s="373"/>
      <c r="B122" s="374"/>
      <c r="C122" s="375"/>
      <c r="D122" s="376"/>
      <c r="E122" s="377"/>
      <c r="F122" s="377"/>
      <c r="G122" s="377"/>
      <c r="H122" s="377"/>
      <c r="I122" s="376"/>
      <c r="J122" s="328"/>
    </row>
    <row r="123" spans="1:12" ht="15" customHeight="1" thickBot="1" x14ac:dyDescent="0.25">
      <c r="A123" s="762" t="s">
        <v>934</v>
      </c>
      <c r="B123" s="763"/>
      <c r="C123" s="763"/>
      <c r="D123" s="763"/>
      <c r="E123" s="763"/>
      <c r="F123" s="763"/>
      <c r="G123" s="763"/>
      <c r="H123" s="763"/>
      <c r="I123" s="763"/>
      <c r="J123" s="764"/>
    </row>
    <row r="124" spans="1:12" ht="14.25" x14ac:dyDescent="0.2">
      <c r="A124" s="688" t="s">
        <v>976</v>
      </c>
      <c r="B124" s="689"/>
      <c r="C124" s="689"/>
      <c r="D124" s="689"/>
      <c r="E124" s="689"/>
      <c r="F124" s="689"/>
      <c r="G124" s="689"/>
      <c r="H124" s="689"/>
      <c r="I124" s="689"/>
      <c r="J124" s="690"/>
    </row>
    <row r="125" spans="1:12" ht="14.25" customHeight="1" x14ac:dyDescent="0.2">
      <c r="A125" s="127" t="s">
        <v>42</v>
      </c>
      <c r="B125" s="31" t="s">
        <v>19</v>
      </c>
      <c r="C125" s="675" t="s">
        <v>18</v>
      </c>
      <c r="D125" s="675"/>
      <c r="E125" s="675"/>
      <c r="F125" s="675"/>
      <c r="G125" s="675"/>
      <c r="H125" s="675"/>
      <c r="I125" s="675"/>
      <c r="J125" s="675"/>
    </row>
    <row r="126" spans="1:12" ht="15" customHeight="1" x14ac:dyDescent="0.2">
      <c r="A126" s="167"/>
      <c r="B126" s="29"/>
      <c r="C126" s="170" t="s">
        <v>39</v>
      </c>
      <c r="D126" s="655" t="s">
        <v>40</v>
      </c>
      <c r="E126" s="656"/>
      <c r="F126" s="657"/>
      <c r="G126" s="655" t="s">
        <v>46</v>
      </c>
      <c r="H126" s="656"/>
      <c r="I126" s="657"/>
      <c r="J126" s="170" t="s">
        <v>43</v>
      </c>
    </row>
    <row r="127" spans="1:12" ht="15.75" customHeight="1" x14ac:dyDescent="0.2">
      <c r="A127" s="167"/>
      <c r="B127" s="167"/>
      <c r="C127" s="431"/>
      <c r="D127" s="829" t="s">
        <v>48</v>
      </c>
      <c r="E127" s="682"/>
      <c r="F127" s="683"/>
      <c r="G127" s="132"/>
      <c r="H127" s="149"/>
      <c r="I127" s="149"/>
      <c r="J127" s="438"/>
    </row>
    <row r="128" spans="1:12" ht="15" customHeight="1" x14ac:dyDescent="0.2">
      <c r="A128" s="167"/>
      <c r="B128" s="29"/>
      <c r="C128" s="33" t="s">
        <v>232</v>
      </c>
      <c r="D128" s="672" t="s">
        <v>48</v>
      </c>
      <c r="E128" s="673"/>
      <c r="F128" s="674"/>
      <c r="G128" s="672" t="s">
        <v>87</v>
      </c>
      <c r="H128" s="673"/>
      <c r="I128" s="674"/>
      <c r="J128" s="34">
        <f>I14+J14+A16</f>
        <v>127.98</v>
      </c>
    </row>
    <row r="129" spans="1:10" ht="14.25" x14ac:dyDescent="0.2">
      <c r="A129" s="167"/>
      <c r="B129" s="29"/>
      <c r="C129" s="655" t="s">
        <v>41</v>
      </c>
      <c r="D129" s="656"/>
      <c r="E129" s="656"/>
      <c r="F129" s="656"/>
      <c r="G129" s="656"/>
      <c r="H129" s="656"/>
      <c r="I129" s="657"/>
      <c r="J129" s="243">
        <f>SUM(J128:J128)</f>
        <v>127.98</v>
      </c>
    </row>
    <row r="131" spans="1:10" ht="24.75" customHeight="1" x14ac:dyDescent="0.2">
      <c r="A131" s="127" t="s">
        <v>50</v>
      </c>
      <c r="B131" s="31" t="s">
        <v>1244</v>
      </c>
      <c r="C131" s="675" t="s">
        <v>1380</v>
      </c>
      <c r="D131" s="675"/>
      <c r="E131" s="675"/>
      <c r="F131" s="675"/>
      <c r="G131" s="675"/>
      <c r="H131" s="675"/>
      <c r="I131" s="675"/>
      <c r="J131" s="675"/>
    </row>
    <row r="132" spans="1:10" ht="15" customHeight="1" x14ac:dyDescent="0.2">
      <c r="A132" s="167"/>
      <c r="B132" s="29"/>
      <c r="C132" s="170" t="s">
        <v>39</v>
      </c>
      <c r="D132" s="655" t="s">
        <v>40</v>
      </c>
      <c r="E132" s="656"/>
      <c r="F132" s="657"/>
      <c r="G132" s="655" t="s">
        <v>46</v>
      </c>
      <c r="H132" s="656"/>
      <c r="I132" s="657"/>
      <c r="J132" s="170" t="s">
        <v>36</v>
      </c>
    </row>
    <row r="133" spans="1:10" ht="15.75" customHeight="1" x14ac:dyDescent="0.2">
      <c r="A133" s="167"/>
      <c r="B133" s="167"/>
      <c r="C133" s="431"/>
      <c r="D133" s="829" t="s">
        <v>48</v>
      </c>
      <c r="E133" s="682"/>
      <c r="F133" s="683"/>
      <c r="G133" s="132"/>
      <c r="H133" s="149"/>
      <c r="I133" s="149"/>
      <c r="J133" s="438"/>
    </row>
    <row r="134" spans="1:10" ht="15" customHeight="1" x14ac:dyDescent="0.2">
      <c r="A134" s="167"/>
      <c r="B134" s="29"/>
      <c r="C134" s="33" t="s">
        <v>232</v>
      </c>
      <c r="D134" s="672" t="s">
        <v>48</v>
      </c>
      <c r="E134" s="673"/>
      <c r="F134" s="674"/>
      <c r="G134" s="672" t="s">
        <v>90</v>
      </c>
      <c r="H134" s="673"/>
      <c r="I134" s="674"/>
      <c r="J134" s="34">
        <f>H22+I22</f>
        <v>115.84000000000002</v>
      </c>
    </row>
    <row r="135" spans="1:10" ht="14.25" x14ac:dyDescent="0.2">
      <c r="A135" s="167"/>
      <c r="B135" s="29"/>
      <c r="C135" s="655" t="s">
        <v>41</v>
      </c>
      <c r="D135" s="656"/>
      <c r="E135" s="656"/>
      <c r="F135" s="656"/>
      <c r="G135" s="656"/>
      <c r="H135" s="656"/>
      <c r="I135" s="657"/>
      <c r="J135" s="243">
        <f>SUM(J134:J134)</f>
        <v>115.84000000000002</v>
      </c>
    </row>
    <row r="137" spans="1:10" ht="28.5" customHeight="1" x14ac:dyDescent="0.2">
      <c r="A137" s="127" t="s">
        <v>51</v>
      </c>
      <c r="B137" s="31" t="s">
        <v>177</v>
      </c>
      <c r="C137" s="675" t="s">
        <v>176</v>
      </c>
      <c r="D137" s="675"/>
      <c r="E137" s="675"/>
      <c r="F137" s="675"/>
      <c r="G137" s="675"/>
      <c r="H137" s="675"/>
      <c r="I137" s="675"/>
      <c r="J137" s="675"/>
    </row>
    <row r="138" spans="1:10" ht="15" customHeight="1" x14ac:dyDescent="0.2">
      <c r="A138" s="167"/>
      <c r="B138" s="29"/>
      <c r="C138" s="170" t="s">
        <v>39</v>
      </c>
      <c r="D138" s="655" t="s">
        <v>40</v>
      </c>
      <c r="E138" s="656"/>
      <c r="F138" s="657"/>
      <c r="G138" s="655" t="s">
        <v>46</v>
      </c>
      <c r="H138" s="656"/>
      <c r="I138" s="657"/>
      <c r="J138" s="170" t="s">
        <v>35</v>
      </c>
    </row>
    <row r="139" spans="1:10" ht="15.75" customHeight="1" x14ac:dyDescent="0.2">
      <c r="A139" s="167"/>
      <c r="B139" s="167"/>
      <c r="C139" s="431"/>
      <c r="D139" s="829" t="s">
        <v>48</v>
      </c>
      <c r="E139" s="682"/>
      <c r="F139" s="683"/>
      <c r="G139" s="132"/>
      <c r="H139" s="149"/>
      <c r="I139" s="149"/>
      <c r="J139" s="438"/>
    </row>
    <row r="140" spans="1:10" ht="15" customHeight="1" x14ac:dyDescent="0.2">
      <c r="A140" s="167"/>
      <c r="B140" s="29"/>
      <c r="C140" s="33" t="s">
        <v>232</v>
      </c>
      <c r="D140" s="672" t="s">
        <v>48</v>
      </c>
      <c r="E140" s="673"/>
      <c r="F140" s="674"/>
      <c r="G140" s="672" t="s">
        <v>196</v>
      </c>
      <c r="H140" s="673"/>
      <c r="I140" s="674"/>
      <c r="J140" s="34"/>
    </row>
    <row r="141" spans="1:10" ht="15" customHeight="1" x14ac:dyDescent="0.2">
      <c r="A141" s="167"/>
      <c r="B141" s="29"/>
      <c r="C141" s="33" t="s">
        <v>508</v>
      </c>
      <c r="D141" s="797" t="s">
        <v>193</v>
      </c>
      <c r="E141" s="798"/>
      <c r="F141" s="798"/>
      <c r="G141" s="798"/>
      <c r="H141" s="798"/>
      <c r="I141" s="798"/>
      <c r="J141" s="34"/>
    </row>
    <row r="142" spans="1:10" ht="15" customHeight="1" x14ac:dyDescent="0.2">
      <c r="A142" s="167"/>
      <c r="B142" s="29"/>
      <c r="C142" s="33"/>
      <c r="D142" s="797" t="s">
        <v>237</v>
      </c>
      <c r="E142" s="798"/>
      <c r="F142" s="798"/>
      <c r="G142" s="798"/>
      <c r="H142" s="798"/>
      <c r="I142" s="798"/>
      <c r="J142" s="34">
        <v>5.3550000000000004</v>
      </c>
    </row>
    <row r="143" spans="1:10" ht="15" customHeight="1" x14ac:dyDescent="0.2">
      <c r="A143" s="167"/>
      <c r="B143" s="167"/>
      <c r="C143" s="508" t="s">
        <v>509</v>
      </c>
      <c r="D143" s="672" t="s">
        <v>48</v>
      </c>
      <c r="E143" s="673"/>
      <c r="F143" s="674"/>
      <c r="G143" s="672" t="s">
        <v>1248</v>
      </c>
      <c r="H143" s="673"/>
      <c r="I143" s="674"/>
      <c r="J143" s="236">
        <f>J134*0.15</f>
        <v>17.376000000000001</v>
      </c>
    </row>
    <row r="144" spans="1:10" ht="14.25" x14ac:dyDescent="0.2">
      <c r="A144" s="167"/>
      <c r="B144" s="29"/>
      <c r="C144" s="655" t="s">
        <v>41</v>
      </c>
      <c r="D144" s="656"/>
      <c r="E144" s="656"/>
      <c r="F144" s="656"/>
      <c r="G144" s="656"/>
      <c r="H144" s="656"/>
      <c r="I144" s="657"/>
      <c r="J144" s="243">
        <f>SUM(J142:J143)</f>
        <v>22.731000000000002</v>
      </c>
    </row>
    <row r="146" spans="1:10" ht="28.5" customHeight="1" x14ac:dyDescent="0.2">
      <c r="A146" s="127" t="s">
        <v>52</v>
      </c>
      <c r="B146" s="21" t="s">
        <v>1238</v>
      </c>
      <c r="C146" s="675" t="s">
        <v>1243</v>
      </c>
      <c r="D146" s="675"/>
      <c r="E146" s="675"/>
      <c r="F146" s="675"/>
      <c r="G146" s="675"/>
      <c r="H146" s="675"/>
      <c r="I146" s="675"/>
      <c r="J146" s="675"/>
    </row>
    <row r="147" spans="1:10" ht="15.75" customHeight="1" x14ac:dyDescent="0.2">
      <c r="A147" s="167"/>
      <c r="B147" s="167"/>
      <c r="C147" s="431"/>
      <c r="D147" s="829" t="s">
        <v>48</v>
      </c>
      <c r="E147" s="682"/>
      <c r="F147" s="683"/>
      <c r="G147" s="132"/>
      <c r="H147" s="149"/>
      <c r="I147" s="149"/>
      <c r="J147" s="438"/>
    </row>
    <row r="148" spans="1:10" ht="15" customHeight="1" x14ac:dyDescent="0.2">
      <c r="A148" s="167"/>
      <c r="B148" s="29"/>
      <c r="C148" s="170" t="s">
        <v>39</v>
      </c>
      <c r="D148" s="655" t="s">
        <v>40</v>
      </c>
      <c r="E148" s="656"/>
      <c r="F148" s="657"/>
      <c r="G148" s="655" t="s">
        <v>53</v>
      </c>
      <c r="H148" s="656"/>
      <c r="I148" s="657"/>
      <c r="J148" s="170" t="s">
        <v>54</v>
      </c>
    </row>
    <row r="149" spans="1:10" ht="15" customHeight="1" x14ac:dyDescent="0.2">
      <c r="A149" s="167"/>
      <c r="B149" s="29"/>
      <c r="C149" s="33" t="s">
        <v>232</v>
      </c>
      <c r="D149" s="672" t="s">
        <v>48</v>
      </c>
      <c r="E149" s="673"/>
      <c r="F149" s="674"/>
      <c r="G149" s="672" t="s">
        <v>1240</v>
      </c>
      <c r="H149" s="673"/>
      <c r="I149" s="674"/>
      <c r="J149" s="34">
        <f>2+3+12+9</f>
        <v>26</v>
      </c>
    </row>
    <row r="150" spans="1:10" ht="14.25" x14ac:dyDescent="0.2">
      <c r="A150" s="167"/>
      <c r="B150" s="29"/>
      <c r="C150" s="655" t="s">
        <v>41</v>
      </c>
      <c r="D150" s="656"/>
      <c r="E150" s="656"/>
      <c r="F150" s="656"/>
      <c r="G150" s="656"/>
      <c r="H150" s="656"/>
      <c r="I150" s="657"/>
      <c r="J150" s="243">
        <f>SUM(J149:J149)</f>
        <v>26</v>
      </c>
    </row>
    <row r="152" spans="1:10" ht="28.5" customHeight="1" x14ac:dyDescent="0.2">
      <c r="A152" s="127" t="s">
        <v>60</v>
      </c>
      <c r="B152" s="21" t="s">
        <v>59</v>
      </c>
      <c r="C152" s="675" t="s">
        <v>24</v>
      </c>
      <c r="D152" s="675"/>
      <c r="E152" s="675"/>
      <c r="F152" s="675"/>
      <c r="G152" s="675"/>
      <c r="H152" s="675"/>
      <c r="I152" s="675"/>
      <c r="J152" s="675"/>
    </row>
    <row r="153" spans="1:10" ht="15" customHeight="1" x14ac:dyDescent="0.2">
      <c r="A153" s="167"/>
      <c r="B153" s="29"/>
      <c r="C153" s="170" t="s">
        <v>39</v>
      </c>
      <c r="D153" s="655" t="s">
        <v>40</v>
      </c>
      <c r="E153" s="656"/>
      <c r="F153" s="657"/>
      <c r="G153" s="655" t="s">
        <v>163</v>
      </c>
      <c r="H153" s="656"/>
      <c r="I153" s="657"/>
      <c r="J153" s="170" t="s">
        <v>35</v>
      </c>
    </row>
    <row r="154" spans="1:10" ht="14.25" customHeight="1" x14ac:dyDescent="0.2">
      <c r="A154" s="167"/>
      <c r="B154" s="167"/>
      <c r="C154" s="431"/>
      <c r="D154" s="829" t="s">
        <v>48</v>
      </c>
      <c r="E154" s="682"/>
      <c r="F154" s="683"/>
      <c r="G154" s="132"/>
      <c r="H154" s="149"/>
      <c r="I154" s="149"/>
      <c r="J154" s="438"/>
    </row>
    <row r="155" spans="1:10" ht="15" customHeight="1" x14ac:dyDescent="0.2">
      <c r="A155" s="167"/>
      <c r="B155" s="29"/>
      <c r="C155" s="33" t="s">
        <v>232</v>
      </c>
      <c r="D155" s="672" t="s">
        <v>48</v>
      </c>
      <c r="E155" s="673"/>
      <c r="F155" s="674"/>
      <c r="G155" s="672" t="s">
        <v>91</v>
      </c>
      <c r="H155" s="673"/>
      <c r="I155" s="674"/>
      <c r="J155" s="34">
        <f>C30*0.1</f>
        <v>29.731000000000002</v>
      </c>
    </row>
    <row r="156" spans="1:10" ht="14.25" x14ac:dyDescent="0.2">
      <c r="A156" s="167"/>
      <c r="B156" s="29"/>
      <c r="C156" s="655" t="s">
        <v>41</v>
      </c>
      <c r="D156" s="656"/>
      <c r="E156" s="656"/>
      <c r="F156" s="656"/>
      <c r="G156" s="656"/>
      <c r="H156" s="656"/>
      <c r="I156" s="657"/>
      <c r="J156" s="243">
        <f>SUM(J155:J155)</f>
        <v>29.731000000000002</v>
      </c>
    </row>
    <row r="159" spans="1:10" ht="14.25" customHeight="1" x14ac:dyDescent="0.2">
      <c r="A159" s="127" t="s">
        <v>95</v>
      </c>
      <c r="B159" s="21" t="s">
        <v>22</v>
      </c>
      <c r="C159" s="675" t="s">
        <v>21</v>
      </c>
      <c r="D159" s="675"/>
      <c r="E159" s="675"/>
      <c r="F159" s="675"/>
      <c r="G159" s="675"/>
      <c r="H159" s="675"/>
      <c r="I159" s="675"/>
      <c r="J159" s="675"/>
    </row>
    <row r="160" spans="1:10" ht="14.25" x14ac:dyDescent="0.2">
      <c r="A160" s="167"/>
      <c r="B160" s="29"/>
      <c r="C160" s="170" t="s">
        <v>39</v>
      </c>
      <c r="D160" s="655" t="s">
        <v>40</v>
      </c>
      <c r="E160" s="656"/>
      <c r="F160" s="657"/>
      <c r="G160" s="655" t="s">
        <v>46</v>
      </c>
      <c r="H160" s="656"/>
      <c r="I160" s="657"/>
      <c r="J160" s="170" t="s">
        <v>43</v>
      </c>
    </row>
    <row r="161" spans="1:10" ht="14.25" customHeight="1" x14ac:dyDescent="0.2">
      <c r="A161" s="167"/>
      <c r="B161" s="167"/>
      <c r="C161" s="431"/>
      <c r="D161" s="829" t="s">
        <v>48</v>
      </c>
      <c r="E161" s="682"/>
      <c r="F161" s="683"/>
      <c r="G161" s="132"/>
      <c r="H161" s="149"/>
      <c r="I161" s="149"/>
      <c r="J161" s="438"/>
    </row>
    <row r="162" spans="1:10" ht="14.25" x14ac:dyDescent="0.2">
      <c r="A162" s="167"/>
      <c r="B162" s="29"/>
      <c r="C162" s="33" t="s">
        <v>232</v>
      </c>
      <c r="D162" s="672" t="s">
        <v>48</v>
      </c>
      <c r="E162" s="673"/>
      <c r="F162" s="674"/>
      <c r="G162" s="672" t="s">
        <v>131</v>
      </c>
      <c r="H162" s="673"/>
      <c r="I162" s="674"/>
      <c r="J162" s="34">
        <f>E38+F38</f>
        <v>29</v>
      </c>
    </row>
    <row r="163" spans="1:10" x14ac:dyDescent="0.2">
      <c r="B163" s="29"/>
      <c r="C163" s="655" t="s">
        <v>41</v>
      </c>
      <c r="D163" s="656"/>
      <c r="E163" s="656"/>
      <c r="F163" s="656"/>
      <c r="G163" s="656"/>
      <c r="H163" s="656"/>
      <c r="I163" s="657"/>
      <c r="J163" s="243">
        <f>SUM(J162:J162)</f>
        <v>29</v>
      </c>
    </row>
    <row r="166" spans="1:10" ht="28.5" customHeight="1" x14ac:dyDescent="0.2">
      <c r="A166" s="127" t="s">
        <v>96</v>
      </c>
      <c r="B166" s="21" t="s">
        <v>166</v>
      </c>
      <c r="C166" s="662" t="s">
        <v>165</v>
      </c>
      <c r="D166" s="663"/>
      <c r="E166" s="663"/>
      <c r="F166" s="663"/>
      <c r="G166" s="663"/>
      <c r="H166" s="663"/>
      <c r="I166" s="663"/>
      <c r="J166" s="664"/>
    </row>
    <row r="167" spans="1:10" ht="14.25" x14ac:dyDescent="0.2">
      <c r="A167" s="167"/>
      <c r="B167" s="29"/>
      <c r="C167" s="170" t="s">
        <v>39</v>
      </c>
      <c r="D167" s="655" t="s">
        <v>40</v>
      </c>
      <c r="E167" s="656"/>
      <c r="F167" s="657"/>
      <c r="G167" s="655" t="s">
        <v>194</v>
      </c>
      <c r="H167" s="656"/>
      <c r="I167" s="657"/>
      <c r="J167" s="170" t="s">
        <v>35</v>
      </c>
    </row>
    <row r="168" spans="1:10" ht="14.25" customHeight="1" x14ac:dyDescent="0.2">
      <c r="A168" s="167"/>
      <c r="B168" s="167"/>
      <c r="C168" s="431"/>
      <c r="D168" s="829" t="s">
        <v>48</v>
      </c>
      <c r="E168" s="682"/>
      <c r="F168" s="683"/>
      <c r="G168" s="132"/>
      <c r="H168" s="149"/>
      <c r="I168" s="149"/>
      <c r="J168" s="438"/>
    </row>
    <row r="169" spans="1:10" ht="14.25" x14ac:dyDescent="0.2">
      <c r="A169" s="167"/>
      <c r="B169" s="29"/>
      <c r="C169" s="33" t="s">
        <v>232</v>
      </c>
      <c r="D169" s="672" t="s">
        <v>48</v>
      </c>
      <c r="E169" s="673"/>
      <c r="F169" s="674"/>
      <c r="G169" s="672"/>
      <c r="H169" s="673"/>
      <c r="I169" s="674"/>
      <c r="J169" s="34"/>
    </row>
    <row r="170" spans="1:10" x14ac:dyDescent="0.2">
      <c r="B170" s="29"/>
      <c r="C170" s="655" t="s">
        <v>41</v>
      </c>
      <c r="D170" s="656"/>
      <c r="E170" s="656"/>
      <c r="F170" s="656"/>
      <c r="G170" s="656"/>
      <c r="H170" s="656"/>
      <c r="I170" s="657"/>
      <c r="J170" s="243">
        <f>SUM(J169:J169)</f>
        <v>0</v>
      </c>
    </row>
    <row r="171" spans="1:10" ht="14.25" customHeight="1" x14ac:dyDescent="0.2">
      <c r="B171" s="37"/>
      <c r="C171" s="429"/>
      <c r="D171" s="28"/>
      <c r="E171" s="28"/>
      <c r="F171" s="28"/>
      <c r="G171" s="28"/>
      <c r="H171" s="28"/>
      <c r="I171" s="28"/>
      <c r="J171" s="470"/>
    </row>
    <row r="172" spans="1:10" ht="14.25" customHeight="1" x14ac:dyDescent="0.2">
      <c r="A172" s="127" t="s">
        <v>118</v>
      </c>
      <c r="B172" s="21" t="s">
        <v>170</v>
      </c>
      <c r="C172" s="662" t="s">
        <v>169</v>
      </c>
      <c r="D172" s="663"/>
      <c r="E172" s="663"/>
      <c r="F172" s="663"/>
      <c r="G172" s="663"/>
      <c r="H172" s="663"/>
      <c r="I172" s="663"/>
      <c r="J172" s="664"/>
    </row>
    <row r="173" spans="1:10" x14ac:dyDescent="0.2">
      <c r="A173" s="167"/>
      <c r="B173" s="29"/>
      <c r="C173" s="170" t="s">
        <v>39</v>
      </c>
      <c r="D173" s="658" t="s">
        <v>40</v>
      </c>
      <c r="E173" s="659"/>
      <c r="F173" s="126"/>
      <c r="G173" s="670" t="s">
        <v>194</v>
      </c>
      <c r="H173" s="670"/>
      <c r="I173" s="670"/>
      <c r="J173" s="438"/>
    </row>
    <row r="174" spans="1:10" ht="30" customHeight="1" x14ac:dyDescent="0.2">
      <c r="A174" s="167"/>
      <c r="B174" s="29"/>
      <c r="C174" s="431"/>
      <c r="D174" s="723" t="s">
        <v>611</v>
      </c>
      <c r="E174" s="868"/>
      <c r="F174" s="138"/>
      <c r="G174" s="132"/>
      <c r="H174" s="125"/>
      <c r="I174" s="125"/>
      <c r="J174" s="438"/>
    </row>
    <row r="175" spans="1:10" ht="27.75" customHeight="1" x14ac:dyDescent="0.2">
      <c r="A175" s="167"/>
      <c r="B175" s="29"/>
      <c r="C175" s="137" t="s">
        <v>232</v>
      </c>
      <c r="D175" s="693" t="s">
        <v>550</v>
      </c>
      <c r="E175" s="694"/>
      <c r="F175" s="658" t="s">
        <v>43</v>
      </c>
      <c r="G175" s="659"/>
      <c r="H175" s="133" t="s">
        <v>506</v>
      </c>
      <c r="I175" s="118" t="s">
        <v>507</v>
      </c>
      <c r="J175" s="170" t="s">
        <v>35</v>
      </c>
    </row>
    <row r="176" spans="1:10" ht="23.25" customHeight="1" x14ac:dyDescent="0.2">
      <c r="A176" s="167"/>
      <c r="B176" s="29"/>
      <c r="C176" s="137" t="s">
        <v>508</v>
      </c>
      <c r="D176" s="665" t="s">
        <v>524</v>
      </c>
      <c r="E176" s="666"/>
      <c r="F176" s="681">
        <f>I67</f>
        <v>52.429999999999993</v>
      </c>
      <c r="G176" s="683"/>
      <c r="H176" s="143">
        <v>0.25</v>
      </c>
      <c r="I176" s="398">
        <v>0.3</v>
      </c>
      <c r="J176" s="249">
        <f>F176*H176*I176</f>
        <v>3.9322499999999994</v>
      </c>
    </row>
    <row r="177" spans="1:11" ht="23.25" customHeight="1" x14ac:dyDescent="0.2">
      <c r="A177" s="167"/>
      <c r="B177" s="29"/>
      <c r="C177" s="137" t="s">
        <v>509</v>
      </c>
      <c r="D177" s="665" t="s">
        <v>979</v>
      </c>
      <c r="E177" s="666"/>
      <c r="F177" s="681">
        <f>I69</f>
        <v>30.88</v>
      </c>
      <c r="G177" s="683"/>
      <c r="H177" s="143">
        <v>0.25</v>
      </c>
      <c r="I177" s="398">
        <v>0.3</v>
      </c>
      <c r="J177" s="249">
        <f t="shared" ref="J177:J181" si="7">F177*H177*I177</f>
        <v>2.3159999999999998</v>
      </c>
    </row>
    <row r="178" spans="1:11" ht="23.25" customHeight="1" x14ac:dyDescent="0.2">
      <c r="A178" s="167"/>
      <c r="B178" s="167"/>
      <c r="C178" s="137" t="s">
        <v>514</v>
      </c>
      <c r="D178" s="665" t="s">
        <v>978</v>
      </c>
      <c r="E178" s="666"/>
      <c r="F178" s="681">
        <f>I99</f>
        <v>3.2</v>
      </c>
      <c r="G178" s="683"/>
      <c r="H178" s="397">
        <v>0.3</v>
      </c>
      <c r="I178" s="398">
        <v>0.3</v>
      </c>
      <c r="J178" s="249">
        <f>F178*H178*I178</f>
        <v>0.28799999999999998</v>
      </c>
    </row>
    <row r="179" spans="1:11" ht="34.5" customHeight="1" x14ac:dyDescent="0.2">
      <c r="A179" s="167"/>
      <c r="B179" s="29"/>
      <c r="C179" s="137" t="s">
        <v>515</v>
      </c>
      <c r="D179" s="665" t="s">
        <v>527</v>
      </c>
      <c r="E179" s="666"/>
      <c r="F179" s="829">
        <f>I71</f>
        <v>108.15</v>
      </c>
      <c r="G179" s="683"/>
      <c r="H179" s="143">
        <v>0.25</v>
      </c>
      <c r="I179" s="398">
        <v>0.3</v>
      </c>
      <c r="J179" s="249">
        <f t="shared" si="7"/>
        <v>8.1112500000000001</v>
      </c>
    </row>
    <row r="180" spans="1:11" ht="63" customHeight="1" x14ac:dyDescent="0.2">
      <c r="A180" s="167"/>
      <c r="B180" s="29"/>
      <c r="C180" s="137" t="s">
        <v>516</v>
      </c>
      <c r="D180" s="665" t="s">
        <v>273</v>
      </c>
      <c r="E180" s="691"/>
      <c r="F180" s="681">
        <f>I105</f>
        <v>0</v>
      </c>
      <c r="G180" s="683"/>
      <c r="H180" s="397">
        <v>0.6</v>
      </c>
      <c r="I180" s="398">
        <v>0.3</v>
      </c>
      <c r="J180" s="249">
        <f t="shared" si="7"/>
        <v>0</v>
      </c>
    </row>
    <row r="181" spans="1:11" ht="63" customHeight="1" x14ac:dyDescent="0.2">
      <c r="A181" s="167"/>
      <c r="B181" s="29"/>
      <c r="C181" s="137" t="s">
        <v>529</v>
      </c>
      <c r="D181" s="665" t="s">
        <v>274</v>
      </c>
      <c r="E181" s="691"/>
      <c r="F181" s="681">
        <f>I107</f>
        <v>2</v>
      </c>
      <c r="G181" s="683"/>
      <c r="H181" s="397">
        <v>0.6</v>
      </c>
      <c r="I181" s="398">
        <v>0.3</v>
      </c>
      <c r="J181" s="249">
        <f t="shared" si="7"/>
        <v>0.36</v>
      </c>
    </row>
    <row r="182" spans="1:11" ht="33.75" customHeight="1" x14ac:dyDescent="0.2">
      <c r="A182" s="167"/>
      <c r="B182" s="29"/>
      <c r="C182" s="137" t="s">
        <v>233</v>
      </c>
      <c r="D182" s="693" t="s">
        <v>551</v>
      </c>
      <c r="E182" s="694"/>
      <c r="F182" s="658" t="s">
        <v>36</v>
      </c>
      <c r="G182" s="659"/>
      <c r="H182" s="133" t="s">
        <v>507</v>
      </c>
      <c r="I182" s="118"/>
      <c r="J182" s="170" t="s">
        <v>35</v>
      </c>
    </row>
    <row r="183" spans="1:11" ht="28.5" customHeight="1" x14ac:dyDescent="0.2">
      <c r="A183" s="167"/>
      <c r="B183" s="29"/>
      <c r="C183" s="137" t="s">
        <v>518</v>
      </c>
      <c r="D183" s="665" t="s">
        <v>519</v>
      </c>
      <c r="E183" s="666"/>
      <c r="F183" s="829"/>
      <c r="G183" s="683"/>
      <c r="H183" s="397">
        <v>0.3</v>
      </c>
      <c r="I183" s="240"/>
      <c r="J183" s="137"/>
    </row>
    <row r="184" spans="1:11" ht="33.75" customHeight="1" x14ac:dyDescent="0.2">
      <c r="A184" s="167"/>
      <c r="B184" s="29"/>
      <c r="C184" s="137" t="s">
        <v>521</v>
      </c>
      <c r="D184" s="665" t="s">
        <v>520</v>
      </c>
      <c r="E184" s="666"/>
      <c r="F184" s="829"/>
      <c r="G184" s="683"/>
      <c r="H184" s="397">
        <v>0.3</v>
      </c>
      <c r="I184" s="240"/>
      <c r="J184" s="137"/>
    </row>
    <row r="185" spans="1:11" ht="33.75" customHeight="1" x14ac:dyDescent="0.2">
      <c r="A185" s="167"/>
      <c r="B185" s="29"/>
      <c r="C185" s="137" t="s">
        <v>522</v>
      </c>
      <c r="D185" s="665" t="s">
        <v>525</v>
      </c>
      <c r="E185" s="666"/>
      <c r="F185" s="681">
        <f>I93</f>
        <v>2.25</v>
      </c>
      <c r="G185" s="683"/>
      <c r="H185" s="397">
        <v>0.3</v>
      </c>
      <c r="I185" s="399"/>
      <c r="J185" s="249">
        <f>H185*F185</f>
        <v>0.67499999999999993</v>
      </c>
    </row>
    <row r="186" spans="1:11" ht="28.5" customHeight="1" x14ac:dyDescent="0.2">
      <c r="A186" s="167"/>
      <c r="B186" s="29"/>
      <c r="C186" s="137" t="s">
        <v>523</v>
      </c>
      <c r="D186" s="665" t="s">
        <v>528</v>
      </c>
      <c r="E186" s="666"/>
      <c r="F186" s="829"/>
      <c r="G186" s="683"/>
      <c r="H186" s="397">
        <v>0.3</v>
      </c>
      <c r="I186" s="240"/>
      <c r="J186" s="137"/>
    </row>
    <row r="187" spans="1:11" ht="49.5" customHeight="1" x14ac:dyDescent="0.2">
      <c r="A187" s="167"/>
      <c r="B187" s="167"/>
      <c r="C187" s="137" t="s">
        <v>526</v>
      </c>
      <c r="D187" s="665" t="s">
        <v>1002</v>
      </c>
      <c r="E187" s="666"/>
      <c r="F187" s="681">
        <f>I89</f>
        <v>113.59</v>
      </c>
      <c r="G187" s="683"/>
      <c r="H187" s="397">
        <v>0.3</v>
      </c>
      <c r="I187" s="404"/>
      <c r="J187" s="249">
        <f>F187*H187</f>
        <v>34.076999999999998</v>
      </c>
      <c r="K187" s="379"/>
    </row>
    <row r="188" spans="1:11" ht="34.5" customHeight="1" x14ac:dyDescent="0.2">
      <c r="A188" s="167"/>
      <c r="B188" s="29"/>
      <c r="C188" s="137" t="s">
        <v>733</v>
      </c>
      <c r="D188" s="665" t="s">
        <v>1011</v>
      </c>
      <c r="E188" s="666"/>
      <c r="F188" s="681">
        <f>I75+I77+I81+I87</f>
        <v>237.58</v>
      </c>
      <c r="G188" s="683"/>
      <c r="H188" s="397">
        <v>0.3</v>
      </c>
      <c r="I188" s="240"/>
      <c r="J188" s="249">
        <f>H188*F188</f>
        <v>71.274000000000001</v>
      </c>
    </row>
    <row r="189" spans="1:11" ht="34.5" customHeight="1" x14ac:dyDescent="0.2">
      <c r="A189" s="167"/>
      <c r="B189" s="167"/>
      <c r="C189" s="137" t="s">
        <v>750</v>
      </c>
      <c r="D189" s="665" t="s">
        <v>1013</v>
      </c>
      <c r="E189" s="666"/>
      <c r="F189" s="681">
        <f>I85</f>
        <v>0</v>
      </c>
      <c r="G189" s="683"/>
      <c r="H189" s="397">
        <v>0.3</v>
      </c>
      <c r="I189" s="240"/>
      <c r="J189" s="249">
        <f t="shared" ref="J189:J190" si="8">H189*F189</f>
        <v>0</v>
      </c>
    </row>
    <row r="190" spans="1:11" ht="34.5" customHeight="1" x14ac:dyDescent="0.2">
      <c r="A190" s="167"/>
      <c r="B190" s="29"/>
      <c r="C190" s="137" t="s">
        <v>1023</v>
      </c>
      <c r="D190" s="665" t="s">
        <v>1012</v>
      </c>
      <c r="E190" s="666"/>
      <c r="F190" s="681">
        <f>I73</f>
        <v>0</v>
      </c>
      <c r="G190" s="683"/>
      <c r="H190" s="397">
        <v>0.3</v>
      </c>
      <c r="I190" s="240"/>
      <c r="J190" s="249">
        <f t="shared" si="8"/>
        <v>0</v>
      </c>
    </row>
    <row r="191" spans="1:11" x14ac:dyDescent="0.2">
      <c r="B191" s="29"/>
      <c r="C191" s="655" t="s">
        <v>41</v>
      </c>
      <c r="D191" s="656"/>
      <c r="E191" s="656"/>
      <c r="F191" s="656"/>
      <c r="G191" s="656"/>
      <c r="H191" s="656"/>
      <c r="I191" s="657"/>
      <c r="J191" s="243">
        <f>SUM(J176:J181,J183:J190)</f>
        <v>121.0335</v>
      </c>
    </row>
    <row r="192" spans="1:11" x14ac:dyDescent="0.2">
      <c r="B192" s="37"/>
      <c r="C192" s="429"/>
      <c r="D192" s="28"/>
      <c r="E192" s="28"/>
      <c r="F192" s="28"/>
      <c r="G192" s="28"/>
      <c r="H192" s="28"/>
      <c r="I192" s="28"/>
      <c r="J192" s="470"/>
      <c r="K192" s="36"/>
    </row>
    <row r="193" spans="1:12" ht="14.25" customHeight="1" x14ac:dyDescent="0.2">
      <c r="A193" s="127" t="s">
        <v>156</v>
      </c>
      <c r="B193" s="21" t="s">
        <v>173</v>
      </c>
      <c r="C193" s="662" t="s">
        <v>172</v>
      </c>
      <c r="D193" s="663"/>
      <c r="E193" s="663"/>
      <c r="F193" s="663"/>
      <c r="G193" s="663"/>
      <c r="H193" s="663"/>
      <c r="I193" s="663"/>
      <c r="J193" s="664"/>
    </row>
    <row r="194" spans="1:12" ht="14.25" x14ac:dyDescent="0.2">
      <c r="A194" s="167"/>
      <c r="B194" s="29"/>
      <c r="C194" s="170" t="s">
        <v>39</v>
      </c>
      <c r="D194" s="655" t="s">
        <v>40</v>
      </c>
      <c r="E194" s="656"/>
      <c r="F194" s="657"/>
      <c r="G194" s="655" t="s">
        <v>194</v>
      </c>
      <c r="H194" s="656"/>
      <c r="I194" s="657"/>
      <c r="J194" s="170" t="s">
        <v>35</v>
      </c>
      <c r="K194" s="38"/>
    </row>
    <row r="195" spans="1:12" ht="14.25" customHeight="1" x14ac:dyDescent="0.2">
      <c r="A195" s="167"/>
      <c r="B195" s="167"/>
      <c r="C195" s="431"/>
      <c r="D195" s="829" t="s">
        <v>48</v>
      </c>
      <c r="E195" s="682"/>
      <c r="F195" s="683"/>
      <c r="G195" s="132"/>
      <c r="H195" s="149"/>
      <c r="I195" s="149"/>
      <c r="J195" s="438"/>
    </row>
    <row r="196" spans="1:12" ht="14.25" customHeight="1" x14ac:dyDescent="0.2">
      <c r="A196" s="167"/>
      <c r="B196" s="29"/>
      <c r="C196" s="33" t="s">
        <v>232</v>
      </c>
      <c r="D196" s="672" t="s">
        <v>230</v>
      </c>
      <c r="E196" s="695"/>
      <c r="F196" s="696"/>
      <c r="G196" s="672" t="s">
        <v>239</v>
      </c>
      <c r="H196" s="673"/>
      <c r="I196" s="674"/>
      <c r="J196" s="34">
        <f>174.3*1/100</f>
        <v>1.7430000000000001</v>
      </c>
    </row>
    <row r="197" spans="1:12" x14ac:dyDescent="0.2">
      <c r="B197" s="29"/>
      <c r="C197" s="655" t="s">
        <v>41</v>
      </c>
      <c r="D197" s="656"/>
      <c r="E197" s="656"/>
      <c r="F197" s="656"/>
      <c r="G197" s="656"/>
      <c r="H197" s="656"/>
      <c r="I197" s="657"/>
      <c r="J197" s="243">
        <f>SUM(J196:J196)</f>
        <v>1.7430000000000001</v>
      </c>
    </row>
    <row r="198" spans="1:12" x14ac:dyDescent="0.2">
      <c r="B198" s="37"/>
      <c r="C198" s="429"/>
      <c r="D198" s="28"/>
      <c r="E198" s="28"/>
      <c r="F198" s="28"/>
      <c r="G198" s="28"/>
      <c r="H198" s="28"/>
      <c r="I198" s="28"/>
      <c r="J198" s="470"/>
      <c r="K198" s="36"/>
    </row>
    <row r="199" spans="1:12" ht="28.5" customHeight="1" x14ac:dyDescent="0.2">
      <c r="A199" s="127" t="s">
        <v>219</v>
      </c>
      <c r="B199" s="21" t="s">
        <v>227</v>
      </c>
      <c r="C199" s="662" t="s">
        <v>228</v>
      </c>
      <c r="D199" s="663"/>
      <c r="E199" s="663"/>
      <c r="F199" s="663"/>
      <c r="G199" s="663"/>
      <c r="H199" s="663"/>
      <c r="I199" s="663"/>
      <c r="J199" s="664"/>
    </row>
    <row r="200" spans="1:12" ht="14.25" x14ac:dyDescent="0.2">
      <c r="A200" s="167"/>
      <c r="B200" s="29"/>
      <c r="C200" s="170" t="s">
        <v>39</v>
      </c>
      <c r="D200" s="655" t="s">
        <v>40</v>
      </c>
      <c r="E200" s="656"/>
      <c r="F200" s="657"/>
      <c r="G200" s="655" t="s">
        <v>194</v>
      </c>
      <c r="H200" s="656"/>
      <c r="I200" s="657"/>
      <c r="J200" s="170" t="s">
        <v>35</v>
      </c>
    </row>
    <row r="201" spans="1:12" ht="14.25" customHeight="1" x14ac:dyDescent="0.2">
      <c r="A201" s="167"/>
      <c r="B201" s="167"/>
      <c r="C201" s="431"/>
      <c r="D201" s="829" t="s">
        <v>48</v>
      </c>
      <c r="E201" s="682"/>
      <c r="F201" s="683"/>
      <c r="G201" s="132"/>
      <c r="H201" s="149"/>
      <c r="I201" s="149"/>
      <c r="J201" s="438"/>
    </row>
    <row r="202" spans="1:12" ht="14.25" customHeight="1" x14ac:dyDescent="0.2">
      <c r="A202" s="167"/>
      <c r="B202" s="29"/>
      <c r="C202" s="33" t="s">
        <v>232</v>
      </c>
      <c r="D202" s="672" t="s">
        <v>48</v>
      </c>
      <c r="E202" s="673"/>
      <c r="F202" s="674"/>
      <c r="G202" s="672"/>
      <c r="H202" s="673"/>
      <c r="I202" s="674"/>
      <c r="J202" s="34"/>
    </row>
    <row r="203" spans="1:12" x14ac:dyDescent="0.2">
      <c r="B203" s="29"/>
      <c r="C203" s="655" t="s">
        <v>41</v>
      </c>
      <c r="D203" s="656"/>
      <c r="E203" s="656"/>
      <c r="F203" s="656"/>
      <c r="G203" s="656"/>
      <c r="H203" s="656"/>
      <c r="I203" s="657"/>
      <c r="J203" s="243">
        <f>SUM(J202:J202)</f>
        <v>0</v>
      </c>
    </row>
    <row r="204" spans="1:12" x14ac:dyDescent="0.2">
      <c r="B204" s="37"/>
      <c r="C204" s="429"/>
      <c r="D204" s="28"/>
      <c r="E204" s="28"/>
      <c r="F204" s="28"/>
      <c r="G204" s="28"/>
      <c r="H204" s="28"/>
      <c r="I204" s="28"/>
      <c r="J204" s="470"/>
      <c r="K204" s="36"/>
    </row>
    <row r="205" spans="1:12" ht="14.25" customHeight="1" x14ac:dyDescent="0.2">
      <c r="A205" s="127" t="s">
        <v>220</v>
      </c>
      <c r="B205" s="21" t="s">
        <v>34</v>
      </c>
      <c r="C205" s="675" t="s">
        <v>33</v>
      </c>
      <c r="D205" s="675"/>
      <c r="E205" s="675"/>
      <c r="F205" s="675"/>
      <c r="G205" s="675"/>
      <c r="H205" s="675"/>
      <c r="I205" s="675"/>
      <c r="J205" s="675"/>
    </row>
    <row r="206" spans="1:12" ht="14.25" x14ac:dyDescent="0.2">
      <c r="A206" s="167"/>
      <c r="B206" s="29"/>
      <c r="C206" s="170" t="s">
        <v>39</v>
      </c>
      <c r="D206" s="655" t="s">
        <v>40</v>
      </c>
      <c r="E206" s="656"/>
      <c r="F206" s="657"/>
      <c r="G206" s="655" t="s">
        <v>46</v>
      </c>
      <c r="H206" s="656"/>
      <c r="I206" s="657"/>
      <c r="J206" s="170" t="s">
        <v>35</v>
      </c>
    </row>
    <row r="207" spans="1:12" ht="14.25" customHeight="1" x14ac:dyDescent="0.2">
      <c r="A207" s="167"/>
      <c r="B207" s="167"/>
      <c r="C207" s="431">
        <v>1</v>
      </c>
      <c r="D207" s="829" t="s">
        <v>48</v>
      </c>
      <c r="E207" s="682"/>
      <c r="F207" s="683"/>
      <c r="G207" s="132"/>
      <c r="H207" s="149"/>
      <c r="I207" s="149"/>
      <c r="J207" s="438"/>
    </row>
    <row r="208" spans="1:12" s="185" customFormat="1" ht="24" customHeight="1" x14ac:dyDescent="0.2">
      <c r="A208" s="167"/>
      <c r="B208" s="216"/>
      <c r="C208" s="435" t="s">
        <v>508</v>
      </c>
      <c r="D208" s="714" t="s">
        <v>734</v>
      </c>
      <c r="E208" s="715"/>
      <c r="F208" s="716"/>
      <c r="G208" s="714" t="s">
        <v>745</v>
      </c>
      <c r="H208" s="717"/>
      <c r="I208" s="718"/>
      <c r="J208" s="236">
        <f>5*0.3*0.3*0.05</f>
        <v>2.2499999999999999E-2</v>
      </c>
      <c r="L208" s="18"/>
    </row>
    <row r="209" spans="1:12" s="185" customFormat="1" ht="24" customHeight="1" x14ac:dyDescent="0.2">
      <c r="A209" s="167"/>
      <c r="B209" s="216"/>
      <c r="C209" s="435" t="s">
        <v>509</v>
      </c>
      <c r="D209" s="714" t="s">
        <v>735</v>
      </c>
      <c r="E209" s="715"/>
      <c r="F209" s="716"/>
      <c r="G209" s="714" t="s">
        <v>746</v>
      </c>
      <c r="H209" s="717"/>
      <c r="I209" s="718"/>
      <c r="J209" s="236">
        <f>21*0.5*0.5*0.05</f>
        <v>0.26250000000000001</v>
      </c>
      <c r="L209" s="18"/>
    </row>
    <row r="210" spans="1:12" s="185" customFormat="1" ht="24" customHeight="1" x14ac:dyDescent="0.2">
      <c r="A210" s="167"/>
      <c r="B210" s="216"/>
      <c r="C210" s="435" t="s">
        <v>514</v>
      </c>
      <c r="D210" s="714" t="s">
        <v>230</v>
      </c>
      <c r="E210" s="715"/>
      <c r="F210" s="716"/>
      <c r="G210" s="714"/>
      <c r="H210" s="717"/>
      <c r="I210" s="718"/>
      <c r="J210" s="236"/>
      <c r="L210" s="18"/>
    </row>
    <row r="211" spans="1:12" s="185" customFormat="1" ht="24" customHeight="1" x14ac:dyDescent="0.2">
      <c r="A211" s="167"/>
      <c r="B211" s="216"/>
      <c r="C211" s="435" t="s">
        <v>515</v>
      </c>
      <c r="D211" s="714" t="s">
        <v>736</v>
      </c>
      <c r="E211" s="715"/>
      <c r="F211" s="716"/>
      <c r="G211" s="714" t="s">
        <v>740</v>
      </c>
      <c r="H211" s="717"/>
      <c r="I211" s="718"/>
      <c r="J211" s="236">
        <v>0</v>
      </c>
      <c r="L211" s="18"/>
    </row>
    <row r="212" spans="1:12" s="185" customFormat="1" ht="24" customHeight="1" x14ac:dyDescent="0.2">
      <c r="A212" s="167"/>
      <c r="B212" s="216"/>
      <c r="C212" s="435" t="s">
        <v>516</v>
      </c>
      <c r="D212" s="714" t="s">
        <v>231</v>
      </c>
      <c r="E212" s="715"/>
      <c r="F212" s="716"/>
      <c r="G212" s="714"/>
      <c r="H212" s="717"/>
      <c r="I212" s="718"/>
      <c r="J212" s="236"/>
      <c r="L212" s="18"/>
    </row>
    <row r="213" spans="1:12" s="185" customFormat="1" ht="24" customHeight="1" x14ac:dyDescent="0.2">
      <c r="A213" s="167"/>
      <c r="B213" s="216"/>
      <c r="C213" s="435" t="s">
        <v>529</v>
      </c>
      <c r="D213" s="714" t="s">
        <v>737</v>
      </c>
      <c r="E213" s="715"/>
      <c r="F213" s="716"/>
      <c r="G213" s="714"/>
      <c r="H213" s="717"/>
      <c r="I213" s="718"/>
      <c r="J213" s="236"/>
      <c r="L213" s="18"/>
    </row>
    <row r="214" spans="1:12" x14ac:dyDescent="0.2">
      <c r="B214" s="29"/>
      <c r="C214" s="655" t="s">
        <v>41</v>
      </c>
      <c r="D214" s="656"/>
      <c r="E214" s="656"/>
      <c r="F214" s="656"/>
      <c r="G214" s="656"/>
      <c r="H214" s="656"/>
      <c r="I214" s="657"/>
      <c r="J214" s="243">
        <f>SUM(J208:J213)</f>
        <v>0.28500000000000003</v>
      </c>
    </row>
    <row r="216" spans="1:12" ht="14.25" x14ac:dyDescent="0.2">
      <c r="A216" s="688" t="s">
        <v>928</v>
      </c>
      <c r="B216" s="689"/>
      <c r="C216" s="689"/>
      <c r="D216" s="689"/>
      <c r="E216" s="689"/>
      <c r="F216" s="689"/>
      <c r="G216" s="689"/>
      <c r="H216" s="689"/>
      <c r="I216" s="689"/>
      <c r="J216" s="690"/>
    </row>
    <row r="217" spans="1:12" ht="28.5" customHeight="1" x14ac:dyDescent="0.2">
      <c r="A217" s="127" t="s">
        <v>221</v>
      </c>
      <c r="B217" s="21" t="s">
        <v>281</v>
      </c>
      <c r="C217" s="662" t="s">
        <v>280</v>
      </c>
      <c r="D217" s="663"/>
      <c r="E217" s="663"/>
      <c r="F217" s="663"/>
      <c r="G217" s="663"/>
      <c r="H217" s="663"/>
      <c r="I217" s="663"/>
      <c r="J217" s="664"/>
    </row>
    <row r="218" spans="1:12" x14ac:dyDescent="0.2">
      <c r="A218" s="167"/>
      <c r="B218" s="167"/>
      <c r="C218" s="170" t="s">
        <v>39</v>
      </c>
      <c r="D218" s="658" t="s">
        <v>40</v>
      </c>
      <c r="E218" s="659"/>
      <c r="F218" s="148"/>
      <c r="G218" s="132"/>
      <c r="H218" s="149"/>
      <c r="I218" s="149"/>
      <c r="J218" s="438"/>
    </row>
    <row r="219" spans="1:12" ht="27" customHeight="1" x14ac:dyDescent="0.2">
      <c r="A219" s="167"/>
      <c r="B219" s="167"/>
      <c r="C219" s="431"/>
      <c r="D219" s="723" t="s">
        <v>611</v>
      </c>
      <c r="E219" s="868"/>
      <c r="F219" s="149"/>
      <c r="G219" s="132"/>
      <c r="H219" s="149"/>
      <c r="I219" s="149"/>
      <c r="J219" s="438"/>
    </row>
    <row r="220" spans="1:12" ht="14.25" customHeight="1" x14ac:dyDescent="0.2">
      <c r="A220" s="167"/>
      <c r="B220" s="167"/>
      <c r="C220" s="137" t="s">
        <v>232</v>
      </c>
      <c r="D220" s="658" t="s">
        <v>512</v>
      </c>
      <c r="E220" s="659"/>
      <c r="F220" s="658" t="s">
        <v>36</v>
      </c>
      <c r="G220" s="659"/>
      <c r="H220" s="145" t="s">
        <v>506</v>
      </c>
      <c r="I220" s="118" t="s">
        <v>507</v>
      </c>
      <c r="J220" s="170" t="s">
        <v>35</v>
      </c>
    </row>
    <row r="221" spans="1:12" ht="31.5" customHeight="1" x14ac:dyDescent="0.2">
      <c r="A221" s="167"/>
      <c r="B221" s="167"/>
      <c r="C221" s="137" t="s">
        <v>508</v>
      </c>
      <c r="D221" s="665" t="s">
        <v>510</v>
      </c>
      <c r="E221" s="666"/>
      <c r="F221" s="658"/>
      <c r="G221" s="659"/>
      <c r="H221" s="145"/>
      <c r="I221" s="118"/>
      <c r="J221" s="170"/>
    </row>
    <row r="222" spans="1:12" ht="33.75" customHeight="1" x14ac:dyDescent="0.2">
      <c r="A222" s="167"/>
      <c r="B222" s="167"/>
      <c r="C222" s="137" t="s">
        <v>509</v>
      </c>
      <c r="D222" s="665" t="s">
        <v>511</v>
      </c>
      <c r="E222" s="666"/>
      <c r="F222" s="658"/>
      <c r="G222" s="659"/>
      <c r="H222" s="145"/>
      <c r="I222" s="118"/>
      <c r="J222" s="170"/>
    </row>
    <row r="223" spans="1:12" ht="28.5" customHeight="1" x14ac:dyDescent="0.2">
      <c r="A223" s="167"/>
      <c r="B223" s="167"/>
      <c r="C223" s="137" t="s">
        <v>514</v>
      </c>
      <c r="D223" s="665" t="s">
        <v>513</v>
      </c>
      <c r="E223" s="666"/>
      <c r="F223" s="658"/>
      <c r="G223" s="659"/>
      <c r="H223" s="145"/>
      <c r="I223" s="118"/>
      <c r="J223" s="170"/>
    </row>
    <row r="224" spans="1:12" ht="63" customHeight="1" x14ac:dyDescent="0.2">
      <c r="A224" s="167"/>
      <c r="B224" s="167"/>
      <c r="C224" s="137" t="s">
        <v>515</v>
      </c>
      <c r="D224" s="665" t="s">
        <v>273</v>
      </c>
      <c r="E224" s="666"/>
      <c r="F224" s="658"/>
      <c r="G224" s="659"/>
      <c r="H224" s="145"/>
      <c r="I224" s="118"/>
      <c r="J224" s="170"/>
    </row>
    <row r="225" spans="1:10" ht="63" customHeight="1" x14ac:dyDescent="0.2">
      <c r="A225" s="167"/>
      <c r="B225" s="167"/>
      <c r="C225" s="137" t="s">
        <v>516</v>
      </c>
      <c r="D225" s="665" t="s">
        <v>274</v>
      </c>
      <c r="E225" s="666"/>
      <c r="F225" s="681">
        <f>I107</f>
        <v>2</v>
      </c>
      <c r="G225" s="683"/>
      <c r="H225" s="143"/>
      <c r="I225" s="398">
        <v>0.1</v>
      </c>
      <c r="J225" s="249">
        <f>F225*I225</f>
        <v>0.2</v>
      </c>
    </row>
    <row r="226" spans="1:10" ht="37.5" customHeight="1" x14ac:dyDescent="0.2">
      <c r="A226" s="167"/>
      <c r="B226" s="167"/>
      <c r="C226" s="137" t="s">
        <v>233</v>
      </c>
      <c r="D226" s="697" t="s">
        <v>1024</v>
      </c>
      <c r="E226" s="699"/>
      <c r="F226" s="658" t="s">
        <v>43</v>
      </c>
      <c r="G226" s="659"/>
      <c r="H226" s="146" t="s">
        <v>1062</v>
      </c>
      <c r="I226" s="383"/>
      <c r="J226" s="170" t="s">
        <v>35</v>
      </c>
    </row>
    <row r="227" spans="1:10" ht="23.25" customHeight="1" x14ac:dyDescent="0.2">
      <c r="A227" s="167"/>
      <c r="B227" s="167"/>
      <c r="C227" s="137" t="s">
        <v>518</v>
      </c>
      <c r="D227" s="665" t="s">
        <v>524</v>
      </c>
      <c r="E227" s="666"/>
      <c r="F227" s="681">
        <f>I67</f>
        <v>52.429999999999993</v>
      </c>
      <c r="G227" s="683"/>
      <c r="H227" s="143">
        <v>0.05</v>
      </c>
      <c r="I227" s="398"/>
      <c r="J227" s="249">
        <f>F227*H227</f>
        <v>2.6214999999999997</v>
      </c>
    </row>
    <row r="228" spans="1:10" ht="23.25" customHeight="1" x14ac:dyDescent="0.2">
      <c r="A228" s="167"/>
      <c r="B228" s="167"/>
      <c r="C228" s="137" t="s">
        <v>521</v>
      </c>
      <c r="D228" s="665" t="s">
        <v>979</v>
      </c>
      <c r="E228" s="691"/>
      <c r="F228" s="681">
        <f>I69</f>
        <v>30.88</v>
      </c>
      <c r="G228" s="683"/>
      <c r="H228" s="143">
        <v>0.05</v>
      </c>
      <c r="I228" s="398"/>
      <c r="J228" s="249">
        <f>F228*H228</f>
        <v>1.544</v>
      </c>
    </row>
    <row r="229" spans="1:10" ht="23.25" customHeight="1" x14ac:dyDescent="0.2">
      <c r="A229" s="167"/>
      <c r="B229" s="167"/>
      <c r="C229" s="137" t="s">
        <v>522</v>
      </c>
      <c r="D229" s="665" t="s">
        <v>978</v>
      </c>
      <c r="E229" s="691"/>
      <c r="F229" s="681">
        <f>I99</f>
        <v>3.2</v>
      </c>
      <c r="G229" s="683"/>
      <c r="H229" s="143">
        <v>0.05</v>
      </c>
      <c r="I229" s="398"/>
      <c r="J229" s="249">
        <f>F229*H229</f>
        <v>0.16000000000000003</v>
      </c>
    </row>
    <row r="230" spans="1:10" ht="34.5" customHeight="1" x14ac:dyDescent="0.2">
      <c r="A230" s="167"/>
      <c r="B230" s="167"/>
      <c r="C230" s="137" t="s">
        <v>523</v>
      </c>
      <c r="D230" s="665" t="s">
        <v>527</v>
      </c>
      <c r="E230" s="666"/>
      <c r="F230" s="681">
        <f>I71</f>
        <v>108.15</v>
      </c>
      <c r="G230" s="683"/>
      <c r="H230" s="143">
        <v>0.05</v>
      </c>
      <c r="I230" s="240"/>
      <c r="J230" s="249">
        <f>F230*H230</f>
        <v>5.4075000000000006</v>
      </c>
    </row>
    <row r="231" spans="1:10" x14ac:dyDescent="0.2">
      <c r="B231" s="167"/>
      <c r="C231" s="655" t="s">
        <v>41</v>
      </c>
      <c r="D231" s="656"/>
      <c r="E231" s="656"/>
      <c r="F231" s="656"/>
      <c r="G231" s="656"/>
      <c r="H231" s="656"/>
      <c r="I231" s="657"/>
      <c r="J231" s="243">
        <f>SUM(J221:J225,J227:J230)</f>
        <v>9.9329999999999998</v>
      </c>
    </row>
    <row r="233" spans="1:10" ht="35.25" customHeight="1" x14ac:dyDescent="0.2">
      <c r="A233" s="127" t="s">
        <v>222</v>
      </c>
      <c r="B233" s="21" t="s">
        <v>1016</v>
      </c>
      <c r="C233" s="662" t="s">
        <v>1017</v>
      </c>
      <c r="D233" s="663"/>
      <c r="E233" s="663"/>
      <c r="F233" s="663"/>
      <c r="G233" s="663"/>
      <c r="H233" s="663"/>
      <c r="I233" s="663"/>
      <c r="J233" s="664"/>
    </row>
    <row r="234" spans="1:10" x14ac:dyDescent="0.2">
      <c r="A234" s="167"/>
      <c r="B234" s="167"/>
      <c r="C234" s="137" t="s">
        <v>39</v>
      </c>
      <c r="D234" s="658" t="s">
        <v>40</v>
      </c>
      <c r="E234" s="659"/>
      <c r="F234" s="148"/>
      <c r="G234" s="132"/>
      <c r="H234" s="149"/>
      <c r="I234" s="149"/>
      <c r="J234" s="438"/>
    </row>
    <row r="235" spans="1:10" ht="27.75" customHeight="1" x14ac:dyDescent="0.2">
      <c r="A235" s="167"/>
      <c r="B235" s="167"/>
      <c r="C235" s="439"/>
      <c r="D235" s="723" t="s">
        <v>611</v>
      </c>
      <c r="E235" s="868"/>
      <c r="F235" s="149"/>
      <c r="G235" s="132"/>
      <c r="H235" s="149"/>
      <c r="I235" s="149"/>
      <c r="J235" s="438"/>
    </row>
    <row r="236" spans="1:10" ht="21" customHeight="1" x14ac:dyDescent="0.2">
      <c r="A236" s="167"/>
      <c r="B236" s="167"/>
      <c r="C236" s="137" t="s">
        <v>232</v>
      </c>
      <c r="D236" s="658" t="s">
        <v>512</v>
      </c>
      <c r="E236" s="659"/>
      <c r="F236" s="658" t="s">
        <v>43</v>
      </c>
      <c r="G236" s="659"/>
      <c r="H236" s="697" t="s">
        <v>1062</v>
      </c>
      <c r="I236" s="698"/>
      <c r="J236" s="170" t="s">
        <v>35</v>
      </c>
    </row>
    <row r="237" spans="1:10" ht="28.5" customHeight="1" x14ac:dyDescent="0.2">
      <c r="A237" s="167"/>
      <c r="B237" s="167"/>
      <c r="C237" s="137" t="s">
        <v>508</v>
      </c>
      <c r="D237" s="665" t="s">
        <v>519</v>
      </c>
      <c r="E237" s="666"/>
      <c r="F237" s="873"/>
      <c r="G237" s="874"/>
      <c r="H237" s="840"/>
      <c r="I237" s="872"/>
      <c r="J237" s="170"/>
    </row>
    <row r="238" spans="1:10" ht="33.75" customHeight="1" x14ac:dyDescent="0.2">
      <c r="A238" s="167"/>
      <c r="B238" s="167"/>
      <c r="C238" s="137" t="s">
        <v>509</v>
      </c>
      <c r="D238" s="665" t="s">
        <v>520</v>
      </c>
      <c r="E238" s="666"/>
      <c r="F238" s="873"/>
      <c r="G238" s="874"/>
      <c r="H238" s="840"/>
      <c r="I238" s="872"/>
      <c r="J238" s="170"/>
    </row>
    <row r="239" spans="1:10" ht="33.75" customHeight="1" x14ac:dyDescent="0.2">
      <c r="A239" s="167"/>
      <c r="B239" s="167"/>
      <c r="C239" s="137" t="s">
        <v>514</v>
      </c>
      <c r="D239" s="665" t="s">
        <v>1098</v>
      </c>
      <c r="E239" s="666"/>
      <c r="F239" s="873" t="s">
        <v>1063</v>
      </c>
      <c r="G239" s="874"/>
      <c r="H239" s="840">
        <v>0.08</v>
      </c>
      <c r="I239" s="872">
        <v>0.4</v>
      </c>
      <c r="J239" s="249">
        <f>(7+8)*0.08</f>
        <v>1.2</v>
      </c>
    </row>
    <row r="240" spans="1:10" ht="33.75" customHeight="1" x14ac:dyDescent="0.2">
      <c r="A240" s="167"/>
      <c r="B240" s="167"/>
      <c r="C240" s="137" t="s">
        <v>515</v>
      </c>
      <c r="D240" s="665" t="s">
        <v>1096</v>
      </c>
      <c r="E240" s="666"/>
      <c r="F240" s="873"/>
      <c r="G240" s="874"/>
      <c r="H240" s="840"/>
      <c r="I240" s="872"/>
      <c r="J240" s="249"/>
    </row>
    <row r="241" spans="1:10" ht="28.5" customHeight="1" x14ac:dyDescent="0.2">
      <c r="A241" s="167"/>
      <c r="B241" s="167"/>
      <c r="C241" s="137" t="s">
        <v>516</v>
      </c>
      <c r="D241" s="665" t="s">
        <v>513</v>
      </c>
      <c r="E241" s="666"/>
      <c r="F241" s="873"/>
      <c r="G241" s="874"/>
      <c r="H241" s="840"/>
      <c r="I241" s="872"/>
      <c r="J241" s="170"/>
    </row>
    <row r="242" spans="1:10" ht="63" customHeight="1" x14ac:dyDescent="0.2">
      <c r="A242" s="167"/>
      <c r="B242" s="167"/>
      <c r="C242" s="137" t="s">
        <v>529</v>
      </c>
      <c r="D242" s="665" t="s">
        <v>273</v>
      </c>
      <c r="E242" s="666"/>
      <c r="F242" s="873"/>
      <c r="G242" s="874"/>
      <c r="H242" s="840"/>
      <c r="I242" s="872"/>
      <c r="J242" s="170"/>
    </row>
    <row r="243" spans="1:10" ht="63" customHeight="1" x14ac:dyDescent="0.2">
      <c r="A243" s="167"/>
      <c r="B243" s="167"/>
      <c r="C243" s="137" t="s">
        <v>852</v>
      </c>
      <c r="D243" s="665" t="s">
        <v>274</v>
      </c>
      <c r="E243" s="666"/>
      <c r="F243" s="681" t="s">
        <v>1064</v>
      </c>
      <c r="G243" s="683"/>
      <c r="H243" s="840">
        <v>0.27</v>
      </c>
      <c r="I243" s="872">
        <v>0.38</v>
      </c>
      <c r="J243" s="249">
        <f>4*0.27</f>
        <v>1.08</v>
      </c>
    </row>
    <row r="244" spans="1:10" ht="33.75" customHeight="1" x14ac:dyDescent="0.2">
      <c r="A244" s="167"/>
      <c r="B244" s="167"/>
      <c r="C244" s="137" t="s">
        <v>233</v>
      </c>
      <c r="D244" s="693" t="s">
        <v>517</v>
      </c>
      <c r="E244" s="694"/>
      <c r="F244" s="658" t="s">
        <v>36</v>
      </c>
      <c r="G244" s="659"/>
      <c r="H244" s="145" t="s">
        <v>506</v>
      </c>
      <c r="I244" s="118" t="s">
        <v>530</v>
      </c>
      <c r="J244" s="170" t="s">
        <v>35</v>
      </c>
    </row>
    <row r="245" spans="1:10" ht="46.5" customHeight="1" x14ac:dyDescent="0.2">
      <c r="A245" s="167"/>
      <c r="B245" s="167"/>
      <c r="C245" s="137" t="s">
        <v>518</v>
      </c>
      <c r="D245" s="665" t="s">
        <v>1055</v>
      </c>
      <c r="E245" s="666"/>
      <c r="F245" s="681">
        <f>I75+I77+I81+I87+I89</f>
        <v>351.17</v>
      </c>
      <c r="G245" s="683"/>
      <c r="H245" s="384"/>
      <c r="I245" s="398">
        <v>0.15</v>
      </c>
      <c r="J245" s="249">
        <f>F245*0.15</f>
        <v>52.6755</v>
      </c>
    </row>
    <row r="246" spans="1:10" ht="34.5" customHeight="1" x14ac:dyDescent="0.2">
      <c r="A246" s="167"/>
      <c r="B246" s="167"/>
      <c r="C246" s="137" t="s">
        <v>521</v>
      </c>
      <c r="D246" s="665" t="s">
        <v>1012</v>
      </c>
      <c r="E246" s="666"/>
      <c r="F246" s="681">
        <v>0</v>
      </c>
      <c r="G246" s="683"/>
      <c r="H246" s="384"/>
      <c r="I246" s="240">
        <v>0.15</v>
      </c>
      <c r="J246" s="249">
        <f t="shared" ref="J246:J247" si="9">F246*H246*I246</f>
        <v>0</v>
      </c>
    </row>
    <row r="247" spans="1:10" ht="34.5" customHeight="1" x14ac:dyDescent="0.2">
      <c r="A247" s="167"/>
      <c r="B247" s="167"/>
      <c r="C247" s="137" t="s">
        <v>522</v>
      </c>
      <c r="D247" s="665" t="s">
        <v>1013</v>
      </c>
      <c r="E247" s="666"/>
      <c r="F247" s="681">
        <v>0</v>
      </c>
      <c r="G247" s="683"/>
      <c r="H247" s="384"/>
      <c r="I247" s="240">
        <v>0.25</v>
      </c>
      <c r="J247" s="249">
        <f t="shared" si="9"/>
        <v>0</v>
      </c>
    </row>
    <row r="248" spans="1:10" x14ac:dyDescent="0.2">
      <c r="B248" s="167"/>
      <c r="C248" s="655" t="s">
        <v>41</v>
      </c>
      <c r="D248" s="656"/>
      <c r="E248" s="656"/>
      <c r="F248" s="656"/>
      <c r="G248" s="656"/>
      <c r="H248" s="656"/>
      <c r="I248" s="657"/>
      <c r="J248" s="243">
        <f>SUM(J237:J243,J245:J247)</f>
        <v>54.955500000000001</v>
      </c>
    </row>
    <row r="250" spans="1:10" ht="28.5" customHeight="1" x14ac:dyDescent="0.2">
      <c r="A250" s="127" t="s">
        <v>223</v>
      </c>
      <c r="B250" s="21" t="s">
        <v>286</v>
      </c>
      <c r="C250" s="658" t="s">
        <v>285</v>
      </c>
      <c r="D250" s="671"/>
      <c r="E250" s="671"/>
      <c r="F250" s="671"/>
      <c r="G250" s="671"/>
      <c r="H250" s="671"/>
      <c r="I250" s="671"/>
      <c r="J250" s="659"/>
    </row>
    <row r="251" spans="1:10" x14ac:dyDescent="0.2">
      <c r="A251" s="167"/>
      <c r="B251" s="167"/>
      <c r="C251" s="170" t="s">
        <v>39</v>
      </c>
      <c r="D251" s="658" t="s">
        <v>40</v>
      </c>
      <c r="E251" s="659"/>
      <c r="F251" s="148"/>
      <c r="G251" s="132"/>
      <c r="H251" s="149"/>
      <c r="I251" s="149"/>
      <c r="J251" s="438"/>
    </row>
    <row r="252" spans="1:10" ht="36" customHeight="1" x14ac:dyDescent="0.2">
      <c r="A252" s="167"/>
      <c r="B252" s="167"/>
      <c r="C252" s="431"/>
      <c r="D252" s="723" t="s">
        <v>611</v>
      </c>
      <c r="E252" s="868"/>
      <c r="F252" s="149"/>
      <c r="G252" s="132"/>
      <c r="H252" s="149"/>
      <c r="I252" s="149"/>
      <c r="J252" s="438"/>
    </row>
    <row r="253" spans="1:10" ht="14.25" customHeight="1" x14ac:dyDescent="0.2">
      <c r="A253" s="167"/>
      <c r="B253" s="167"/>
      <c r="C253" s="137" t="s">
        <v>232</v>
      </c>
      <c r="D253" s="658" t="s">
        <v>512</v>
      </c>
      <c r="E253" s="659"/>
      <c r="F253" s="658" t="s">
        <v>43</v>
      </c>
      <c r="G253" s="659"/>
      <c r="H253" s="145" t="s">
        <v>54</v>
      </c>
      <c r="I253" s="118" t="s">
        <v>530</v>
      </c>
      <c r="J253" s="170" t="s">
        <v>36</v>
      </c>
    </row>
    <row r="254" spans="1:10" ht="28.5" customHeight="1" x14ac:dyDescent="0.2">
      <c r="A254" s="167"/>
      <c r="B254" s="167"/>
      <c r="C254" s="137" t="s">
        <v>508</v>
      </c>
      <c r="D254" s="665" t="s">
        <v>519</v>
      </c>
      <c r="E254" s="666"/>
      <c r="F254" s="658"/>
      <c r="G254" s="659"/>
      <c r="H254" s="145"/>
      <c r="I254" s="118"/>
      <c r="J254" s="170"/>
    </row>
    <row r="255" spans="1:10" ht="33.75" customHeight="1" x14ac:dyDescent="0.2">
      <c r="A255" s="167"/>
      <c r="B255" s="167"/>
      <c r="C255" s="137" t="s">
        <v>509</v>
      </c>
      <c r="D255" s="665" t="s">
        <v>520</v>
      </c>
      <c r="E255" s="666"/>
      <c r="F255" s="658"/>
      <c r="G255" s="659"/>
      <c r="H255" s="145"/>
      <c r="I255" s="118"/>
      <c r="J255" s="170"/>
    </row>
    <row r="256" spans="1:10" ht="33.75" customHeight="1" x14ac:dyDescent="0.2">
      <c r="A256" s="167"/>
      <c r="B256" s="167"/>
      <c r="C256" s="137" t="s">
        <v>514</v>
      </c>
      <c r="D256" s="665" t="s">
        <v>525</v>
      </c>
      <c r="E256" s="666"/>
      <c r="F256" s="873" t="s">
        <v>1063</v>
      </c>
      <c r="G256" s="874"/>
      <c r="H256" s="413">
        <v>2</v>
      </c>
      <c r="I256" s="411">
        <v>0.38</v>
      </c>
      <c r="J256" s="249">
        <v>11.4</v>
      </c>
    </row>
    <row r="257" spans="1:10" ht="33.75" customHeight="1" x14ac:dyDescent="0.2">
      <c r="A257" s="167"/>
      <c r="B257" s="167"/>
      <c r="C257" s="137" t="s">
        <v>515</v>
      </c>
      <c r="D257" s="665" t="s">
        <v>1097</v>
      </c>
      <c r="E257" s="666"/>
      <c r="F257" s="869"/>
      <c r="G257" s="870"/>
      <c r="H257" s="143"/>
      <c r="I257" s="411"/>
      <c r="J257" s="249"/>
    </row>
    <row r="258" spans="1:10" ht="28.5" customHeight="1" x14ac:dyDescent="0.2">
      <c r="A258" s="167"/>
      <c r="B258" s="167"/>
      <c r="C258" s="137" t="s">
        <v>516</v>
      </c>
      <c r="D258" s="665" t="s">
        <v>528</v>
      </c>
      <c r="E258" s="666"/>
      <c r="F258" s="658"/>
      <c r="G258" s="659"/>
      <c r="H258" s="145"/>
      <c r="I258" s="118"/>
      <c r="J258" s="170"/>
    </row>
    <row r="259" spans="1:10" ht="63" customHeight="1" x14ac:dyDescent="0.2">
      <c r="A259" s="167"/>
      <c r="B259" s="167"/>
      <c r="C259" s="137" t="s">
        <v>529</v>
      </c>
      <c r="D259" s="665" t="s">
        <v>273</v>
      </c>
      <c r="E259" s="666"/>
      <c r="F259" s="681"/>
      <c r="G259" s="683"/>
      <c r="H259" s="143"/>
      <c r="I259" s="240"/>
      <c r="J259" s="249"/>
    </row>
    <row r="260" spans="1:10" ht="63" customHeight="1" x14ac:dyDescent="0.2">
      <c r="A260" s="167"/>
      <c r="B260" s="167"/>
      <c r="C260" s="137" t="s">
        <v>852</v>
      </c>
      <c r="D260" s="665" t="s">
        <v>274</v>
      </c>
      <c r="E260" s="666"/>
      <c r="F260" s="681" t="s">
        <v>1066</v>
      </c>
      <c r="G260" s="683"/>
      <c r="H260" s="143">
        <v>2</v>
      </c>
      <c r="I260" s="240" t="s">
        <v>1065</v>
      </c>
      <c r="J260" s="249">
        <v>3.3</v>
      </c>
    </row>
    <row r="261" spans="1:10" ht="33.75" customHeight="1" x14ac:dyDescent="0.2">
      <c r="A261" s="167"/>
      <c r="B261" s="167"/>
      <c r="C261" s="137" t="s">
        <v>233</v>
      </c>
      <c r="D261" s="693" t="s">
        <v>535</v>
      </c>
      <c r="E261" s="694"/>
      <c r="F261" s="658" t="s">
        <v>43</v>
      </c>
      <c r="G261" s="659"/>
      <c r="H261" s="145"/>
      <c r="I261" s="118" t="s">
        <v>530</v>
      </c>
      <c r="J261" s="170" t="s">
        <v>36</v>
      </c>
    </row>
    <row r="262" spans="1:10" ht="23.25" customHeight="1" x14ac:dyDescent="0.2">
      <c r="A262" s="167"/>
      <c r="B262" s="167"/>
      <c r="C262" s="137" t="s">
        <v>518</v>
      </c>
      <c r="D262" s="665" t="s">
        <v>524</v>
      </c>
      <c r="E262" s="666"/>
      <c r="F262" s="681">
        <f>I67</f>
        <v>52.429999999999993</v>
      </c>
      <c r="G262" s="683"/>
      <c r="H262" s="240"/>
      <c r="I262" s="240" t="s">
        <v>1020</v>
      </c>
      <c r="J262" s="249">
        <f>F262*0.57</f>
        <v>29.885099999999994</v>
      </c>
    </row>
    <row r="263" spans="1:10" ht="23.25" customHeight="1" x14ac:dyDescent="0.2">
      <c r="A263" s="167"/>
      <c r="B263" s="167"/>
      <c r="C263" s="137" t="s">
        <v>521</v>
      </c>
      <c r="D263" s="665" t="s">
        <v>979</v>
      </c>
      <c r="E263" s="666"/>
      <c r="F263" s="681">
        <f>I69</f>
        <v>30.88</v>
      </c>
      <c r="G263" s="683"/>
      <c r="H263" s="240"/>
      <c r="I263" s="240" t="s">
        <v>1020</v>
      </c>
      <c r="J263" s="249">
        <f>F263*0.57</f>
        <v>17.601599999999998</v>
      </c>
    </row>
    <row r="264" spans="1:10" ht="23.25" customHeight="1" x14ac:dyDescent="0.2">
      <c r="A264" s="167"/>
      <c r="B264" s="167"/>
      <c r="C264" s="137" t="s">
        <v>522</v>
      </c>
      <c r="D264" s="665" t="s">
        <v>983</v>
      </c>
      <c r="E264" s="666"/>
      <c r="F264" s="681">
        <f>I99</f>
        <v>3.2</v>
      </c>
      <c r="G264" s="683"/>
      <c r="H264" s="240"/>
      <c r="I264" s="240" t="s">
        <v>1021</v>
      </c>
      <c r="J264" s="249">
        <f>0.3*3.2</f>
        <v>0.96</v>
      </c>
    </row>
    <row r="265" spans="1:10" ht="34.5" customHeight="1" x14ac:dyDescent="0.2">
      <c r="A265" s="167"/>
      <c r="B265" s="167"/>
      <c r="C265" s="137" t="s">
        <v>523</v>
      </c>
      <c r="D265" s="830" t="s">
        <v>1011</v>
      </c>
      <c r="E265" s="831"/>
      <c r="F265" s="681"/>
      <c r="G265" s="683"/>
      <c r="H265" s="143"/>
      <c r="I265" s="398">
        <v>0.15</v>
      </c>
      <c r="J265" s="249"/>
    </row>
    <row r="266" spans="1:10" ht="34.5" customHeight="1" x14ac:dyDescent="0.2">
      <c r="A266" s="167"/>
      <c r="B266" s="167"/>
      <c r="C266" s="137" t="s">
        <v>526</v>
      </c>
      <c r="D266" s="665" t="s">
        <v>1012</v>
      </c>
      <c r="E266" s="666"/>
      <c r="F266" s="681"/>
      <c r="G266" s="683"/>
      <c r="H266" s="143"/>
      <c r="I266" s="240">
        <v>0.15</v>
      </c>
      <c r="J266" s="137"/>
    </row>
    <row r="267" spans="1:10" ht="34.5" customHeight="1" x14ac:dyDescent="0.2">
      <c r="A267" s="167"/>
      <c r="B267" s="167"/>
      <c r="C267" s="137" t="s">
        <v>733</v>
      </c>
      <c r="D267" s="665" t="s">
        <v>1013</v>
      </c>
      <c r="E267" s="666"/>
      <c r="F267" s="681"/>
      <c r="G267" s="683"/>
      <c r="H267" s="143"/>
      <c r="I267" s="240">
        <v>0.25</v>
      </c>
      <c r="J267" s="137"/>
    </row>
    <row r="268" spans="1:10" x14ac:dyDescent="0.2">
      <c r="B268" s="167"/>
      <c r="C268" s="655" t="s">
        <v>41</v>
      </c>
      <c r="D268" s="656"/>
      <c r="E268" s="656"/>
      <c r="F268" s="656"/>
      <c r="G268" s="656"/>
      <c r="H268" s="656"/>
      <c r="I268" s="657"/>
      <c r="J268" s="243">
        <f>SUM(J254:J260,J262:J267)</f>
        <v>63.146699999999996</v>
      </c>
    </row>
    <row r="270" spans="1:10" ht="28.5" customHeight="1" x14ac:dyDescent="0.2">
      <c r="A270" s="127" t="s">
        <v>224</v>
      </c>
      <c r="B270" s="21" t="s">
        <v>290</v>
      </c>
      <c r="C270" s="662" t="s">
        <v>289</v>
      </c>
      <c r="D270" s="663"/>
      <c r="E270" s="663"/>
      <c r="F270" s="663"/>
      <c r="G270" s="663"/>
      <c r="H270" s="663"/>
      <c r="I270" s="663"/>
      <c r="J270" s="664"/>
    </row>
    <row r="271" spans="1:10" x14ac:dyDescent="0.2">
      <c r="A271" s="167"/>
      <c r="B271" s="167"/>
      <c r="C271" s="170" t="s">
        <v>39</v>
      </c>
      <c r="D271" s="658" t="s">
        <v>40</v>
      </c>
      <c r="E271" s="659"/>
      <c r="F271" s="148"/>
      <c r="G271" s="132"/>
      <c r="H271" s="149"/>
      <c r="I271" s="149"/>
      <c r="J271" s="438"/>
    </row>
    <row r="272" spans="1:10" ht="25.5" customHeight="1" x14ac:dyDescent="0.2">
      <c r="A272" s="167"/>
      <c r="B272" s="167"/>
      <c r="C272" s="431"/>
      <c r="D272" s="723" t="s">
        <v>611</v>
      </c>
      <c r="E272" s="868"/>
      <c r="F272" s="149"/>
      <c r="G272" s="132"/>
      <c r="H272" s="149"/>
      <c r="I272" s="149"/>
      <c r="J272" s="438"/>
    </row>
    <row r="273" spans="1:10" ht="14.25" customHeight="1" x14ac:dyDescent="0.2">
      <c r="A273" s="167"/>
      <c r="B273" s="167"/>
      <c r="C273" s="137" t="s">
        <v>232</v>
      </c>
      <c r="D273" s="658" t="s">
        <v>512</v>
      </c>
      <c r="E273" s="659"/>
      <c r="F273" s="658" t="s">
        <v>43</v>
      </c>
      <c r="G273" s="659"/>
      <c r="H273" s="145" t="s">
        <v>54</v>
      </c>
      <c r="I273" s="118" t="s">
        <v>530</v>
      </c>
      <c r="J273" s="170" t="s">
        <v>36</v>
      </c>
    </row>
    <row r="274" spans="1:10" ht="28.5" customHeight="1" x14ac:dyDescent="0.2">
      <c r="A274" s="167"/>
      <c r="B274" s="167"/>
      <c r="C274" s="137" t="s">
        <v>508</v>
      </c>
      <c r="D274" s="665" t="s">
        <v>519</v>
      </c>
      <c r="E274" s="666"/>
      <c r="F274" s="658"/>
      <c r="G274" s="659"/>
      <c r="H274" s="145"/>
      <c r="I274" s="118"/>
      <c r="J274" s="170"/>
    </row>
    <row r="275" spans="1:10" ht="33.75" customHeight="1" x14ac:dyDescent="0.2">
      <c r="A275" s="167"/>
      <c r="B275" s="167"/>
      <c r="C275" s="137" t="s">
        <v>509</v>
      </c>
      <c r="D275" s="665" t="s">
        <v>520</v>
      </c>
      <c r="E275" s="666"/>
      <c r="F275" s="829"/>
      <c r="G275" s="683"/>
      <c r="H275" s="143"/>
      <c r="I275" s="240"/>
      <c r="J275" s="249"/>
    </row>
    <row r="276" spans="1:10" ht="28.5" customHeight="1" x14ac:dyDescent="0.2">
      <c r="A276" s="167"/>
      <c r="B276" s="167"/>
      <c r="C276" s="137" t="s">
        <v>515</v>
      </c>
      <c r="D276" s="665" t="s">
        <v>528</v>
      </c>
      <c r="E276" s="666"/>
      <c r="F276" s="658"/>
      <c r="G276" s="659"/>
      <c r="H276" s="145"/>
      <c r="I276" s="118"/>
      <c r="J276" s="170"/>
    </row>
    <row r="277" spans="1:10" ht="63" customHeight="1" x14ac:dyDescent="0.2">
      <c r="A277" s="167"/>
      <c r="B277" s="167"/>
      <c r="C277" s="137" t="s">
        <v>516</v>
      </c>
      <c r="D277" s="665" t="s">
        <v>273</v>
      </c>
      <c r="E277" s="666"/>
      <c r="F277" s="658"/>
      <c r="G277" s="659"/>
      <c r="H277" s="145"/>
      <c r="I277" s="118"/>
      <c r="J277" s="170"/>
    </row>
    <row r="278" spans="1:10" ht="63" customHeight="1" x14ac:dyDescent="0.2">
      <c r="A278" s="167"/>
      <c r="B278" s="167"/>
      <c r="C278" s="137" t="s">
        <v>529</v>
      </c>
      <c r="D278" s="665" t="s">
        <v>274</v>
      </c>
      <c r="E278" s="666"/>
      <c r="F278" s="681" t="s">
        <v>1066</v>
      </c>
      <c r="G278" s="683"/>
      <c r="H278" s="143">
        <v>2</v>
      </c>
      <c r="I278" s="398">
        <v>0.38</v>
      </c>
      <c r="J278" s="249">
        <v>3.8</v>
      </c>
    </row>
    <row r="279" spans="1:10" x14ac:dyDescent="0.2">
      <c r="B279" s="167"/>
      <c r="C279" s="655" t="s">
        <v>41</v>
      </c>
      <c r="D279" s="656"/>
      <c r="E279" s="656"/>
      <c r="F279" s="656"/>
      <c r="G279" s="656"/>
      <c r="H279" s="656"/>
      <c r="I279" s="657"/>
      <c r="J279" s="243">
        <f>SUM(J274:J278)</f>
        <v>3.8</v>
      </c>
    </row>
    <row r="281" spans="1:10" ht="28.5" customHeight="1" x14ac:dyDescent="0.2">
      <c r="A281" s="127" t="s">
        <v>225</v>
      </c>
      <c r="B281" s="21" t="s">
        <v>293</v>
      </c>
      <c r="C281" s="662" t="s">
        <v>292</v>
      </c>
      <c r="D281" s="663"/>
      <c r="E281" s="663"/>
      <c r="F281" s="663"/>
      <c r="G281" s="663"/>
      <c r="H281" s="663"/>
      <c r="I281" s="663"/>
      <c r="J281" s="664"/>
    </row>
    <row r="282" spans="1:10" x14ac:dyDescent="0.2">
      <c r="A282" s="167"/>
      <c r="B282" s="167"/>
      <c r="C282" s="170" t="s">
        <v>39</v>
      </c>
      <c r="D282" s="658" t="s">
        <v>40</v>
      </c>
      <c r="E282" s="659"/>
      <c r="F282" s="148"/>
      <c r="G282" s="132"/>
      <c r="H282" s="149"/>
      <c r="I282" s="149"/>
      <c r="J282" s="438"/>
    </row>
    <row r="283" spans="1:10" ht="25.5" customHeight="1" x14ac:dyDescent="0.2">
      <c r="A283" s="167"/>
      <c r="B283" s="167"/>
      <c r="C283" s="431"/>
      <c r="D283" s="723" t="s">
        <v>611</v>
      </c>
      <c r="E283" s="868"/>
      <c r="F283" s="149"/>
      <c r="G283" s="132"/>
      <c r="H283" s="149"/>
      <c r="I283" s="149"/>
      <c r="J283" s="438"/>
    </row>
    <row r="284" spans="1:10" ht="14.25" customHeight="1" x14ac:dyDescent="0.2">
      <c r="A284" s="167"/>
      <c r="B284" s="167"/>
      <c r="C284" s="137" t="s">
        <v>232</v>
      </c>
      <c r="D284" s="658" t="s">
        <v>531</v>
      </c>
      <c r="E284" s="659"/>
      <c r="F284" s="658" t="s">
        <v>43</v>
      </c>
      <c r="G284" s="671"/>
      <c r="H284" s="659"/>
      <c r="I284" s="118" t="s">
        <v>532</v>
      </c>
      <c r="J284" s="170" t="s">
        <v>43</v>
      </c>
    </row>
    <row r="285" spans="1:10" ht="28.5" customHeight="1" x14ac:dyDescent="0.2">
      <c r="A285" s="167"/>
      <c r="B285" s="167"/>
      <c r="C285" s="137" t="s">
        <v>508</v>
      </c>
      <c r="D285" s="665" t="s">
        <v>519</v>
      </c>
      <c r="E285" s="666"/>
      <c r="F285" s="658"/>
      <c r="G285" s="659"/>
      <c r="H285" s="145"/>
      <c r="I285" s="118"/>
      <c r="J285" s="170"/>
    </row>
    <row r="286" spans="1:10" ht="33.75" customHeight="1" x14ac:dyDescent="0.2">
      <c r="A286" s="167"/>
      <c r="B286" s="167"/>
      <c r="C286" s="137" t="s">
        <v>509</v>
      </c>
      <c r="D286" s="665" t="s">
        <v>520</v>
      </c>
      <c r="E286" s="666"/>
      <c r="F286" s="829" t="s">
        <v>1061</v>
      </c>
      <c r="G286" s="683"/>
      <c r="H286" s="143"/>
      <c r="I286" s="240">
        <v>2</v>
      </c>
      <c r="J286" s="137">
        <v>30</v>
      </c>
    </row>
    <row r="287" spans="1:10" ht="63" customHeight="1" x14ac:dyDescent="0.2">
      <c r="A287" s="167"/>
      <c r="B287" s="167"/>
      <c r="C287" s="137" t="s">
        <v>514</v>
      </c>
      <c r="D287" s="665" t="s">
        <v>273</v>
      </c>
      <c r="E287" s="666"/>
      <c r="F287" s="829"/>
      <c r="G287" s="683"/>
      <c r="H287" s="143"/>
      <c r="I287" s="240"/>
      <c r="J287" s="137"/>
    </row>
    <row r="288" spans="1:10" ht="63" customHeight="1" x14ac:dyDescent="0.2">
      <c r="A288" s="167"/>
      <c r="B288" s="167"/>
      <c r="C288" s="137" t="s">
        <v>515</v>
      </c>
      <c r="D288" s="665" t="s">
        <v>274</v>
      </c>
      <c r="E288" s="666"/>
      <c r="F288" s="681">
        <f>2*2+0.5*2+0.28*4</f>
        <v>6.12</v>
      </c>
      <c r="G288" s="683"/>
      <c r="H288" s="143">
        <v>2</v>
      </c>
      <c r="I288" s="240"/>
      <c r="J288" s="137">
        <f>F288*H288</f>
        <v>12.24</v>
      </c>
    </row>
    <row r="289" spans="1:10" x14ac:dyDescent="0.2">
      <c r="B289" s="167"/>
      <c r="C289" s="655" t="s">
        <v>41</v>
      </c>
      <c r="D289" s="656"/>
      <c r="E289" s="656"/>
      <c r="F289" s="656"/>
      <c r="G289" s="656"/>
      <c r="H289" s="656"/>
      <c r="I289" s="657"/>
      <c r="J289" s="243">
        <f>SUM(J285:J288)</f>
        <v>42.24</v>
      </c>
    </row>
    <row r="291" spans="1:10" ht="28.5" customHeight="1" x14ac:dyDescent="0.2">
      <c r="A291" s="127" t="s">
        <v>226</v>
      </c>
      <c r="B291" s="21" t="s">
        <v>297</v>
      </c>
      <c r="C291" s="662" t="s">
        <v>296</v>
      </c>
      <c r="D291" s="663"/>
      <c r="E291" s="663"/>
      <c r="F291" s="663"/>
      <c r="G291" s="663"/>
      <c r="H291" s="663"/>
      <c r="I291" s="663"/>
      <c r="J291" s="664"/>
    </row>
    <row r="292" spans="1:10" x14ac:dyDescent="0.2">
      <c r="A292" s="167"/>
      <c r="B292" s="167"/>
      <c r="C292" s="170" t="s">
        <v>39</v>
      </c>
      <c r="D292" s="658" t="s">
        <v>40</v>
      </c>
      <c r="E292" s="659"/>
      <c r="F292" s="148"/>
      <c r="G292" s="132"/>
      <c r="H292" s="149"/>
      <c r="I292" s="149"/>
      <c r="J292" s="438"/>
    </row>
    <row r="293" spans="1:10" ht="25.5" customHeight="1" x14ac:dyDescent="0.2">
      <c r="A293" s="167"/>
      <c r="B293" s="167"/>
      <c r="C293" s="431"/>
      <c r="D293" s="723" t="s">
        <v>611</v>
      </c>
      <c r="E293" s="868"/>
      <c r="F293" s="149"/>
      <c r="G293" s="132"/>
      <c r="H293" s="149"/>
      <c r="I293" s="149"/>
      <c r="J293" s="438"/>
    </row>
    <row r="294" spans="1:10" ht="14.25" customHeight="1" x14ac:dyDescent="0.2">
      <c r="A294" s="167"/>
      <c r="B294" s="167"/>
      <c r="C294" s="137" t="s">
        <v>232</v>
      </c>
      <c r="D294" s="658" t="s">
        <v>512</v>
      </c>
      <c r="E294" s="659"/>
      <c r="F294" s="658" t="s">
        <v>35</v>
      </c>
      <c r="G294" s="659"/>
      <c r="H294" s="145" t="s">
        <v>506</v>
      </c>
      <c r="I294" s="118" t="s">
        <v>533</v>
      </c>
      <c r="J294" s="170" t="s">
        <v>29</v>
      </c>
    </row>
    <row r="295" spans="1:10" ht="28.5" customHeight="1" x14ac:dyDescent="0.2">
      <c r="A295" s="167"/>
      <c r="B295" s="167"/>
      <c r="C295" s="137" t="s">
        <v>508</v>
      </c>
      <c r="D295" s="665" t="s">
        <v>519</v>
      </c>
      <c r="E295" s="666"/>
      <c r="F295" s="658"/>
      <c r="G295" s="659"/>
      <c r="H295" s="145"/>
      <c r="I295" s="315"/>
      <c r="J295" s="170"/>
    </row>
    <row r="296" spans="1:10" ht="33.75" customHeight="1" x14ac:dyDescent="0.2">
      <c r="A296" s="167"/>
      <c r="B296" s="167"/>
      <c r="C296" s="137" t="s">
        <v>509</v>
      </c>
      <c r="D296" s="665" t="s">
        <v>520</v>
      </c>
      <c r="E296" s="666"/>
      <c r="F296" s="658"/>
      <c r="G296" s="659"/>
      <c r="H296" s="145"/>
      <c r="I296" s="315"/>
      <c r="J296" s="170"/>
    </row>
    <row r="297" spans="1:10" ht="33.75" customHeight="1" x14ac:dyDescent="0.2">
      <c r="A297" s="167"/>
      <c r="B297" s="167"/>
      <c r="C297" s="137" t="s">
        <v>514</v>
      </c>
      <c r="D297" s="665" t="s">
        <v>525</v>
      </c>
      <c r="E297" s="666"/>
      <c r="F297" s="869">
        <f>J239</f>
        <v>1.2</v>
      </c>
      <c r="G297" s="874"/>
      <c r="H297" s="143"/>
      <c r="I297" s="34">
        <v>80</v>
      </c>
      <c r="J297" s="249">
        <f>F297*I297</f>
        <v>96</v>
      </c>
    </row>
    <row r="298" spans="1:10" ht="33.75" customHeight="1" x14ac:dyDescent="0.2">
      <c r="A298" s="167"/>
      <c r="B298" s="167"/>
      <c r="C298" s="137" t="s">
        <v>515</v>
      </c>
      <c r="D298" s="665" t="s">
        <v>1102</v>
      </c>
      <c r="E298" s="666"/>
      <c r="F298" s="658"/>
      <c r="G298" s="659"/>
      <c r="H298" s="410"/>
      <c r="I298" s="34">
        <v>80</v>
      </c>
      <c r="J298" s="170"/>
    </row>
    <row r="299" spans="1:10" ht="28.5" customHeight="1" x14ac:dyDescent="0.2">
      <c r="A299" s="167"/>
      <c r="B299" s="167"/>
      <c r="C299" s="137" t="s">
        <v>516</v>
      </c>
      <c r="D299" s="665" t="s">
        <v>513</v>
      </c>
      <c r="E299" s="666"/>
      <c r="F299" s="658"/>
      <c r="G299" s="659"/>
      <c r="H299" s="145"/>
      <c r="I299" s="34">
        <v>120</v>
      </c>
      <c r="J299" s="170"/>
    </row>
    <row r="300" spans="1:10" ht="63" customHeight="1" x14ac:dyDescent="0.2">
      <c r="A300" s="167"/>
      <c r="B300" s="167"/>
      <c r="C300" s="137" t="s">
        <v>529</v>
      </c>
      <c r="D300" s="665" t="s">
        <v>273</v>
      </c>
      <c r="E300" s="666"/>
      <c r="F300" s="658"/>
      <c r="G300" s="659"/>
      <c r="H300" s="145"/>
      <c r="I300" s="34">
        <v>100</v>
      </c>
      <c r="J300" s="170"/>
    </row>
    <row r="301" spans="1:10" ht="63" customHeight="1" x14ac:dyDescent="0.2">
      <c r="A301" s="167"/>
      <c r="B301" s="167"/>
      <c r="C301" s="137" t="s">
        <v>852</v>
      </c>
      <c r="D301" s="665" t="s">
        <v>274</v>
      </c>
      <c r="E301" s="666"/>
      <c r="F301" s="829">
        <f>J243</f>
        <v>1.08</v>
      </c>
      <c r="G301" s="683"/>
      <c r="H301" s="143"/>
      <c r="I301" s="34">
        <v>100</v>
      </c>
      <c r="J301" s="249">
        <f>I301*F301</f>
        <v>108</v>
      </c>
    </row>
    <row r="302" spans="1:10" x14ac:dyDescent="0.2">
      <c r="B302" s="167"/>
      <c r="C302" s="655" t="s">
        <v>41</v>
      </c>
      <c r="D302" s="656"/>
      <c r="E302" s="656"/>
      <c r="F302" s="656"/>
      <c r="G302" s="656"/>
      <c r="H302" s="656"/>
      <c r="I302" s="657"/>
      <c r="J302" s="243">
        <f>SUM(J295:J301)</f>
        <v>204</v>
      </c>
    </row>
    <row r="304" spans="1:10" ht="28.5" customHeight="1" x14ac:dyDescent="0.2">
      <c r="A304" s="127" t="s">
        <v>497</v>
      </c>
      <c r="B304" s="21" t="s">
        <v>303</v>
      </c>
      <c r="C304" s="662" t="s">
        <v>302</v>
      </c>
      <c r="D304" s="663"/>
      <c r="E304" s="663"/>
      <c r="F304" s="663"/>
      <c r="G304" s="663"/>
      <c r="H304" s="663"/>
      <c r="I304" s="663"/>
      <c r="J304" s="664"/>
    </row>
    <row r="305" spans="1:10" x14ac:dyDescent="0.2">
      <c r="A305" s="167"/>
      <c r="B305" s="167"/>
      <c r="C305" s="170" t="s">
        <v>39</v>
      </c>
      <c r="D305" s="658" t="s">
        <v>40</v>
      </c>
      <c r="E305" s="820"/>
      <c r="F305" s="207"/>
      <c r="G305" s="209"/>
      <c r="H305" s="208"/>
      <c r="I305" s="208"/>
      <c r="J305" s="438"/>
    </row>
    <row r="306" spans="1:10" ht="27.75" customHeight="1" x14ac:dyDescent="0.2">
      <c r="A306" s="167"/>
      <c r="B306" s="167"/>
      <c r="C306" s="439"/>
      <c r="D306" s="723" t="s">
        <v>611</v>
      </c>
      <c r="E306" s="868"/>
      <c r="F306" s="208"/>
      <c r="G306" s="209"/>
      <c r="H306" s="208"/>
      <c r="I306" s="208"/>
      <c r="J306" s="438"/>
    </row>
    <row r="307" spans="1:10" ht="57" customHeight="1" x14ac:dyDescent="0.2">
      <c r="A307" s="167"/>
      <c r="B307" s="167"/>
      <c r="C307" s="137" t="s">
        <v>232</v>
      </c>
      <c r="D307" s="693" t="s">
        <v>517</v>
      </c>
      <c r="E307" s="694"/>
      <c r="F307" s="658" t="s">
        <v>36</v>
      </c>
      <c r="G307" s="659"/>
      <c r="H307" s="146" t="s">
        <v>534</v>
      </c>
      <c r="I307" s="206" t="s">
        <v>533</v>
      </c>
      <c r="J307" s="170" t="s">
        <v>29</v>
      </c>
    </row>
    <row r="308" spans="1:10" ht="34.5" customHeight="1" x14ac:dyDescent="0.2">
      <c r="A308" s="167"/>
      <c r="B308" s="167"/>
      <c r="C308" s="137" t="s">
        <v>508</v>
      </c>
      <c r="D308" s="665" t="s">
        <v>1022</v>
      </c>
      <c r="E308" s="666"/>
      <c r="F308" s="681">
        <f>I75+I77+I81+I87+I89</f>
        <v>351.17</v>
      </c>
      <c r="G308" s="683"/>
      <c r="H308" s="143">
        <v>1.05</v>
      </c>
      <c r="I308" s="34">
        <v>2.1</v>
      </c>
      <c r="J308" s="249">
        <f>F308*H308*I308</f>
        <v>774.32985000000019</v>
      </c>
    </row>
    <row r="309" spans="1:10" ht="34.5" customHeight="1" x14ac:dyDescent="0.2">
      <c r="A309" s="167"/>
      <c r="B309" s="167"/>
      <c r="C309" s="137" t="s">
        <v>509</v>
      </c>
      <c r="D309" s="665" t="s">
        <v>1012</v>
      </c>
      <c r="E309" s="666"/>
      <c r="F309" s="681">
        <f>I73</f>
        <v>0</v>
      </c>
      <c r="G309" s="683"/>
      <c r="H309" s="143">
        <v>1.05</v>
      </c>
      <c r="I309" s="34">
        <v>2.1</v>
      </c>
      <c r="J309" s="249">
        <f t="shared" ref="J309:J310" si="10">F309*H309*I309</f>
        <v>0</v>
      </c>
    </row>
    <row r="310" spans="1:10" ht="34.5" customHeight="1" x14ac:dyDescent="0.2">
      <c r="A310" s="167"/>
      <c r="B310" s="167"/>
      <c r="C310" s="137" t="s">
        <v>514</v>
      </c>
      <c r="D310" s="665" t="s">
        <v>1015</v>
      </c>
      <c r="E310" s="666"/>
      <c r="F310" s="681">
        <f>I85</f>
        <v>0</v>
      </c>
      <c r="G310" s="683"/>
      <c r="H310" s="143">
        <v>1.05</v>
      </c>
      <c r="I310" s="34">
        <v>2.1</v>
      </c>
      <c r="J310" s="249">
        <f t="shared" si="10"/>
        <v>0</v>
      </c>
    </row>
    <row r="311" spans="1:10" x14ac:dyDescent="0.2">
      <c r="B311" s="167"/>
      <c r="C311" s="655" t="s">
        <v>41</v>
      </c>
      <c r="D311" s="656"/>
      <c r="E311" s="656"/>
      <c r="F311" s="656"/>
      <c r="G311" s="656"/>
      <c r="H311" s="656"/>
      <c r="I311" s="657"/>
      <c r="J311" s="243">
        <f>SUM(J308:J310)</f>
        <v>774.32985000000019</v>
      </c>
    </row>
    <row r="312" spans="1:10" x14ac:dyDescent="0.2">
      <c r="B312" s="167"/>
      <c r="C312" s="169"/>
      <c r="D312" s="169"/>
      <c r="E312" s="169"/>
      <c r="F312" s="169"/>
      <c r="G312" s="169"/>
      <c r="H312" s="169"/>
      <c r="I312" s="169"/>
      <c r="J312" s="471"/>
    </row>
    <row r="313" spans="1:10" x14ac:dyDescent="0.2">
      <c r="B313" s="167"/>
      <c r="C313" s="169"/>
      <c r="D313" s="169"/>
      <c r="E313" s="169"/>
      <c r="F313" s="169"/>
      <c r="G313" s="169"/>
      <c r="H313" s="169"/>
      <c r="I313" s="169"/>
      <c r="J313" s="471"/>
    </row>
    <row r="314" spans="1:10" ht="29.25" customHeight="1" x14ac:dyDescent="0.2">
      <c r="A314" s="127" t="s">
        <v>498</v>
      </c>
      <c r="B314" s="21" t="s">
        <v>473</v>
      </c>
      <c r="C314" s="662" t="s">
        <v>472</v>
      </c>
      <c r="D314" s="663"/>
      <c r="E314" s="663"/>
      <c r="F314" s="663"/>
      <c r="G314" s="663"/>
      <c r="H314" s="663"/>
      <c r="I314" s="663"/>
      <c r="J314" s="664"/>
    </row>
    <row r="315" spans="1:10" x14ac:dyDescent="0.2">
      <c r="A315" s="167"/>
      <c r="B315" s="167"/>
      <c r="C315" s="170" t="s">
        <v>39</v>
      </c>
      <c r="D315" s="658" t="s">
        <v>40</v>
      </c>
      <c r="E315" s="659"/>
      <c r="F315" s="148"/>
      <c r="G315" s="132"/>
      <c r="H315" s="149"/>
      <c r="I315" s="149"/>
      <c r="J315" s="438"/>
    </row>
    <row r="316" spans="1:10" ht="28.5" customHeight="1" x14ac:dyDescent="0.2">
      <c r="A316" s="167"/>
      <c r="B316" s="167"/>
      <c r="C316" s="431"/>
      <c r="D316" s="723" t="s">
        <v>611</v>
      </c>
      <c r="E316" s="868"/>
      <c r="F316" s="149"/>
      <c r="G316" s="132"/>
      <c r="H316" s="149"/>
      <c r="I316" s="149"/>
      <c r="J316" s="438"/>
    </row>
    <row r="317" spans="1:10" ht="24.75" customHeight="1" x14ac:dyDescent="0.2">
      <c r="A317" s="167"/>
      <c r="B317" s="167"/>
      <c r="C317" s="137" t="s">
        <v>232</v>
      </c>
      <c r="D317" s="693" t="s">
        <v>536</v>
      </c>
      <c r="E317" s="694"/>
      <c r="F317" s="658"/>
      <c r="G317" s="671"/>
      <c r="H317" s="671"/>
      <c r="I317" s="659"/>
      <c r="J317" s="170" t="s">
        <v>36</v>
      </c>
    </row>
    <row r="318" spans="1:10" ht="51.75" customHeight="1" x14ac:dyDescent="0.2">
      <c r="A318" s="167"/>
      <c r="B318" s="167"/>
      <c r="C318" s="137" t="s">
        <v>508</v>
      </c>
      <c r="D318" s="665" t="s">
        <v>537</v>
      </c>
      <c r="E318" s="666"/>
      <c r="F318" s="658"/>
      <c r="G318" s="671"/>
      <c r="H318" s="671"/>
      <c r="I318" s="659"/>
      <c r="J318" s="170"/>
    </row>
    <row r="319" spans="1:10" ht="34.5" customHeight="1" x14ac:dyDescent="0.2">
      <c r="A319" s="167"/>
      <c r="B319" s="167"/>
      <c r="C319" s="137" t="s">
        <v>509</v>
      </c>
      <c r="D319" s="665" t="s">
        <v>538</v>
      </c>
      <c r="E319" s="666"/>
      <c r="F319" s="658"/>
      <c r="G319" s="671"/>
      <c r="H319" s="671"/>
      <c r="I319" s="659"/>
      <c r="J319" s="170"/>
    </row>
    <row r="320" spans="1:10" x14ac:dyDescent="0.2">
      <c r="B320" s="167"/>
      <c r="C320" s="658" t="s">
        <v>41</v>
      </c>
      <c r="D320" s="670"/>
      <c r="E320" s="670"/>
      <c r="F320" s="670"/>
      <c r="G320" s="670"/>
      <c r="H320" s="670"/>
      <c r="I320" s="687"/>
      <c r="J320" s="243">
        <f>SUM(J318:J319)</f>
        <v>0</v>
      </c>
    </row>
    <row r="321" spans="1:10" x14ac:dyDescent="0.2">
      <c r="B321" s="167"/>
      <c r="C321" s="169"/>
      <c r="D321" s="169"/>
      <c r="E321" s="169"/>
      <c r="F321" s="169"/>
      <c r="G321" s="169"/>
      <c r="H321" s="169"/>
      <c r="I321" s="169"/>
      <c r="J321" s="471"/>
    </row>
    <row r="322" spans="1:10" ht="38.25" customHeight="1" x14ac:dyDescent="0.2">
      <c r="A322" s="127" t="s">
        <v>499</v>
      </c>
      <c r="B322" s="21" t="s">
        <v>846</v>
      </c>
      <c r="C322" s="903" t="s">
        <v>845</v>
      </c>
      <c r="D322" s="663"/>
      <c r="E322" s="663"/>
      <c r="F322" s="663"/>
      <c r="G322" s="663"/>
      <c r="H322" s="663"/>
      <c r="I322" s="663"/>
      <c r="J322" s="664"/>
    </row>
    <row r="323" spans="1:10" x14ac:dyDescent="0.2">
      <c r="A323" s="167"/>
      <c r="B323" s="167"/>
      <c r="C323" s="170" t="s">
        <v>39</v>
      </c>
      <c r="D323" s="658" t="s">
        <v>40</v>
      </c>
      <c r="E323" s="659"/>
      <c r="F323" s="218"/>
      <c r="G323" s="220"/>
      <c r="H323" s="219"/>
      <c r="I323" s="219"/>
      <c r="J323" s="438"/>
    </row>
    <row r="324" spans="1:10" ht="33.75" customHeight="1" x14ac:dyDescent="0.2">
      <c r="A324" s="167"/>
      <c r="B324" s="167"/>
      <c r="C324" s="431"/>
      <c r="D324" s="723" t="s">
        <v>611</v>
      </c>
      <c r="E324" s="868"/>
      <c r="F324" s="219"/>
      <c r="G324" s="220"/>
      <c r="H324" s="219"/>
      <c r="I324" s="219"/>
      <c r="J324" s="438"/>
    </row>
    <row r="325" spans="1:10" ht="24.75" customHeight="1" x14ac:dyDescent="0.2">
      <c r="A325" s="167"/>
      <c r="B325" s="167"/>
      <c r="C325" s="137" t="s">
        <v>232</v>
      </c>
      <c r="D325" s="693" t="s">
        <v>536</v>
      </c>
      <c r="E325" s="694"/>
      <c r="F325" s="658" t="s">
        <v>878</v>
      </c>
      <c r="G325" s="671"/>
      <c r="H325" s="671"/>
      <c r="I325" s="659"/>
      <c r="J325" s="170" t="s">
        <v>36</v>
      </c>
    </row>
    <row r="326" spans="1:10" ht="51.75" customHeight="1" x14ac:dyDescent="0.2">
      <c r="A326" s="167"/>
      <c r="B326" s="167"/>
      <c r="C326" s="137" t="s">
        <v>508</v>
      </c>
      <c r="D326" s="665" t="s">
        <v>877</v>
      </c>
      <c r="E326" s="666"/>
      <c r="F326" s="821"/>
      <c r="G326" s="822"/>
      <c r="H326" s="822"/>
      <c r="I326" s="823"/>
      <c r="J326" s="243"/>
    </row>
    <row r="327" spans="1:10" x14ac:dyDescent="0.2">
      <c r="B327" s="167"/>
      <c r="C327" s="658" t="s">
        <v>41</v>
      </c>
      <c r="D327" s="670"/>
      <c r="E327" s="670"/>
      <c r="F327" s="670"/>
      <c r="G327" s="670"/>
      <c r="H327" s="670"/>
      <c r="I327" s="687"/>
      <c r="J327" s="243">
        <f>SUM(J326:J326)</f>
        <v>0</v>
      </c>
    </row>
    <row r="329" spans="1:10" ht="14.25" x14ac:dyDescent="0.2">
      <c r="A329" s="688" t="s">
        <v>977</v>
      </c>
      <c r="B329" s="689"/>
      <c r="C329" s="689"/>
      <c r="D329" s="689"/>
      <c r="E329" s="689"/>
      <c r="F329" s="689"/>
      <c r="G329" s="689"/>
      <c r="H329" s="689"/>
      <c r="I329" s="689"/>
      <c r="J329" s="690"/>
    </row>
    <row r="330" spans="1:10" ht="14.25" customHeight="1" x14ac:dyDescent="0.2"/>
    <row r="331" spans="1:10" ht="28.5" customHeight="1" x14ac:dyDescent="0.2">
      <c r="A331" s="127" t="s">
        <v>500</v>
      </c>
      <c r="B331" s="136" t="s">
        <v>1037</v>
      </c>
      <c r="C331" s="662" t="s">
        <v>997</v>
      </c>
      <c r="D331" s="663"/>
      <c r="E331" s="663"/>
      <c r="F331" s="663"/>
      <c r="G331" s="663"/>
      <c r="H331" s="663"/>
      <c r="I331" s="663"/>
      <c r="J331" s="664"/>
    </row>
    <row r="332" spans="1:10" x14ac:dyDescent="0.2">
      <c r="A332" s="167"/>
      <c r="B332" s="167"/>
      <c r="C332" s="170" t="s">
        <v>39</v>
      </c>
      <c r="D332" s="658" t="s">
        <v>40</v>
      </c>
      <c r="E332" s="659"/>
      <c r="F332" s="386"/>
      <c r="G332" s="388"/>
      <c r="H332" s="387"/>
      <c r="I332" s="200"/>
      <c r="J332" s="201"/>
    </row>
    <row r="333" spans="1:10" ht="29.25" customHeight="1" x14ac:dyDescent="0.2">
      <c r="A333" s="167"/>
      <c r="B333" s="167"/>
      <c r="C333" s="431"/>
      <c r="D333" s="723" t="s">
        <v>611</v>
      </c>
      <c r="E333" s="868"/>
      <c r="F333" s="387"/>
      <c r="G333" s="388"/>
      <c r="H333" s="387"/>
      <c r="I333" s="200"/>
      <c r="J333" s="201" t="s">
        <v>43</v>
      </c>
    </row>
    <row r="334" spans="1:10" ht="22.5" customHeight="1" x14ac:dyDescent="0.2">
      <c r="A334" s="167"/>
      <c r="B334" s="167"/>
      <c r="C334" s="33" t="s">
        <v>232</v>
      </c>
      <c r="D334" s="665" t="s">
        <v>546</v>
      </c>
      <c r="E334" s="666"/>
      <c r="F334" s="681">
        <f>I67</f>
        <v>52.429999999999993</v>
      </c>
      <c r="G334" s="682"/>
      <c r="H334" s="682"/>
      <c r="I334" s="683"/>
      <c r="J334" s="249">
        <f>F334</f>
        <v>52.429999999999993</v>
      </c>
    </row>
    <row r="335" spans="1:10" x14ac:dyDescent="0.2">
      <c r="B335" s="167"/>
      <c r="C335" s="655" t="s">
        <v>41</v>
      </c>
      <c r="D335" s="656"/>
      <c r="E335" s="656"/>
      <c r="F335" s="656"/>
      <c r="G335" s="656"/>
      <c r="H335" s="656"/>
      <c r="I335" s="657"/>
      <c r="J335" s="243">
        <f>SUM(J334:J334)</f>
        <v>52.429999999999993</v>
      </c>
    </row>
    <row r="336" spans="1:10" x14ac:dyDescent="0.2">
      <c r="B336" s="167"/>
      <c r="C336" s="169"/>
      <c r="D336" s="169"/>
      <c r="E336" s="169"/>
      <c r="F336" s="169"/>
      <c r="G336" s="169"/>
      <c r="H336" s="169"/>
      <c r="I336" s="169"/>
      <c r="J336" s="471"/>
    </row>
    <row r="337" spans="1:10" ht="28.5" customHeight="1" x14ac:dyDescent="0.2">
      <c r="A337" s="127" t="s">
        <v>501</v>
      </c>
      <c r="B337" s="136" t="s">
        <v>1038</v>
      </c>
      <c r="C337" s="662" t="s">
        <v>999</v>
      </c>
      <c r="D337" s="663"/>
      <c r="E337" s="663"/>
      <c r="F337" s="663"/>
      <c r="G337" s="663"/>
      <c r="H337" s="663"/>
      <c r="I337" s="663"/>
      <c r="J337" s="664"/>
    </row>
    <row r="338" spans="1:10" x14ac:dyDescent="0.2">
      <c r="A338" s="167"/>
      <c r="B338" s="167"/>
      <c r="C338" s="170" t="s">
        <v>39</v>
      </c>
      <c r="D338" s="658" t="s">
        <v>40</v>
      </c>
      <c r="E338" s="659"/>
      <c r="F338" s="386"/>
      <c r="G338" s="388"/>
      <c r="H338" s="387"/>
      <c r="I338" s="387"/>
      <c r="J338" s="438"/>
    </row>
    <row r="339" spans="1:10" ht="27.75" customHeight="1" x14ac:dyDescent="0.2">
      <c r="A339" s="167"/>
      <c r="B339" s="167"/>
      <c r="C339" s="431"/>
      <c r="D339" s="723" t="s">
        <v>611</v>
      </c>
      <c r="E339" s="868"/>
      <c r="F339" s="387"/>
      <c r="G339" s="388"/>
      <c r="H339" s="387"/>
      <c r="I339" s="387"/>
      <c r="J339" s="438" t="s">
        <v>43</v>
      </c>
    </row>
    <row r="340" spans="1:10" ht="22.5" customHeight="1" x14ac:dyDescent="0.2">
      <c r="A340" s="167"/>
      <c r="B340" s="167"/>
      <c r="C340" s="33" t="s">
        <v>232</v>
      </c>
      <c r="D340" s="665" t="s">
        <v>548</v>
      </c>
      <c r="E340" s="666"/>
      <c r="F340" s="681">
        <f>I99</f>
        <v>3.2</v>
      </c>
      <c r="G340" s="682"/>
      <c r="H340" s="682"/>
      <c r="I340" s="683"/>
      <c r="J340" s="249">
        <f>F340</f>
        <v>3.2</v>
      </c>
    </row>
    <row r="341" spans="1:10" x14ac:dyDescent="0.2">
      <c r="B341" s="167"/>
      <c r="C341" s="655" t="s">
        <v>41</v>
      </c>
      <c r="D341" s="656"/>
      <c r="E341" s="656"/>
      <c r="F341" s="656"/>
      <c r="G341" s="656"/>
      <c r="H341" s="656"/>
      <c r="I341" s="657"/>
      <c r="J341" s="243">
        <f>SUM(J340:J340)</f>
        <v>3.2</v>
      </c>
    </row>
    <row r="343" spans="1:10" ht="28.5" customHeight="1" x14ac:dyDescent="0.2">
      <c r="A343" s="127" t="s">
        <v>502</v>
      </c>
      <c r="B343" s="136" t="s">
        <v>1040</v>
      </c>
      <c r="C343" s="662" t="s">
        <v>998</v>
      </c>
      <c r="D343" s="663"/>
      <c r="E343" s="663"/>
      <c r="F343" s="663"/>
      <c r="G343" s="663"/>
      <c r="H343" s="663"/>
      <c r="I343" s="663"/>
      <c r="J343" s="664"/>
    </row>
    <row r="344" spans="1:10" x14ac:dyDescent="0.2">
      <c r="A344" s="167"/>
      <c r="B344" s="167"/>
      <c r="C344" s="170" t="s">
        <v>39</v>
      </c>
      <c r="D344" s="658" t="s">
        <v>40</v>
      </c>
      <c r="E344" s="659"/>
      <c r="F344" s="386"/>
      <c r="G344" s="388"/>
      <c r="H344" s="387"/>
      <c r="I344" s="200"/>
      <c r="J344" s="201"/>
    </row>
    <row r="345" spans="1:10" ht="28.5" customHeight="1" x14ac:dyDescent="0.2">
      <c r="A345" s="167"/>
      <c r="B345" s="167"/>
      <c r="C345" s="431"/>
      <c r="D345" s="723" t="s">
        <v>611</v>
      </c>
      <c r="E345" s="868"/>
      <c r="F345" s="387"/>
      <c r="G345" s="388"/>
      <c r="H345" s="387"/>
      <c r="I345" s="200"/>
      <c r="J345" s="201" t="s">
        <v>43</v>
      </c>
    </row>
    <row r="346" spans="1:10" ht="51" customHeight="1" x14ac:dyDescent="0.2">
      <c r="A346" s="167"/>
      <c r="B346" s="167"/>
      <c r="C346" s="33" t="s">
        <v>232</v>
      </c>
      <c r="D346" s="665" t="s">
        <v>1032</v>
      </c>
      <c r="E346" s="666"/>
      <c r="F346" s="681">
        <f>I69</f>
        <v>30.88</v>
      </c>
      <c r="G346" s="682"/>
      <c r="H346" s="682"/>
      <c r="I346" s="683"/>
      <c r="J346" s="249">
        <f>F346</f>
        <v>30.88</v>
      </c>
    </row>
    <row r="347" spans="1:10" x14ac:dyDescent="0.2">
      <c r="B347" s="167"/>
      <c r="C347" s="655" t="s">
        <v>41</v>
      </c>
      <c r="D347" s="656"/>
      <c r="E347" s="656"/>
      <c r="F347" s="656"/>
      <c r="G347" s="656"/>
      <c r="H347" s="656"/>
      <c r="I347" s="657"/>
      <c r="J347" s="243">
        <f>SUM(J346:J346)</f>
        <v>30.88</v>
      </c>
    </row>
    <row r="348" spans="1:10" ht="28.5" customHeight="1" x14ac:dyDescent="0.2">
      <c r="A348" s="127" t="s">
        <v>503</v>
      </c>
      <c r="B348" s="21" t="s">
        <v>1041</v>
      </c>
      <c r="C348" s="662" t="s">
        <v>1031</v>
      </c>
      <c r="D348" s="663"/>
      <c r="E348" s="663"/>
      <c r="F348" s="663"/>
      <c r="G348" s="663"/>
      <c r="H348" s="663"/>
      <c r="I348" s="663"/>
      <c r="J348" s="664"/>
    </row>
    <row r="349" spans="1:10" x14ac:dyDescent="0.2">
      <c r="A349" s="167"/>
      <c r="B349" s="167"/>
      <c r="C349" s="170" t="s">
        <v>39</v>
      </c>
      <c r="D349" s="658" t="s">
        <v>40</v>
      </c>
      <c r="E349" s="659"/>
      <c r="F349" s="386"/>
      <c r="G349" s="388"/>
      <c r="H349" s="387"/>
      <c r="I349" s="387"/>
      <c r="J349" s="438"/>
    </row>
    <row r="350" spans="1:10" ht="34.5" customHeight="1" x14ac:dyDescent="0.2">
      <c r="A350" s="167"/>
      <c r="B350" s="167"/>
      <c r="C350" s="431"/>
      <c r="D350" s="723" t="s">
        <v>611</v>
      </c>
      <c r="E350" s="868"/>
      <c r="F350" s="387"/>
      <c r="G350" s="388"/>
      <c r="H350" s="387"/>
      <c r="I350" s="387"/>
      <c r="J350" s="438" t="s">
        <v>36</v>
      </c>
    </row>
    <row r="351" spans="1:10" ht="22.5" customHeight="1" x14ac:dyDescent="0.2">
      <c r="A351" s="167"/>
      <c r="B351" s="167"/>
      <c r="C351" s="33" t="s">
        <v>232</v>
      </c>
      <c r="D351" s="665" t="s">
        <v>1072</v>
      </c>
      <c r="E351" s="666"/>
      <c r="F351" s="681">
        <f>I75</f>
        <v>164.12</v>
      </c>
      <c r="G351" s="682"/>
      <c r="H351" s="682"/>
      <c r="I351" s="683"/>
      <c r="J351" s="249">
        <f>F351</f>
        <v>164.12</v>
      </c>
    </row>
    <row r="352" spans="1:10" x14ac:dyDescent="0.2">
      <c r="B352" s="167"/>
      <c r="C352" s="655" t="s">
        <v>41</v>
      </c>
      <c r="D352" s="656"/>
      <c r="E352" s="656"/>
      <c r="F352" s="656"/>
      <c r="G352" s="656"/>
      <c r="H352" s="656"/>
      <c r="I352" s="657"/>
      <c r="J352" s="243">
        <f>SUM(J351:J351)</f>
        <v>164.12</v>
      </c>
    </row>
    <row r="354" spans="1:10" ht="28.5" customHeight="1" x14ac:dyDescent="0.2">
      <c r="A354" s="127" t="s">
        <v>504</v>
      </c>
      <c r="B354" s="21" t="s">
        <v>1343</v>
      </c>
      <c r="C354" s="662" t="s">
        <v>1028</v>
      </c>
      <c r="D354" s="663"/>
      <c r="E354" s="663"/>
      <c r="F354" s="663"/>
      <c r="G354" s="663"/>
      <c r="H354" s="663"/>
      <c r="I354" s="663"/>
      <c r="J354" s="664"/>
    </row>
    <row r="355" spans="1:10" x14ac:dyDescent="0.2">
      <c r="A355" s="167"/>
      <c r="B355" s="167"/>
      <c r="C355" s="170" t="s">
        <v>39</v>
      </c>
      <c r="D355" s="658" t="s">
        <v>40</v>
      </c>
      <c r="E355" s="659"/>
      <c r="F355" s="386"/>
      <c r="G355" s="388"/>
      <c r="H355" s="387"/>
      <c r="I355" s="387"/>
      <c r="J355" s="438"/>
    </row>
    <row r="356" spans="1:10" ht="29.25" customHeight="1" x14ac:dyDescent="0.2">
      <c r="A356" s="167"/>
      <c r="B356" s="167"/>
      <c r="C356" s="431"/>
      <c r="D356" s="723" t="s">
        <v>611</v>
      </c>
      <c r="E356" s="868"/>
      <c r="F356" s="387"/>
      <c r="G356" s="388"/>
      <c r="H356" s="387"/>
      <c r="I356" s="387"/>
      <c r="J356" s="438" t="s">
        <v>36</v>
      </c>
    </row>
    <row r="357" spans="1:10" ht="65.25" customHeight="1" x14ac:dyDescent="0.2">
      <c r="A357" s="167"/>
      <c r="B357" s="167"/>
      <c r="C357" s="33" t="s">
        <v>508</v>
      </c>
      <c r="D357" s="665" t="s">
        <v>1073</v>
      </c>
      <c r="E357" s="666"/>
      <c r="F357" s="681">
        <f>I77+I81</f>
        <v>33.180000000000007</v>
      </c>
      <c r="G357" s="682"/>
      <c r="H357" s="682"/>
      <c r="I357" s="683"/>
      <c r="J357" s="249">
        <f>F357</f>
        <v>33.180000000000007</v>
      </c>
    </row>
    <row r="358" spans="1:10" ht="65.25" customHeight="1" x14ac:dyDescent="0.2">
      <c r="A358" s="167"/>
      <c r="B358" s="167"/>
      <c r="C358" s="33" t="s">
        <v>509</v>
      </c>
      <c r="D358" s="665" t="s">
        <v>1074</v>
      </c>
      <c r="E358" s="666"/>
      <c r="F358" s="681">
        <f>I87</f>
        <v>40.28</v>
      </c>
      <c r="G358" s="682"/>
      <c r="H358" s="682"/>
      <c r="I358" s="683"/>
      <c r="J358" s="249">
        <f>F358</f>
        <v>40.28</v>
      </c>
    </row>
    <row r="359" spans="1:10" x14ac:dyDescent="0.2">
      <c r="B359" s="167"/>
      <c r="C359" s="655" t="s">
        <v>41</v>
      </c>
      <c r="D359" s="656"/>
      <c r="E359" s="656"/>
      <c r="F359" s="656"/>
      <c r="G359" s="656"/>
      <c r="H359" s="656"/>
      <c r="I359" s="657"/>
      <c r="J359" s="243">
        <f>SUM(J357:J358)</f>
        <v>73.460000000000008</v>
      </c>
    </row>
    <row r="361" spans="1:10" ht="28.5" customHeight="1" x14ac:dyDescent="0.2">
      <c r="A361" s="127" t="s">
        <v>505</v>
      </c>
      <c r="B361" s="21" t="s">
        <v>1042</v>
      </c>
      <c r="C361" s="662" t="s">
        <v>1029</v>
      </c>
      <c r="D361" s="663"/>
      <c r="E361" s="663"/>
      <c r="F361" s="663"/>
      <c r="G361" s="663"/>
      <c r="H361" s="663"/>
      <c r="I361" s="663"/>
      <c r="J361" s="664"/>
    </row>
    <row r="362" spans="1:10" x14ac:dyDescent="0.2">
      <c r="A362" s="167"/>
      <c r="B362" s="167"/>
      <c r="C362" s="170" t="s">
        <v>39</v>
      </c>
      <c r="D362" s="658" t="s">
        <v>40</v>
      </c>
      <c r="E362" s="659"/>
      <c r="F362" s="386"/>
      <c r="G362" s="388"/>
      <c r="H362" s="387"/>
      <c r="I362" s="387"/>
      <c r="J362" s="438"/>
    </row>
    <row r="363" spans="1:10" ht="30" customHeight="1" x14ac:dyDescent="0.2">
      <c r="A363" s="167"/>
      <c r="B363" s="167"/>
      <c r="C363" s="431"/>
      <c r="D363" s="723" t="s">
        <v>611</v>
      </c>
      <c r="E363" s="868"/>
      <c r="F363" s="387"/>
      <c r="G363" s="388"/>
      <c r="H363" s="387"/>
      <c r="I363" s="387"/>
      <c r="J363" s="438" t="s">
        <v>36</v>
      </c>
    </row>
    <row r="364" spans="1:10" ht="60.75" customHeight="1" x14ac:dyDescent="0.2">
      <c r="A364" s="167"/>
      <c r="B364" s="167"/>
      <c r="C364" s="33" t="s">
        <v>508</v>
      </c>
      <c r="D364" s="665" t="s">
        <v>1034</v>
      </c>
      <c r="E364" s="666"/>
      <c r="F364" s="681"/>
      <c r="G364" s="682"/>
      <c r="H364" s="682"/>
      <c r="I364" s="683"/>
      <c r="J364" s="249">
        <f>F364</f>
        <v>0</v>
      </c>
    </row>
    <row r="365" spans="1:10" ht="60.75" customHeight="1" x14ac:dyDescent="0.2">
      <c r="A365" s="167"/>
      <c r="B365" s="167"/>
      <c r="C365" s="33" t="s">
        <v>509</v>
      </c>
      <c r="D365" s="665" t="s">
        <v>1035</v>
      </c>
      <c r="E365" s="666"/>
      <c r="F365" s="681"/>
      <c r="G365" s="682"/>
      <c r="H365" s="682"/>
      <c r="I365" s="683"/>
      <c r="J365" s="249">
        <f>F365</f>
        <v>0</v>
      </c>
    </row>
    <row r="366" spans="1:10" x14ac:dyDescent="0.2">
      <c r="B366" s="167"/>
      <c r="C366" s="655" t="s">
        <v>41</v>
      </c>
      <c r="D366" s="656"/>
      <c r="E366" s="656"/>
      <c r="F366" s="656"/>
      <c r="G366" s="656"/>
      <c r="H366" s="656"/>
      <c r="I366" s="657"/>
      <c r="J366" s="243">
        <f>SUM(J364:J365)</f>
        <v>0</v>
      </c>
    </row>
    <row r="367" spans="1:10" x14ac:dyDescent="0.2">
      <c r="B367" s="167"/>
      <c r="C367" s="169"/>
      <c r="D367" s="169"/>
      <c r="E367" s="169"/>
      <c r="F367" s="169"/>
      <c r="G367" s="169"/>
      <c r="H367" s="169"/>
      <c r="I367" s="169"/>
      <c r="J367" s="471"/>
    </row>
    <row r="368" spans="1:10" ht="28.5" customHeight="1" x14ac:dyDescent="0.2">
      <c r="A368" s="127" t="s">
        <v>947</v>
      </c>
      <c r="B368" s="21" t="s">
        <v>1043</v>
      </c>
      <c r="C368" s="662" t="s">
        <v>1027</v>
      </c>
      <c r="D368" s="663"/>
      <c r="E368" s="663"/>
      <c r="F368" s="663"/>
      <c r="G368" s="663"/>
      <c r="H368" s="663"/>
      <c r="I368" s="663"/>
      <c r="J368" s="664"/>
    </row>
    <row r="369" spans="1:10" x14ac:dyDescent="0.2">
      <c r="A369" s="167"/>
      <c r="B369" s="167"/>
      <c r="C369" s="170" t="s">
        <v>39</v>
      </c>
      <c r="D369" s="658" t="s">
        <v>40</v>
      </c>
      <c r="E369" s="659"/>
      <c r="F369" s="386"/>
      <c r="G369" s="388"/>
      <c r="H369" s="387"/>
      <c r="I369" s="387"/>
      <c r="J369" s="438"/>
    </row>
    <row r="370" spans="1:10" ht="33" customHeight="1" x14ac:dyDescent="0.2">
      <c r="A370" s="167"/>
      <c r="B370" s="167"/>
      <c r="C370" s="431"/>
      <c r="D370" s="723" t="s">
        <v>611</v>
      </c>
      <c r="E370" s="868"/>
      <c r="F370" s="387"/>
      <c r="G370" s="388"/>
      <c r="H370" s="387"/>
      <c r="I370" s="387"/>
      <c r="J370" s="438" t="s">
        <v>36</v>
      </c>
    </row>
    <row r="371" spans="1:10" ht="60" customHeight="1" x14ac:dyDescent="0.2">
      <c r="A371" s="167"/>
      <c r="B371" s="167"/>
      <c r="C371" s="33" t="s">
        <v>232</v>
      </c>
      <c r="D371" s="665" t="s">
        <v>1036</v>
      </c>
      <c r="E371" s="666"/>
      <c r="F371" s="681"/>
      <c r="G371" s="682"/>
      <c r="H371" s="682"/>
      <c r="I371" s="683"/>
      <c r="J371" s="249">
        <f>F371</f>
        <v>0</v>
      </c>
    </row>
    <row r="372" spans="1:10" x14ac:dyDescent="0.2">
      <c r="B372" s="167"/>
      <c r="C372" s="655" t="s">
        <v>41</v>
      </c>
      <c r="D372" s="656"/>
      <c r="E372" s="656"/>
      <c r="F372" s="656"/>
      <c r="G372" s="656"/>
      <c r="H372" s="656"/>
      <c r="I372" s="657"/>
      <c r="J372" s="243">
        <f>SUM(J371:J371)</f>
        <v>0</v>
      </c>
    </row>
    <row r="374" spans="1:10" ht="28.5" customHeight="1" x14ac:dyDescent="0.2">
      <c r="A374" s="127" t="s">
        <v>948</v>
      </c>
      <c r="B374" s="21" t="s">
        <v>1044</v>
      </c>
      <c r="C374" s="662" t="s">
        <v>1001</v>
      </c>
      <c r="D374" s="663"/>
      <c r="E374" s="663"/>
      <c r="F374" s="663"/>
      <c r="G374" s="663"/>
      <c r="H374" s="663"/>
      <c r="I374" s="663"/>
      <c r="J374" s="664"/>
    </row>
    <row r="375" spans="1:10" x14ac:dyDescent="0.2">
      <c r="A375" s="167"/>
      <c r="B375" s="167"/>
      <c r="C375" s="170" t="s">
        <v>39</v>
      </c>
      <c r="D375" s="658" t="s">
        <v>40</v>
      </c>
      <c r="E375" s="659"/>
      <c r="F375" s="386"/>
      <c r="G375" s="388"/>
      <c r="H375" s="387"/>
      <c r="I375" s="387"/>
      <c r="J375" s="438"/>
    </row>
    <row r="376" spans="1:10" ht="29.25" customHeight="1" x14ac:dyDescent="0.2">
      <c r="A376" s="167"/>
      <c r="B376" s="167"/>
      <c r="C376" s="431"/>
      <c r="D376" s="723" t="s">
        <v>611</v>
      </c>
      <c r="E376" s="868"/>
      <c r="F376" s="658" t="s">
        <v>43</v>
      </c>
      <c r="G376" s="671"/>
      <c r="H376" s="659"/>
      <c r="I376" s="385" t="s">
        <v>506</v>
      </c>
      <c r="J376" s="437" t="s">
        <v>36</v>
      </c>
    </row>
    <row r="377" spans="1:10" ht="31.5" customHeight="1" x14ac:dyDescent="0.2">
      <c r="A377" s="167"/>
      <c r="B377" s="167"/>
      <c r="C377" s="33" t="s">
        <v>232</v>
      </c>
      <c r="D377" s="665" t="s">
        <v>552</v>
      </c>
      <c r="E377" s="666"/>
      <c r="F377" s="681">
        <f>I89</f>
        <v>113.59</v>
      </c>
      <c r="G377" s="682"/>
      <c r="H377" s="683"/>
      <c r="I377" s="143">
        <v>0.15</v>
      </c>
      <c r="J377" s="249">
        <f>F377*I377</f>
        <v>17.038499999999999</v>
      </c>
    </row>
    <row r="378" spans="1:10" x14ac:dyDescent="0.2">
      <c r="B378" s="167"/>
      <c r="C378" s="655" t="s">
        <v>41</v>
      </c>
      <c r="D378" s="656"/>
      <c r="E378" s="656"/>
      <c r="F378" s="656"/>
      <c r="G378" s="656"/>
      <c r="H378" s="656"/>
      <c r="I378" s="657"/>
      <c r="J378" s="243">
        <f>SUM(J377:J377)</f>
        <v>17.038499999999999</v>
      </c>
    </row>
    <row r="380" spans="1:10" ht="28.5" customHeight="1" x14ac:dyDescent="0.2">
      <c r="A380" s="127" t="s">
        <v>949</v>
      </c>
      <c r="B380" s="21" t="s">
        <v>1045</v>
      </c>
      <c r="C380" s="662" t="s">
        <v>1086</v>
      </c>
      <c r="D380" s="663"/>
      <c r="E380" s="663"/>
      <c r="F380" s="663"/>
      <c r="G380" s="663"/>
      <c r="H380" s="663"/>
      <c r="I380" s="663"/>
      <c r="J380" s="664"/>
    </row>
    <row r="381" spans="1:10" x14ac:dyDescent="0.2">
      <c r="A381" s="167"/>
      <c r="B381" s="167"/>
      <c r="C381" s="170" t="s">
        <v>39</v>
      </c>
      <c r="D381" s="658" t="s">
        <v>40</v>
      </c>
      <c r="E381" s="659"/>
      <c r="F381" s="386"/>
      <c r="G381" s="388"/>
      <c r="H381" s="387"/>
      <c r="I381" s="387"/>
      <c r="J381" s="438"/>
    </row>
    <row r="382" spans="1:10" ht="29.25" customHeight="1" x14ac:dyDescent="0.2">
      <c r="A382" s="167"/>
      <c r="B382" s="167"/>
      <c r="C382" s="431"/>
      <c r="D382" s="723" t="s">
        <v>611</v>
      </c>
      <c r="E382" s="868"/>
      <c r="F382" s="658" t="s">
        <v>43</v>
      </c>
      <c r="G382" s="671"/>
      <c r="H382" s="659"/>
      <c r="I382" s="385" t="s">
        <v>506</v>
      </c>
      <c r="J382" s="437" t="s">
        <v>36</v>
      </c>
    </row>
    <row r="383" spans="1:10" ht="42" customHeight="1" x14ac:dyDescent="0.2">
      <c r="A383" s="167"/>
      <c r="B383" s="167"/>
      <c r="C383" s="33" t="s">
        <v>232</v>
      </c>
      <c r="D383" s="665" t="s">
        <v>554</v>
      </c>
      <c r="E383" s="666"/>
      <c r="F383" s="660"/>
      <c r="G383" s="661"/>
      <c r="H383" s="661"/>
      <c r="I383" s="397">
        <v>0.5</v>
      </c>
      <c r="J383" s="249">
        <f>F383*I383</f>
        <v>0</v>
      </c>
    </row>
    <row r="384" spans="1:10" x14ac:dyDescent="0.2">
      <c r="B384" s="167"/>
      <c r="C384" s="655" t="s">
        <v>41</v>
      </c>
      <c r="D384" s="656"/>
      <c r="E384" s="656"/>
      <c r="F384" s="656"/>
      <c r="G384" s="656"/>
      <c r="H384" s="656"/>
      <c r="I384" s="657"/>
      <c r="J384" s="243">
        <f>SUM(J383:J383)</f>
        <v>0</v>
      </c>
    </row>
    <row r="385" spans="1:335" x14ac:dyDescent="0.2">
      <c r="B385" s="167"/>
      <c r="C385" s="169"/>
      <c r="D385" s="169"/>
      <c r="E385" s="169"/>
      <c r="F385" s="169"/>
      <c r="G385" s="169"/>
      <c r="H385" s="169"/>
      <c r="I385" s="169"/>
      <c r="J385" s="471"/>
    </row>
    <row r="386" spans="1:335" s="166" customFormat="1" ht="15" customHeight="1" x14ac:dyDescent="0.25">
      <c r="A386" s="688" t="s">
        <v>930</v>
      </c>
      <c r="B386" s="689"/>
      <c r="C386" s="689"/>
      <c r="D386" s="689"/>
      <c r="E386" s="689"/>
      <c r="F386" s="689"/>
      <c r="G386" s="689"/>
      <c r="H386" s="689"/>
      <c r="I386" s="689"/>
      <c r="J386" s="690"/>
      <c r="K386" s="18"/>
      <c r="L386" s="178"/>
      <c r="M386" s="168"/>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c r="AI386" s="103"/>
      <c r="AJ386" s="103"/>
      <c r="AK386" s="103"/>
      <c r="AL386" s="103"/>
      <c r="AM386" s="103"/>
      <c r="AN386" s="103"/>
      <c r="AO386" s="103"/>
      <c r="AP386" s="103"/>
      <c r="AQ386" s="103"/>
      <c r="AR386" s="103"/>
      <c r="AS386" s="103"/>
      <c r="AT386" s="103"/>
      <c r="AU386" s="103"/>
      <c r="AV386" s="103"/>
      <c r="AW386" s="103"/>
      <c r="AX386" s="103"/>
      <c r="AY386" s="103"/>
      <c r="AZ386" s="103"/>
      <c r="BA386" s="103"/>
      <c r="BB386" s="103"/>
      <c r="BC386" s="103"/>
      <c r="BD386" s="103"/>
      <c r="BE386" s="103"/>
      <c r="BF386" s="103"/>
      <c r="BG386" s="103"/>
      <c r="BH386" s="103"/>
      <c r="BI386" s="103"/>
      <c r="BJ386" s="103"/>
      <c r="BK386" s="103"/>
      <c r="BL386" s="103"/>
      <c r="BM386" s="103"/>
      <c r="BN386" s="103"/>
      <c r="BO386" s="103"/>
      <c r="BP386" s="103"/>
      <c r="BQ386" s="103"/>
      <c r="BR386" s="103"/>
      <c r="BS386" s="103"/>
      <c r="BT386" s="103"/>
      <c r="BU386" s="103"/>
      <c r="BV386" s="103"/>
      <c r="BW386" s="103"/>
      <c r="BX386" s="103"/>
      <c r="BY386" s="103"/>
      <c r="BZ386" s="103"/>
      <c r="CA386" s="103"/>
      <c r="CB386" s="103"/>
      <c r="CC386" s="103"/>
      <c r="CD386" s="103"/>
      <c r="CE386" s="103"/>
      <c r="CF386" s="103"/>
      <c r="CG386" s="103"/>
      <c r="CH386" s="103"/>
      <c r="CI386" s="103"/>
      <c r="CJ386" s="103"/>
      <c r="CK386" s="103"/>
      <c r="CL386" s="103"/>
      <c r="CM386" s="103"/>
      <c r="CN386" s="103"/>
      <c r="CO386" s="103"/>
      <c r="CP386" s="103"/>
      <c r="CQ386" s="103"/>
      <c r="CR386" s="103"/>
      <c r="CS386" s="103"/>
      <c r="CT386" s="103"/>
      <c r="CU386" s="103"/>
      <c r="CV386" s="103"/>
      <c r="CW386" s="103"/>
      <c r="CX386" s="103"/>
      <c r="CY386" s="103"/>
      <c r="CZ386" s="103"/>
      <c r="DA386" s="103"/>
      <c r="DB386" s="103"/>
      <c r="DC386" s="103"/>
      <c r="DD386" s="103"/>
      <c r="DE386" s="103"/>
      <c r="DF386" s="103"/>
      <c r="DG386" s="103"/>
      <c r="DH386" s="103"/>
      <c r="DI386" s="103"/>
      <c r="DJ386" s="103"/>
      <c r="DK386" s="103"/>
      <c r="DL386" s="103"/>
      <c r="DM386" s="103"/>
      <c r="DN386" s="103"/>
      <c r="DO386" s="103"/>
      <c r="DP386" s="103"/>
      <c r="DQ386" s="103"/>
      <c r="DR386" s="103"/>
      <c r="DS386" s="103"/>
      <c r="DT386" s="103"/>
      <c r="DU386" s="103"/>
      <c r="DV386" s="103"/>
      <c r="DW386" s="103"/>
      <c r="DX386" s="103"/>
      <c r="DY386" s="103"/>
      <c r="DZ386" s="103"/>
      <c r="EA386" s="103"/>
      <c r="EB386" s="103"/>
      <c r="EC386" s="103"/>
      <c r="ED386" s="103"/>
      <c r="EE386" s="103"/>
      <c r="EF386" s="103"/>
      <c r="EG386" s="103"/>
      <c r="EH386" s="103"/>
      <c r="EI386" s="103"/>
      <c r="EJ386" s="103"/>
      <c r="EK386" s="103"/>
      <c r="EL386" s="103"/>
      <c r="EM386" s="103"/>
      <c r="EN386" s="103"/>
      <c r="EO386" s="103"/>
      <c r="EP386" s="103"/>
      <c r="EQ386" s="103"/>
      <c r="ER386" s="103"/>
      <c r="ES386" s="103"/>
      <c r="ET386" s="103"/>
      <c r="EU386" s="103"/>
      <c r="EV386" s="103"/>
      <c r="EW386" s="103"/>
      <c r="EX386" s="103"/>
      <c r="EY386" s="103"/>
      <c r="EZ386" s="103"/>
      <c r="FA386" s="103"/>
      <c r="FB386" s="103"/>
      <c r="FC386" s="103"/>
      <c r="FD386" s="103"/>
      <c r="FE386" s="103"/>
      <c r="FF386" s="103"/>
      <c r="FG386" s="103"/>
      <c r="FH386" s="103"/>
      <c r="FI386" s="103"/>
      <c r="FJ386" s="103"/>
      <c r="FK386" s="103"/>
      <c r="FL386" s="103"/>
      <c r="FM386" s="103"/>
      <c r="FN386" s="103"/>
      <c r="FO386" s="103"/>
      <c r="FP386" s="103"/>
      <c r="FQ386" s="103"/>
      <c r="FR386" s="103"/>
      <c r="FS386" s="103"/>
      <c r="FT386" s="103"/>
      <c r="FU386" s="103"/>
      <c r="FV386" s="103"/>
      <c r="FW386" s="103"/>
      <c r="FX386" s="103"/>
      <c r="FY386" s="103"/>
      <c r="FZ386" s="103"/>
      <c r="GA386" s="103"/>
      <c r="GB386" s="103"/>
      <c r="GC386" s="103"/>
      <c r="GD386" s="103"/>
      <c r="GE386" s="103"/>
      <c r="GF386" s="103"/>
      <c r="GG386" s="103"/>
      <c r="GH386" s="103"/>
      <c r="GI386" s="103"/>
      <c r="GJ386" s="103"/>
      <c r="GK386" s="103"/>
      <c r="GL386" s="103"/>
      <c r="GM386" s="103"/>
      <c r="GN386" s="103"/>
      <c r="GO386" s="103"/>
      <c r="GP386" s="103"/>
      <c r="GQ386" s="103"/>
      <c r="GR386" s="103"/>
      <c r="GS386" s="103"/>
      <c r="GT386" s="103"/>
      <c r="GU386" s="103"/>
      <c r="GV386" s="103"/>
      <c r="GW386" s="103"/>
      <c r="GX386" s="103"/>
      <c r="GY386" s="103"/>
      <c r="GZ386" s="103"/>
      <c r="HA386" s="103"/>
      <c r="HB386" s="103"/>
      <c r="HC386" s="103"/>
      <c r="HD386" s="103"/>
      <c r="HE386" s="103"/>
      <c r="HF386" s="103"/>
      <c r="HG386" s="103"/>
      <c r="HH386" s="103"/>
      <c r="HI386" s="103"/>
      <c r="HJ386" s="103"/>
      <c r="HK386" s="103"/>
      <c r="HL386" s="103"/>
      <c r="HM386" s="103"/>
      <c r="HN386" s="103"/>
      <c r="HO386" s="103"/>
      <c r="HP386" s="103"/>
      <c r="HQ386" s="103"/>
      <c r="HR386" s="103"/>
      <c r="HS386" s="103"/>
      <c r="HT386" s="103"/>
      <c r="HU386" s="103"/>
      <c r="HV386" s="103"/>
      <c r="HW386" s="103"/>
      <c r="HX386" s="103"/>
      <c r="HY386" s="103"/>
      <c r="HZ386" s="103"/>
      <c r="IA386" s="103"/>
      <c r="IB386" s="103"/>
      <c r="IC386" s="103"/>
      <c r="ID386" s="103"/>
      <c r="IE386" s="103"/>
      <c r="IF386" s="103"/>
      <c r="IG386" s="103"/>
      <c r="IH386" s="103"/>
      <c r="II386" s="103"/>
      <c r="IJ386" s="103"/>
      <c r="IK386" s="103"/>
      <c r="IL386" s="103"/>
      <c r="IM386" s="103"/>
      <c r="IN386" s="103"/>
      <c r="IO386" s="103"/>
      <c r="IP386" s="103"/>
      <c r="IQ386" s="103"/>
      <c r="IR386" s="103"/>
      <c r="IS386" s="103"/>
      <c r="IT386" s="103"/>
      <c r="IU386" s="103"/>
      <c r="IV386" s="103"/>
      <c r="IW386" s="103"/>
      <c r="IX386" s="103"/>
      <c r="IY386" s="103"/>
      <c r="IZ386" s="103"/>
      <c r="JA386" s="103"/>
      <c r="JB386" s="103"/>
      <c r="JC386" s="103"/>
      <c r="JD386" s="103"/>
      <c r="JE386" s="103"/>
      <c r="JF386" s="103"/>
      <c r="JG386" s="103"/>
      <c r="JH386" s="103"/>
      <c r="JI386" s="103"/>
      <c r="JJ386" s="103"/>
      <c r="JK386" s="103"/>
      <c r="JL386" s="103"/>
      <c r="JM386" s="103"/>
      <c r="JN386" s="103"/>
      <c r="JO386" s="103"/>
      <c r="JP386" s="103"/>
      <c r="JQ386" s="103"/>
      <c r="JR386" s="103"/>
      <c r="JS386" s="103"/>
      <c r="JT386" s="103"/>
      <c r="JU386" s="103"/>
      <c r="JV386" s="103"/>
      <c r="JW386" s="103"/>
      <c r="JX386" s="103"/>
      <c r="JY386" s="103"/>
      <c r="JZ386" s="103"/>
      <c r="KA386" s="103"/>
      <c r="KB386" s="103"/>
      <c r="KC386" s="103"/>
      <c r="KD386" s="103"/>
      <c r="KE386" s="103"/>
      <c r="KF386" s="103"/>
      <c r="KG386" s="103"/>
      <c r="KH386" s="103"/>
      <c r="KI386" s="103"/>
      <c r="KJ386" s="103"/>
      <c r="KK386" s="103"/>
      <c r="KL386" s="103"/>
      <c r="KM386" s="103"/>
      <c r="KN386" s="103"/>
      <c r="KO386" s="103"/>
      <c r="KP386" s="103"/>
      <c r="KQ386" s="103"/>
      <c r="KR386" s="103"/>
      <c r="KS386" s="103"/>
      <c r="KT386" s="103"/>
      <c r="KU386" s="103"/>
      <c r="KV386" s="103"/>
      <c r="KW386" s="103"/>
      <c r="KX386" s="103"/>
      <c r="KY386" s="103"/>
      <c r="KZ386" s="103"/>
      <c r="LA386" s="103"/>
      <c r="LB386" s="103"/>
      <c r="LC386" s="103"/>
      <c r="LD386" s="103"/>
      <c r="LE386" s="103"/>
      <c r="LF386" s="103"/>
      <c r="LG386" s="103"/>
      <c r="LH386" s="103"/>
      <c r="LI386" s="103"/>
      <c r="LJ386" s="103"/>
      <c r="LK386" s="103"/>
      <c r="LL386" s="103"/>
      <c r="LM386" s="103"/>
      <c r="LN386" s="103"/>
      <c r="LO386" s="103"/>
      <c r="LP386" s="103"/>
      <c r="LQ386" s="103"/>
      <c r="LR386" s="103"/>
      <c r="LS386" s="103"/>
      <c r="LT386" s="103"/>
      <c r="LU386" s="103"/>
      <c r="LV386" s="103"/>
      <c r="LW386" s="103"/>
    </row>
    <row r="387" spans="1:335" ht="28.5" customHeight="1" x14ac:dyDescent="0.2">
      <c r="A387" s="127" t="s">
        <v>950</v>
      </c>
      <c r="B387" s="21" t="s">
        <v>493</v>
      </c>
      <c r="C387" s="662" t="s">
        <v>313</v>
      </c>
      <c r="D387" s="663"/>
      <c r="E387" s="663"/>
      <c r="F387" s="663"/>
      <c r="G387" s="663"/>
      <c r="H387" s="663"/>
      <c r="I387" s="663"/>
      <c r="J387" s="664"/>
    </row>
    <row r="388" spans="1:335" x14ac:dyDescent="0.2">
      <c r="A388" s="167"/>
      <c r="B388" s="167"/>
      <c r="C388" s="170" t="s">
        <v>39</v>
      </c>
      <c r="D388" s="658" t="s">
        <v>40</v>
      </c>
      <c r="E388" s="659"/>
      <c r="F388" s="148"/>
      <c r="G388" s="132"/>
      <c r="H388" s="149"/>
      <c r="I388" s="149"/>
      <c r="J388" s="438"/>
    </row>
    <row r="389" spans="1:335" ht="29.25" customHeight="1" x14ac:dyDescent="0.2">
      <c r="A389" s="167"/>
      <c r="B389" s="167"/>
      <c r="C389" s="431"/>
      <c r="D389" s="723" t="s">
        <v>611</v>
      </c>
      <c r="E389" s="868"/>
      <c r="F389" s="658"/>
      <c r="G389" s="671"/>
      <c r="H389" s="671"/>
      <c r="I389" s="150"/>
      <c r="J389" s="437" t="s">
        <v>25</v>
      </c>
    </row>
    <row r="390" spans="1:335" ht="22.5" customHeight="1" x14ac:dyDescent="0.2">
      <c r="A390" s="167"/>
      <c r="B390" s="167"/>
      <c r="C390" s="33" t="s">
        <v>232</v>
      </c>
      <c r="D390" s="665" t="s">
        <v>555</v>
      </c>
      <c r="E390" s="666"/>
      <c r="F390" s="681">
        <f>I109</f>
        <v>9</v>
      </c>
      <c r="G390" s="805"/>
      <c r="H390" s="805"/>
      <c r="I390" s="806"/>
      <c r="J390" s="249">
        <f>F390</f>
        <v>9</v>
      </c>
    </row>
    <row r="391" spans="1:335" x14ac:dyDescent="0.2">
      <c r="B391" s="167"/>
      <c r="C391" s="655" t="s">
        <v>41</v>
      </c>
      <c r="D391" s="656"/>
      <c r="E391" s="656"/>
      <c r="F391" s="656"/>
      <c r="G391" s="656"/>
      <c r="H391" s="656"/>
      <c r="I391" s="657"/>
      <c r="J391" s="243">
        <f>SUM(J390:J390)</f>
        <v>9</v>
      </c>
    </row>
    <row r="392" spans="1:335" x14ac:dyDescent="0.2">
      <c r="B392" s="167"/>
      <c r="C392" s="169"/>
      <c r="D392" s="169"/>
      <c r="E392" s="169"/>
      <c r="F392" s="169"/>
      <c r="G392" s="169"/>
      <c r="H392" s="169"/>
      <c r="I392" s="169"/>
      <c r="J392" s="471"/>
    </row>
    <row r="393" spans="1:335" ht="28.5" customHeight="1" x14ac:dyDescent="0.2">
      <c r="A393" s="127" t="s">
        <v>951</v>
      </c>
      <c r="B393" s="21" t="s">
        <v>314</v>
      </c>
      <c r="C393" s="662" t="s">
        <v>452</v>
      </c>
      <c r="D393" s="663"/>
      <c r="E393" s="663"/>
      <c r="F393" s="663"/>
      <c r="G393" s="663"/>
      <c r="H393" s="663"/>
      <c r="I393" s="663"/>
      <c r="J393" s="664"/>
    </row>
    <row r="394" spans="1:335" x14ac:dyDescent="0.2">
      <c r="A394" s="167"/>
      <c r="B394" s="167"/>
      <c r="C394" s="170" t="s">
        <v>39</v>
      </c>
      <c r="D394" s="658" t="s">
        <v>40</v>
      </c>
      <c r="E394" s="659"/>
      <c r="F394" s="148"/>
      <c r="G394" s="132"/>
      <c r="H394" s="149"/>
      <c r="I394" s="149"/>
      <c r="J394" s="438"/>
    </row>
    <row r="395" spans="1:335" ht="26.25" customHeight="1" x14ac:dyDescent="0.2">
      <c r="A395" s="167"/>
      <c r="B395" s="167"/>
      <c r="C395" s="431"/>
      <c r="D395" s="723" t="s">
        <v>611</v>
      </c>
      <c r="E395" s="868"/>
      <c r="F395" s="658"/>
      <c r="G395" s="671"/>
      <c r="H395" s="671"/>
      <c r="I395" s="150"/>
      <c r="J395" s="437" t="s">
        <v>25</v>
      </c>
    </row>
    <row r="396" spans="1:335" ht="22.5" customHeight="1" x14ac:dyDescent="0.2">
      <c r="A396" s="167"/>
      <c r="B396" s="167"/>
      <c r="C396" s="33" t="s">
        <v>232</v>
      </c>
      <c r="D396" s="665" t="s">
        <v>555</v>
      </c>
      <c r="E396" s="666"/>
      <c r="F396" s="681">
        <f>I111</f>
        <v>1</v>
      </c>
      <c r="G396" s="805"/>
      <c r="H396" s="805"/>
      <c r="I396" s="806"/>
      <c r="J396" s="249">
        <f>F396</f>
        <v>1</v>
      </c>
    </row>
    <row r="397" spans="1:335" x14ac:dyDescent="0.2">
      <c r="B397" s="167"/>
      <c r="C397" s="655" t="s">
        <v>41</v>
      </c>
      <c r="D397" s="656"/>
      <c r="E397" s="656"/>
      <c r="F397" s="656"/>
      <c r="G397" s="656"/>
      <c r="H397" s="656"/>
      <c r="I397" s="657"/>
      <c r="J397" s="243">
        <f>SUM(J396:J396)</f>
        <v>1</v>
      </c>
    </row>
    <row r="398" spans="1:335" ht="14.25" customHeight="1" x14ac:dyDescent="0.2"/>
    <row r="399" spans="1:335" ht="28.5" customHeight="1" x14ac:dyDescent="0.2">
      <c r="A399" s="127" t="s">
        <v>952</v>
      </c>
      <c r="B399" s="21" t="s">
        <v>316</v>
      </c>
      <c r="C399" s="662" t="s">
        <v>315</v>
      </c>
      <c r="D399" s="663"/>
      <c r="E399" s="663"/>
      <c r="F399" s="663"/>
      <c r="G399" s="663"/>
      <c r="H399" s="663"/>
      <c r="I399" s="663"/>
      <c r="J399" s="664"/>
    </row>
    <row r="400" spans="1:335" x14ac:dyDescent="0.2">
      <c r="A400" s="167"/>
      <c r="B400" s="167"/>
      <c r="C400" s="170" t="s">
        <v>39</v>
      </c>
      <c r="D400" s="658" t="s">
        <v>40</v>
      </c>
      <c r="E400" s="659"/>
      <c r="F400" s="148"/>
      <c r="G400" s="132"/>
      <c r="H400" s="149"/>
      <c r="I400" s="149"/>
      <c r="J400" s="438"/>
    </row>
    <row r="401" spans="1:10" ht="27.75" customHeight="1" x14ac:dyDescent="0.2">
      <c r="A401" s="167"/>
      <c r="B401" s="167"/>
      <c r="C401" s="431"/>
      <c r="D401" s="723" t="s">
        <v>611</v>
      </c>
      <c r="E401" s="868"/>
      <c r="F401" s="799" t="s">
        <v>557</v>
      </c>
      <c r="G401" s="800"/>
      <c r="H401" s="145" t="s">
        <v>558</v>
      </c>
      <c r="I401" s="145" t="s">
        <v>559</v>
      </c>
      <c r="J401" s="437" t="s">
        <v>29</v>
      </c>
    </row>
    <row r="402" spans="1:10" ht="50.25" customHeight="1" x14ac:dyDescent="0.2">
      <c r="A402" s="167"/>
      <c r="B402" s="167"/>
      <c r="C402" s="33" t="s">
        <v>232</v>
      </c>
      <c r="D402" s="807" t="s">
        <v>560</v>
      </c>
      <c r="E402" s="808"/>
      <c r="F402" s="799"/>
      <c r="G402" s="800"/>
      <c r="H402" s="144"/>
      <c r="I402" s="144"/>
      <c r="J402" s="170"/>
    </row>
    <row r="403" spans="1:10" ht="50.25" customHeight="1" x14ac:dyDescent="0.2">
      <c r="A403" s="167"/>
      <c r="B403" s="167"/>
      <c r="C403" s="439" t="s">
        <v>508</v>
      </c>
      <c r="D403" s="665" t="s">
        <v>556</v>
      </c>
      <c r="E403" s="666"/>
      <c r="F403" s="892">
        <f>2*2</f>
        <v>4</v>
      </c>
      <c r="G403" s="893"/>
      <c r="H403" s="233">
        <f>F403/2*5*0.5</f>
        <v>5</v>
      </c>
      <c r="I403" s="233">
        <v>2.1709999999999998</v>
      </c>
      <c r="J403" s="249">
        <f>H403*I403</f>
        <v>10.854999999999999</v>
      </c>
    </row>
    <row r="404" spans="1:10" ht="50.25" customHeight="1" x14ac:dyDescent="0.2">
      <c r="A404" s="167"/>
      <c r="B404" s="167"/>
      <c r="C404" s="33" t="s">
        <v>232</v>
      </c>
      <c r="D404" s="807" t="s">
        <v>561</v>
      </c>
      <c r="E404" s="808"/>
      <c r="F404" s="899"/>
      <c r="G404" s="900"/>
      <c r="H404" s="144"/>
      <c r="I404" s="144"/>
      <c r="J404" s="444"/>
    </row>
    <row r="405" spans="1:10" ht="50.25" customHeight="1" x14ac:dyDescent="0.2">
      <c r="A405" s="167"/>
      <c r="B405" s="167"/>
      <c r="C405" s="439" t="s">
        <v>508</v>
      </c>
      <c r="D405" s="665" t="s">
        <v>556</v>
      </c>
      <c r="E405" s="666"/>
      <c r="F405" s="892">
        <f>2*2</f>
        <v>4</v>
      </c>
      <c r="G405" s="893"/>
      <c r="H405" s="144">
        <f>F405*0.88*2</f>
        <v>7.04</v>
      </c>
      <c r="I405" s="159">
        <v>1.847</v>
      </c>
      <c r="J405" s="249">
        <f>H405*I405</f>
        <v>13.002879999999999</v>
      </c>
    </row>
    <row r="406" spans="1:10" x14ac:dyDescent="0.2">
      <c r="B406" s="167"/>
      <c r="C406" s="655" t="s">
        <v>41</v>
      </c>
      <c r="D406" s="656"/>
      <c r="E406" s="656"/>
      <c r="F406" s="656"/>
      <c r="G406" s="656"/>
      <c r="H406" s="656"/>
      <c r="I406" s="657"/>
      <c r="J406" s="243">
        <f>SUM(J403,J405)</f>
        <v>23.857879999999998</v>
      </c>
    </row>
    <row r="407" spans="1:10" ht="12.75" customHeight="1" x14ac:dyDescent="0.2"/>
    <row r="408" spans="1:10" ht="45" customHeight="1" x14ac:dyDescent="0.2">
      <c r="A408" s="127" t="s">
        <v>953</v>
      </c>
      <c r="B408" s="21" t="s">
        <v>318</v>
      </c>
      <c r="C408" s="662" t="s">
        <v>317</v>
      </c>
      <c r="D408" s="663"/>
      <c r="E408" s="663"/>
      <c r="F408" s="663"/>
      <c r="G408" s="663"/>
      <c r="H408" s="663"/>
      <c r="I408" s="663"/>
      <c r="J408" s="664"/>
    </row>
    <row r="409" spans="1:10" x14ac:dyDescent="0.2">
      <c r="A409" s="167"/>
      <c r="B409" s="167"/>
      <c r="C409" s="170" t="s">
        <v>39</v>
      </c>
      <c r="D409" s="658" t="s">
        <v>40</v>
      </c>
      <c r="E409" s="659"/>
      <c r="F409" s="148"/>
      <c r="G409" s="132"/>
      <c r="H409" s="149"/>
      <c r="I409" s="149"/>
      <c r="J409" s="438"/>
    </row>
    <row r="410" spans="1:10" ht="28.5" customHeight="1" x14ac:dyDescent="0.2">
      <c r="A410" s="167"/>
      <c r="B410" s="167"/>
      <c r="C410" s="431"/>
      <c r="D410" s="723" t="s">
        <v>611</v>
      </c>
      <c r="E410" s="868"/>
      <c r="F410" s="739" t="s">
        <v>565</v>
      </c>
      <c r="G410" s="819"/>
      <c r="H410" s="729" t="s">
        <v>566</v>
      </c>
      <c r="I410" s="730"/>
      <c r="J410" s="437" t="s">
        <v>43</v>
      </c>
    </row>
    <row r="411" spans="1:10" ht="22.5" customHeight="1" x14ac:dyDescent="0.2">
      <c r="A411" s="167"/>
      <c r="B411" s="167"/>
      <c r="C411" s="33" t="s">
        <v>508</v>
      </c>
      <c r="D411" s="665" t="s">
        <v>564</v>
      </c>
      <c r="E411" s="666"/>
      <c r="F411" s="732">
        <f>2*2</f>
        <v>4</v>
      </c>
      <c r="G411" s="733"/>
      <c r="H411" s="733">
        <v>4</v>
      </c>
      <c r="I411" s="733"/>
      <c r="J411" s="249">
        <v>16</v>
      </c>
    </row>
    <row r="412" spans="1:10" x14ac:dyDescent="0.2">
      <c r="B412" s="167"/>
      <c r="C412" s="655" t="s">
        <v>41</v>
      </c>
      <c r="D412" s="656"/>
      <c r="E412" s="656"/>
      <c r="F412" s="656"/>
      <c r="G412" s="656"/>
      <c r="H412" s="656"/>
      <c r="I412" s="657"/>
      <c r="J412" s="243">
        <f>SUM(J411:J411)</f>
        <v>16</v>
      </c>
    </row>
    <row r="413" spans="1:10" ht="12.75" customHeight="1" x14ac:dyDescent="0.2"/>
    <row r="414" spans="1:10" ht="28.5" customHeight="1" x14ac:dyDescent="0.2">
      <c r="A414" s="127" t="s">
        <v>954</v>
      </c>
      <c r="B414" s="21" t="s">
        <v>320</v>
      </c>
      <c r="C414" s="662" t="s">
        <v>319</v>
      </c>
      <c r="D414" s="663"/>
      <c r="E414" s="663"/>
      <c r="F414" s="663"/>
      <c r="G414" s="663"/>
      <c r="H414" s="663"/>
      <c r="I414" s="663"/>
      <c r="J414" s="664"/>
    </row>
    <row r="415" spans="1:10" x14ac:dyDescent="0.2">
      <c r="A415" s="167"/>
      <c r="B415" s="167"/>
      <c r="C415" s="170" t="s">
        <v>39</v>
      </c>
      <c r="D415" s="658" t="s">
        <v>40</v>
      </c>
      <c r="E415" s="659"/>
      <c r="F415" s="148"/>
      <c r="G415" s="132"/>
      <c r="H415" s="149"/>
      <c r="I415" s="149"/>
      <c r="J415" s="438"/>
    </row>
    <row r="416" spans="1:10" ht="30" customHeight="1" x14ac:dyDescent="0.2">
      <c r="A416" s="167"/>
      <c r="B416" s="167"/>
      <c r="C416" s="431"/>
      <c r="D416" s="723" t="s">
        <v>611</v>
      </c>
      <c r="E416" s="868"/>
      <c r="F416" s="658"/>
      <c r="G416" s="671"/>
      <c r="H416" s="671"/>
      <c r="I416" s="150"/>
      <c r="J416" s="437" t="s">
        <v>43</v>
      </c>
    </row>
    <row r="417" spans="1:10" ht="35.25" customHeight="1" x14ac:dyDescent="0.2">
      <c r="A417" s="167"/>
      <c r="B417" s="167"/>
      <c r="C417" s="33" t="s">
        <v>232</v>
      </c>
      <c r="D417" s="665" t="s">
        <v>567</v>
      </c>
      <c r="E417" s="666"/>
      <c r="F417" s="658"/>
      <c r="G417" s="671"/>
      <c r="H417" s="671"/>
      <c r="I417" s="659"/>
      <c r="J417" s="170"/>
    </row>
    <row r="418" spans="1:10" x14ac:dyDescent="0.2">
      <c r="B418" s="167"/>
      <c r="C418" s="655" t="s">
        <v>41</v>
      </c>
      <c r="D418" s="656"/>
      <c r="E418" s="656"/>
      <c r="F418" s="656"/>
      <c r="G418" s="656"/>
      <c r="H418" s="656"/>
      <c r="I418" s="657"/>
      <c r="J418" s="243">
        <f>SUM(J417)</f>
        <v>0</v>
      </c>
    </row>
    <row r="419" spans="1:10" ht="14.25" customHeight="1" x14ac:dyDescent="0.2"/>
    <row r="420" spans="1:10" ht="28.5" customHeight="1" x14ac:dyDescent="0.2">
      <c r="A420" s="127" t="s">
        <v>955</v>
      </c>
      <c r="B420" s="21" t="s">
        <v>323</v>
      </c>
      <c r="C420" s="662" t="s">
        <v>322</v>
      </c>
      <c r="D420" s="663"/>
      <c r="E420" s="663"/>
      <c r="F420" s="663"/>
      <c r="G420" s="663"/>
      <c r="H420" s="663"/>
      <c r="I420" s="663"/>
      <c r="J420" s="664"/>
    </row>
    <row r="421" spans="1:10" x14ac:dyDescent="0.2">
      <c r="A421" s="167"/>
      <c r="B421" s="167"/>
      <c r="C421" s="170" t="s">
        <v>39</v>
      </c>
      <c r="D421" s="658" t="s">
        <v>40</v>
      </c>
      <c r="E421" s="659"/>
      <c r="F421" s="148"/>
      <c r="G421" s="132"/>
      <c r="H421" s="149"/>
      <c r="I421" s="149"/>
      <c r="J421" s="438"/>
    </row>
    <row r="422" spans="1:10" ht="27.75" customHeight="1" x14ac:dyDescent="0.2">
      <c r="A422" s="167"/>
      <c r="B422" s="167"/>
      <c r="C422" s="431"/>
      <c r="D422" s="723" t="s">
        <v>611</v>
      </c>
      <c r="E422" s="868"/>
      <c r="F422" s="658"/>
      <c r="G422" s="671"/>
      <c r="H422" s="671"/>
      <c r="I422" s="150"/>
      <c r="J422" s="437" t="s">
        <v>36</v>
      </c>
    </row>
    <row r="423" spans="1:10" ht="40.5" customHeight="1" x14ac:dyDescent="0.2">
      <c r="A423" s="167"/>
      <c r="B423" s="167"/>
      <c r="C423" s="33" t="s">
        <v>232</v>
      </c>
      <c r="D423" s="665" t="s">
        <v>568</v>
      </c>
      <c r="E423" s="666"/>
      <c r="F423" s="681">
        <v>0</v>
      </c>
      <c r="G423" s="805"/>
      <c r="H423" s="805"/>
      <c r="I423" s="806"/>
      <c r="J423" s="249">
        <f>F423</f>
        <v>0</v>
      </c>
    </row>
    <row r="424" spans="1:10" x14ac:dyDescent="0.2">
      <c r="B424" s="167"/>
      <c r="C424" s="655" t="s">
        <v>41</v>
      </c>
      <c r="D424" s="656"/>
      <c r="E424" s="656"/>
      <c r="F424" s="656"/>
      <c r="G424" s="656"/>
      <c r="H424" s="656"/>
      <c r="I424" s="657"/>
      <c r="J424" s="243">
        <f>SUM(J423)</f>
        <v>0</v>
      </c>
    </row>
    <row r="425" spans="1:10" ht="12.75" customHeight="1" x14ac:dyDescent="0.2"/>
    <row r="426" spans="1:10" ht="28.5" customHeight="1" x14ac:dyDescent="0.2">
      <c r="A426" s="127" t="s">
        <v>956</v>
      </c>
      <c r="B426" s="21" t="s">
        <v>478</v>
      </c>
      <c r="C426" s="662" t="s">
        <v>325</v>
      </c>
      <c r="D426" s="663"/>
      <c r="E426" s="663"/>
      <c r="F426" s="663"/>
      <c r="G426" s="663"/>
      <c r="H426" s="663"/>
      <c r="I426" s="663"/>
      <c r="J426" s="664"/>
    </row>
    <row r="427" spans="1:10" x14ac:dyDescent="0.2">
      <c r="A427" s="167"/>
      <c r="B427" s="167"/>
      <c r="C427" s="170" t="s">
        <v>39</v>
      </c>
      <c r="D427" s="658" t="s">
        <v>40</v>
      </c>
      <c r="E427" s="659"/>
      <c r="F427" s="148"/>
      <c r="G427" s="132"/>
      <c r="H427" s="149"/>
      <c r="I427" s="149"/>
      <c r="J427" s="438"/>
    </row>
    <row r="428" spans="1:10" ht="29.25" customHeight="1" x14ac:dyDescent="0.2">
      <c r="A428" s="167"/>
      <c r="B428" s="167"/>
      <c r="C428" s="431"/>
      <c r="D428" s="723" t="s">
        <v>611</v>
      </c>
      <c r="E428" s="868"/>
      <c r="F428" s="685" t="s">
        <v>570</v>
      </c>
      <c r="G428" s="684"/>
      <c r="H428" s="685" t="s">
        <v>571</v>
      </c>
      <c r="I428" s="684"/>
      <c r="J428" s="437" t="s">
        <v>29</v>
      </c>
    </row>
    <row r="429" spans="1:10" ht="61.5" customHeight="1" x14ac:dyDescent="0.2">
      <c r="A429" s="167"/>
      <c r="B429" s="167"/>
      <c r="C429" s="33" t="s">
        <v>232</v>
      </c>
      <c r="D429" s="665" t="s">
        <v>569</v>
      </c>
      <c r="E429" s="666"/>
      <c r="F429" s="658"/>
      <c r="G429" s="671"/>
      <c r="H429" s="671"/>
      <c r="I429" s="659"/>
      <c r="J429" s="170"/>
    </row>
    <row r="430" spans="1:10" x14ac:dyDescent="0.2">
      <c r="B430" s="167"/>
      <c r="C430" s="655" t="s">
        <v>41</v>
      </c>
      <c r="D430" s="656"/>
      <c r="E430" s="656"/>
      <c r="F430" s="656"/>
      <c r="G430" s="656"/>
      <c r="H430" s="656"/>
      <c r="I430" s="657"/>
      <c r="J430" s="243">
        <f>SUM(J429)</f>
        <v>0</v>
      </c>
    </row>
    <row r="431" spans="1:10" x14ac:dyDescent="0.2">
      <c r="B431" s="167"/>
      <c r="C431" s="434"/>
      <c r="D431" s="164"/>
      <c r="E431" s="164"/>
      <c r="F431" s="164"/>
      <c r="G431" s="164"/>
      <c r="H431" s="164"/>
      <c r="I431" s="164"/>
      <c r="J431" s="472"/>
    </row>
    <row r="432" spans="1:10" ht="28.5" customHeight="1" x14ac:dyDescent="0.2">
      <c r="A432" s="127" t="s">
        <v>957</v>
      </c>
      <c r="B432" s="21" t="s">
        <v>754</v>
      </c>
      <c r="C432" s="662" t="s">
        <v>753</v>
      </c>
      <c r="D432" s="663"/>
      <c r="E432" s="663"/>
      <c r="F432" s="663"/>
      <c r="G432" s="663"/>
      <c r="H432" s="663"/>
      <c r="I432" s="663"/>
      <c r="J432" s="664"/>
    </row>
    <row r="433" spans="1:16" x14ac:dyDescent="0.2">
      <c r="A433" s="167"/>
      <c r="B433" s="167"/>
      <c r="C433" s="170" t="s">
        <v>39</v>
      </c>
      <c r="D433" s="658" t="s">
        <v>40</v>
      </c>
      <c r="E433" s="659"/>
      <c r="F433" s="245"/>
      <c r="G433" s="247"/>
      <c r="H433" s="246"/>
      <c r="I433" s="246"/>
      <c r="J433" s="438"/>
    </row>
    <row r="434" spans="1:16" ht="29.25" customHeight="1" x14ac:dyDescent="0.2">
      <c r="A434" s="167"/>
      <c r="B434" s="167"/>
      <c r="C434" s="431"/>
      <c r="D434" s="723" t="s">
        <v>611</v>
      </c>
      <c r="E434" s="868"/>
      <c r="F434" s="685" t="s">
        <v>570</v>
      </c>
      <c r="G434" s="684"/>
      <c r="H434" s="685" t="s">
        <v>571</v>
      </c>
      <c r="I434" s="684"/>
      <c r="J434" s="437" t="s">
        <v>29</v>
      </c>
    </row>
    <row r="435" spans="1:16" ht="61.5" customHeight="1" x14ac:dyDescent="0.2">
      <c r="A435" s="167"/>
      <c r="B435" s="167"/>
      <c r="C435" s="33" t="s">
        <v>232</v>
      </c>
      <c r="D435" s="665" t="s">
        <v>884</v>
      </c>
      <c r="E435" s="666"/>
      <c r="F435" s="658"/>
      <c r="G435" s="671"/>
      <c r="H435" s="671"/>
      <c r="I435" s="659"/>
      <c r="J435" s="170"/>
    </row>
    <row r="436" spans="1:16" x14ac:dyDescent="0.2">
      <c r="B436" s="167"/>
      <c r="C436" s="655" t="s">
        <v>41</v>
      </c>
      <c r="D436" s="656"/>
      <c r="E436" s="656"/>
      <c r="F436" s="656"/>
      <c r="G436" s="656"/>
      <c r="H436" s="656"/>
      <c r="I436" s="657"/>
      <c r="J436" s="243">
        <f>SUM(J435)</f>
        <v>0</v>
      </c>
    </row>
    <row r="437" spans="1:16" x14ac:dyDescent="0.2">
      <c r="B437" s="167"/>
      <c r="C437" s="169"/>
      <c r="D437" s="169"/>
      <c r="E437" s="169"/>
      <c r="F437" s="169"/>
      <c r="G437" s="169"/>
      <c r="H437" s="169"/>
      <c r="I437" s="169"/>
      <c r="J437" s="471"/>
    </row>
    <row r="438" spans="1:16" ht="18" customHeight="1" x14ac:dyDescent="0.2">
      <c r="A438" s="167"/>
      <c r="B438" s="167"/>
      <c r="C438" s="802" t="s">
        <v>597</v>
      </c>
      <c r="D438" s="803"/>
      <c r="E438" s="803"/>
      <c r="F438" s="803"/>
      <c r="G438" s="803"/>
      <c r="H438" s="803"/>
      <c r="I438" s="803"/>
      <c r="J438" s="804"/>
    </row>
    <row r="439" spans="1:16" ht="24" customHeight="1" x14ac:dyDescent="0.2">
      <c r="A439" s="127" t="s">
        <v>958</v>
      </c>
      <c r="B439" s="21" t="s">
        <v>397</v>
      </c>
      <c r="C439" s="662" t="s">
        <v>396</v>
      </c>
      <c r="D439" s="663"/>
      <c r="E439" s="663"/>
      <c r="F439" s="663"/>
      <c r="G439" s="663"/>
      <c r="H439" s="663"/>
      <c r="I439" s="663"/>
      <c r="J439" s="664"/>
    </row>
    <row r="440" spans="1:16" x14ac:dyDescent="0.2">
      <c r="A440" s="167"/>
      <c r="B440" s="167"/>
      <c r="C440" s="170" t="s">
        <v>39</v>
      </c>
      <c r="D440" s="658" t="s">
        <v>40</v>
      </c>
      <c r="E440" s="659"/>
      <c r="F440" s="148"/>
      <c r="G440" s="132"/>
      <c r="H440" s="149"/>
      <c r="I440" s="149"/>
      <c r="J440" s="438"/>
    </row>
    <row r="441" spans="1:16" ht="29.25" customHeight="1" x14ac:dyDescent="0.2">
      <c r="A441" s="167"/>
      <c r="B441" s="167"/>
      <c r="C441" s="431"/>
      <c r="D441" s="723" t="s">
        <v>611</v>
      </c>
      <c r="E441" s="868"/>
      <c r="F441" s="729"/>
      <c r="G441" s="730"/>
      <c r="H441" s="730"/>
      <c r="I441" s="731"/>
      <c r="J441" s="437" t="s">
        <v>25</v>
      </c>
    </row>
    <row r="442" spans="1:16" ht="15" customHeight="1" x14ac:dyDescent="0.2">
      <c r="A442" s="167"/>
      <c r="B442" s="167"/>
      <c r="C442" s="33" t="s">
        <v>232</v>
      </c>
      <c r="D442" s="723" t="s">
        <v>599</v>
      </c>
      <c r="E442" s="724"/>
      <c r="F442" s="729"/>
      <c r="G442" s="730"/>
      <c r="H442" s="730"/>
      <c r="I442" s="731"/>
      <c r="J442" s="170"/>
    </row>
    <row r="443" spans="1:16" x14ac:dyDescent="0.2">
      <c r="B443" s="167"/>
      <c r="C443" s="655" t="s">
        <v>41</v>
      </c>
      <c r="D443" s="656"/>
      <c r="E443" s="656"/>
      <c r="F443" s="656"/>
      <c r="G443" s="656"/>
      <c r="H443" s="656"/>
      <c r="I443" s="657"/>
      <c r="J443" s="243">
        <f>SUM(J442)</f>
        <v>0</v>
      </c>
      <c r="P443" s="20"/>
    </row>
    <row r="444" spans="1:16" ht="12.75" customHeight="1" x14ac:dyDescent="0.2"/>
    <row r="445" spans="1:16" ht="24" customHeight="1" x14ac:dyDescent="0.2">
      <c r="A445" s="127" t="s">
        <v>959</v>
      </c>
      <c r="B445" s="21" t="s">
        <v>343</v>
      </c>
      <c r="C445" s="662" t="s">
        <v>342</v>
      </c>
      <c r="D445" s="663"/>
      <c r="E445" s="663"/>
      <c r="F445" s="663"/>
      <c r="G445" s="663"/>
      <c r="H445" s="663"/>
      <c r="I445" s="663"/>
      <c r="J445" s="664"/>
    </row>
    <row r="446" spans="1:16" x14ac:dyDescent="0.2">
      <c r="A446" s="167"/>
      <c r="B446" s="167"/>
      <c r="C446" s="170" t="s">
        <v>39</v>
      </c>
      <c r="D446" s="658" t="s">
        <v>40</v>
      </c>
      <c r="E446" s="659"/>
      <c r="F446" s="148"/>
      <c r="G446" s="132"/>
      <c r="H446" s="149"/>
      <c r="I446" s="149"/>
      <c r="J446" s="438"/>
    </row>
    <row r="447" spans="1:16" ht="32.25" customHeight="1" x14ac:dyDescent="0.2">
      <c r="A447" s="167"/>
      <c r="B447" s="167"/>
      <c r="C447" s="431"/>
      <c r="D447" s="723" t="s">
        <v>611</v>
      </c>
      <c r="E447" s="868"/>
      <c r="F447" s="729"/>
      <c r="G447" s="730"/>
      <c r="H447" s="730"/>
      <c r="I447" s="731"/>
      <c r="J447" s="437" t="s">
        <v>25</v>
      </c>
    </row>
    <row r="448" spans="1:16" ht="15" customHeight="1" x14ac:dyDescent="0.2">
      <c r="A448" s="167"/>
      <c r="B448" s="167"/>
      <c r="C448" s="33" t="s">
        <v>232</v>
      </c>
      <c r="D448" s="723" t="s">
        <v>598</v>
      </c>
      <c r="E448" s="724"/>
      <c r="F448" s="729"/>
      <c r="G448" s="730"/>
      <c r="H448" s="730"/>
      <c r="I448" s="731"/>
      <c r="J448" s="170"/>
    </row>
    <row r="449" spans="1:16" x14ac:dyDescent="0.2">
      <c r="B449" s="167"/>
      <c r="C449" s="655" t="s">
        <v>41</v>
      </c>
      <c r="D449" s="656"/>
      <c r="E449" s="656"/>
      <c r="F449" s="656"/>
      <c r="G449" s="656"/>
      <c r="H449" s="656"/>
      <c r="I449" s="657"/>
      <c r="J449" s="243">
        <f>SUM(J448)</f>
        <v>0</v>
      </c>
      <c r="P449" s="20"/>
    </row>
    <row r="450" spans="1:16" ht="12.75" customHeight="1" x14ac:dyDescent="0.2"/>
    <row r="451" spans="1:16" ht="18" customHeight="1" x14ac:dyDescent="0.2">
      <c r="A451" s="167"/>
      <c r="B451" s="167"/>
      <c r="C451" s="749" t="s">
        <v>345</v>
      </c>
      <c r="D451" s="750"/>
      <c r="E451" s="750"/>
      <c r="F451" s="750"/>
      <c r="G451" s="750"/>
      <c r="H451" s="750"/>
      <c r="I451" s="750"/>
      <c r="J451" s="751"/>
    </row>
    <row r="452" spans="1:16" ht="24" customHeight="1" x14ac:dyDescent="0.2">
      <c r="A452" s="127" t="s">
        <v>960</v>
      </c>
      <c r="B452" s="21" t="s">
        <v>310</v>
      </c>
      <c r="C452" s="662" t="s">
        <v>311</v>
      </c>
      <c r="D452" s="663"/>
      <c r="E452" s="663"/>
      <c r="F452" s="663"/>
      <c r="G452" s="663"/>
      <c r="H452" s="663"/>
      <c r="I452" s="663"/>
      <c r="J452" s="664"/>
    </row>
    <row r="453" spans="1:16" x14ac:dyDescent="0.2">
      <c r="A453" s="167"/>
      <c r="B453" s="167"/>
      <c r="C453" s="170" t="s">
        <v>39</v>
      </c>
      <c r="D453" s="658" t="s">
        <v>40</v>
      </c>
      <c r="E453" s="659"/>
      <c r="F453" s="148"/>
      <c r="G453" s="132"/>
      <c r="H453" s="149"/>
      <c r="I453" s="149"/>
      <c r="J453" s="438"/>
    </row>
    <row r="454" spans="1:16" ht="27.75" customHeight="1" x14ac:dyDescent="0.2">
      <c r="A454" s="167"/>
      <c r="B454" s="167"/>
      <c r="C454" s="431"/>
      <c r="D454" s="723" t="s">
        <v>611</v>
      </c>
      <c r="E454" s="868"/>
      <c r="F454" s="729"/>
      <c r="G454" s="730"/>
      <c r="H454" s="730"/>
      <c r="I454" s="731"/>
      <c r="J454" s="437" t="s">
        <v>25</v>
      </c>
    </row>
    <row r="455" spans="1:16" ht="25.5" customHeight="1" x14ac:dyDescent="0.2">
      <c r="A455" s="167"/>
      <c r="B455" s="167"/>
      <c r="C455" s="33" t="s">
        <v>232</v>
      </c>
      <c r="D455" s="723" t="s">
        <v>1070</v>
      </c>
      <c r="E455" s="724"/>
      <c r="F455" s="759">
        <f>I115</f>
        <v>1</v>
      </c>
      <c r="G455" s="760"/>
      <c r="H455" s="760"/>
      <c r="I455" s="761"/>
      <c r="J455" s="249">
        <f>F455</f>
        <v>1</v>
      </c>
    </row>
    <row r="456" spans="1:16" x14ac:dyDescent="0.2">
      <c r="B456" s="167"/>
      <c r="C456" s="655" t="s">
        <v>41</v>
      </c>
      <c r="D456" s="656"/>
      <c r="E456" s="656"/>
      <c r="F456" s="656"/>
      <c r="G456" s="656"/>
      <c r="H456" s="656"/>
      <c r="I456" s="657"/>
      <c r="J456" s="243">
        <f>SUM(J455)</f>
        <v>1</v>
      </c>
      <c r="P456" s="20"/>
    </row>
    <row r="457" spans="1:16" ht="12.75" customHeight="1" x14ac:dyDescent="0.2"/>
    <row r="458" spans="1:16" ht="18" customHeight="1" x14ac:dyDescent="0.2">
      <c r="A458" s="167"/>
      <c r="B458" s="167"/>
      <c r="C458" s="749" t="s">
        <v>346</v>
      </c>
      <c r="D458" s="750"/>
      <c r="E458" s="750"/>
      <c r="F458" s="750"/>
      <c r="G458" s="750"/>
      <c r="H458" s="750"/>
      <c r="I458" s="750"/>
      <c r="J458" s="751"/>
    </row>
    <row r="459" spans="1:16" ht="24" customHeight="1" x14ac:dyDescent="0.2">
      <c r="A459" s="127" t="s">
        <v>961</v>
      </c>
      <c r="B459" s="21" t="s">
        <v>348</v>
      </c>
      <c r="C459" s="662" t="s">
        <v>347</v>
      </c>
      <c r="D459" s="663"/>
      <c r="E459" s="663"/>
      <c r="F459" s="663"/>
      <c r="G459" s="663"/>
      <c r="H459" s="663"/>
      <c r="I459" s="663"/>
      <c r="J459" s="664"/>
    </row>
    <row r="460" spans="1:16" x14ac:dyDescent="0.2">
      <c r="A460" s="167"/>
      <c r="B460" s="167"/>
      <c r="C460" s="170" t="s">
        <v>39</v>
      </c>
      <c r="D460" s="658" t="s">
        <v>40</v>
      </c>
      <c r="E460" s="659"/>
      <c r="F460" s="148"/>
      <c r="G460" s="132"/>
      <c r="H460" s="149"/>
      <c r="I460" s="149"/>
      <c r="J460" s="438"/>
    </row>
    <row r="461" spans="1:16" ht="32.25" customHeight="1" x14ac:dyDescent="0.2">
      <c r="A461" s="167"/>
      <c r="B461" s="167"/>
      <c r="C461" s="431"/>
      <c r="D461" s="723" t="s">
        <v>611</v>
      </c>
      <c r="E461" s="868"/>
      <c r="F461" s="729"/>
      <c r="G461" s="730"/>
      <c r="H461" s="730"/>
      <c r="I461" s="731"/>
      <c r="J461" s="437" t="s">
        <v>351</v>
      </c>
    </row>
    <row r="462" spans="1:16" ht="51.75" customHeight="1" x14ac:dyDescent="0.2">
      <c r="A462" s="167"/>
      <c r="B462" s="167"/>
      <c r="C462" s="33" t="s">
        <v>232</v>
      </c>
      <c r="D462" s="723" t="s">
        <v>601</v>
      </c>
      <c r="E462" s="724"/>
      <c r="F462" s="725">
        <v>5.5999999999999999E-3</v>
      </c>
      <c r="G462" s="730"/>
      <c r="H462" s="730"/>
      <c r="I462" s="731"/>
      <c r="J462" s="199">
        <v>5.5999999999999999E-3</v>
      </c>
    </row>
    <row r="463" spans="1:16" x14ac:dyDescent="0.2">
      <c r="B463" s="167"/>
      <c r="C463" s="655" t="s">
        <v>41</v>
      </c>
      <c r="D463" s="656"/>
      <c r="E463" s="656"/>
      <c r="F463" s="656"/>
      <c r="G463" s="656"/>
      <c r="H463" s="656"/>
      <c r="I463" s="657"/>
      <c r="J463" s="243">
        <v>5.5999999999999999E-3</v>
      </c>
      <c r="P463" s="20"/>
    </row>
    <row r="464" spans="1:16" x14ac:dyDescent="0.2">
      <c r="B464" s="167"/>
      <c r="C464" s="433"/>
      <c r="D464" s="164"/>
      <c r="E464" s="164"/>
      <c r="F464" s="164"/>
      <c r="G464" s="164"/>
      <c r="H464" s="164"/>
      <c r="I464" s="164"/>
      <c r="J464" s="474"/>
      <c r="P464" s="20"/>
    </row>
    <row r="465" spans="1:16" ht="24" customHeight="1" x14ac:dyDescent="0.2">
      <c r="A465" s="127" t="s">
        <v>962</v>
      </c>
      <c r="B465" s="21" t="s">
        <v>353</v>
      </c>
      <c r="C465" s="662" t="s">
        <v>352</v>
      </c>
      <c r="D465" s="663"/>
      <c r="E465" s="663"/>
      <c r="F465" s="663"/>
      <c r="G465" s="663"/>
      <c r="H465" s="663"/>
      <c r="I465" s="663"/>
      <c r="J465" s="664"/>
    </row>
    <row r="466" spans="1:16" x14ac:dyDescent="0.2">
      <c r="A466" s="167"/>
      <c r="B466" s="167"/>
      <c r="C466" s="170" t="s">
        <v>39</v>
      </c>
      <c r="D466" s="658" t="s">
        <v>40</v>
      </c>
      <c r="E466" s="659"/>
      <c r="F466" s="148"/>
      <c r="G466" s="132"/>
      <c r="H466" s="149"/>
      <c r="I466" s="149"/>
      <c r="J466" s="438"/>
    </row>
    <row r="467" spans="1:16" ht="27.75" customHeight="1" x14ac:dyDescent="0.2">
      <c r="A467" s="167"/>
      <c r="B467" s="167"/>
      <c r="C467" s="431"/>
      <c r="D467" s="723" t="s">
        <v>611</v>
      </c>
      <c r="E467" s="868"/>
      <c r="F467" s="685" t="s">
        <v>36</v>
      </c>
      <c r="G467" s="684"/>
      <c r="H467" s="684"/>
      <c r="I467" s="684"/>
      <c r="J467" s="437" t="s">
        <v>35</v>
      </c>
    </row>
    <row r="468" spans="1:16" ht="34.5" customHeight="1" x14ac:dyDescent="0.2">
      <c r="A468" s="167"/>
      <c r="B468" s="167"/>
      <c r="C468" s="33" t="s">
        <v>232</v>
      </c>
      <c r="D468" s="723" t="s">
        <v>602</v>
      </c>
      <c r="E468" s="724"/>
      <c r="F468" s="752">
        <f>I65</f>
        <v>5.6</v>
      </c>
      <c r="G468" s="753"/>
      <c r="H468" s="752" t="s">
        <v>603</v>
      </c>
      <c r="I468" s="753"/>
      <c r="J468" s="249">
        <v>0.28000000000000003</v>
      </c>
    </row>
    <row r="469" spans="1:16" x14ac:dyDescent="0.2">
      <c r="B469" s="167"/>
      <c r="C469" s="655" t="s">
        <v>41</v>
      </c>
      <c r="D469" s="656"/>
      <c r="E469" s="656"/>
      <c r="F469" s="656"/>
      <c r="G469" s="656"/>
      <c r="H469" s="656"/>
      <c r="I469" s="657"/>
      <c r="J469" s="243">
        <f>SUM(J468)</f>
        <v>0.28000000000000003</v>
      </c>
      <c r="P469" s="20"/>
    </row>
    <row r="470" spans="1:16" ht="12.75" customHeight="1" x14ac:dyDescent="0.2"/>
    <row r="471" spans="1:16" ht="18" customHeight="1" x14ac:dyDescent="0.2">
      <c r="A471" s="167"/>
      <c r="B471" s="167"/>
      <c r="C471" s="749" t="s">
        <v>357</v>
      </c>
      <c r="D471" s="750"/>
      <c r="E471" s="750"/>
      <c r="F471" s="750"/>
      <c r="G471" s="750"/>
      <c r="H471" s="750"/>
      <c r="I471" s="750"/>
      <c r="J471" s="751"/>
    </row>
    <row r="472" spans="1:16" ht="24" customHeight="1" x14ac:dyDescent="0.2">
      <c r="A472" s="127" t="s">
        <v>963</v>
      </c>
      <c r="B472" s="136" t="s">
        <v>1076</v>
      </c>
      <c r="C472" s="719" t="s">
        <v>1075</v>
      </c>
      <c r="D472" s="720"/>
      <c r="E472" s="720"/>
      <c r="F472" s="720"/>
      <c r="G472" s="720"/>
      <c r="H472" s="720"/>
      <c r="I472" s="720"/>
      <c r="J472" s="721"/>
    </row>
    <row r="473" spans="1:16" x14ac:dyDescent="0.2">
      <c r="A473" s="167"/>
      <c r="B473" s="167"/>
      <c r="C473" s="170" t="s">
        <v>39</v>
      </c>
      <c r="D473" s="658" t="s">
        <v>40</v>
      </c>
      <c r="E473" s="692"/>
      <c r="F473" s="431"/>
      <c r="G473" s="440"/>
      <c r="H473" s="432"/>
      <c r="I473" s="432"/>
      <c r="J473" s="438"/>
    </row>
    <row r="474" spans="1:16" ht="24.75" customHeight="1" x14ac:dyDescent="0.2">
      <c r="A474" s="167"/>
      <c r="B474" s="167"/>
      <c r="C474" s="431"/>
      <c r="D474" s="723" t="s">
        <v>611</v>
      </c>
      <c r="E474" s="868"/>
      <c r="F474" s="729"/>
      <c r="G474" s="757"/>
      <c r="H474" s="757"/>
      <c r="I474" s="758"/>
      <c r="J474" s="437" t="s">
        <v>25</v>
      </c>
    </row>
    <row r="475" spans="1:16" ht="15" customHeight="1" x14ac:dyDescent="0.2">
      <c r="A475" s="167"/>
      <c r="B475" s="167"/>
      <c r="C475" s="33" t="s">
        <v>508</v>
      </c>
      <c r="D475" s="723" t="s">
        <v>1081</v>
      </c>
      <c r="E475" s="724"/>
      <c r="F475" s="759">
        <v>1</v>
      </c>
      <c r="G475" s="809"/>
      <c r="H475" s="809"/>
      <c r="I475" s="810"/>
      <c r="J475" s="249">
        <f>F475</f>
        <v>1</v>
      </c>
    </row>
    <row r="476" spans="1:16" x14ac:dyDescent="0.2">
      <c r="B476" s="167"/>
      <c r="C476" s="655" t="s">
        <v>41</v>
      </c>
      <c r="D476" s="656"/>
      <c r="E476" s="656"/>
      <c r="F476" s="656"/>
      <c r="G476" s="656"/>
      <c r="H476" s="656"/>
      <c r="I476" s="657"/>
      <c r="J476" s="243">
        <f>SUM(J475)</f>
        <v>1</v>
      </c>
      <c r="P476" s="20"/>
    </row>
    <row r="477" spans="1:16" x14ac:dyDescent="0.2">
      <c r="B477" s="167"/>
      <c r="C477" s="433"/>
      <c r="D477" s="434"/>
      <c r="E477" s="434"/>
      <c r="F477" s="434"/>
      <c r="G477" s="434"/>
      <c r="H477" s="434"/>
      <c r="I477" s="434"/>
      <c r="J477" s="474"/>
      <c r="P477" s="20"/>
    </row>
    <row r="478" spans="1:16" ht="24" customHeight="1" x14ac:dyDescent="0.2">
      <c r="A478" s="127" t="s">
        <v>964</v>
      </c>
      <c r="B478" s="136" t="s">
        <v>1078</v>
      </c>
      <c r="C478" s="719" t="s">
        <v>1077</v>
      </c>
      <c r="D478" s="720"/>
      <c r="E478" s="720"/>
      <c r="F478" s="720"/>
      <c r="G478" s="720"/>
      <c r="H478" s="720"/>
      <c r="I478" s="720"/>
      <c r="J478" s="721"/>
    </row>
    <row r="479" spans="1:16" x14ac:dyDescent="0.2">
      <c r="A479" s="167"/>
      <c r="B479" s="167"/>
      <c r="C479" s="170" t="s">
        <v>39</v>
      </c>
      <c r="D479" s="658" t="s">
        <v>40</v>
      </c>
      <c r="E479" s="692"/>
      <c r="F479" s="431"/>
      <c r="G479" s="440"/>
      <c r="H479" s="432"/>
      <c r="I479" s="432"/>
      <c r="J479" s="438"/>
    </row>
    <row r="480" spans="1:16" ht="24" customHeight="1" x14ac:dyDescent="0.2">
      <c r="A480" s="167"/>
      <c r="B480" s="167"/>
      <c r="C480" s="431"/>
      <c r="D480" s="723" t="s">
        <v>611</v>
      </c>
      <c r="E480" s="868"/>
      <c r="F480" s="729"/>
      <c r="G480" s="757"/>
      <c r="H480" s="757"/>
      <c r="I480" s="758"/>
      <c r="J480" s="437" t="s">
        <v>25</v>
      </c>
    </row>
    <row r="481" spans="1:16" ht="15" customHeight="1" x14ac:dyDescent="0.2">
      <c r="A481" s="167"/>
      <c r="B481" s="167"/>
      <c r="C481" s="33" t="s">
        <v>508</v>
      </c>
      <c r="D481" s="723" t="s">
        <v>1082</v>
      </c>
      <c r="E481" s="724"/>
      <c r="F481" s="759">
        <f>I119</f>
        <v>10</v>
      </c>
      <c r="G481" s="809"/>
      <c r="H481" s="809"/>
      <c r="I481" s="810"/>
      <c r="J481" s="249">
        <f>F481</f>
        <v>10</v>
      </c>
    </row>
    <row r="482" spans="1:16" x14ac:dyDescent="0.2">
      <c r="B482" s="167"/>
      <c r="C482" s="655" t="s">
        <v>41</v>
      </c>
      <c r="D482" s="656"/>
      <c r="E482" s="656"/>
      <c r="F482" s="656"/>
      <c r="G482" s="656"/>
      <c r="H482" s="656"/>
      <c r="I482" s="657"/>
      <c r="J482" s="243">
        <f>SUM(J481)</f>
        <v>10</v>
      </c>
      <c r="P482" s="20"/>
    </row>
    <row r="483" spans="1:16" ht="12.75" customHeight="1" x14ac:dyDescent="0.2"/>
    <row r="484" spans="1:16" ht="24" customHeight="1" x14ac:dyDescent="0.2">
      <c r="A484" s="127" t="s">
        <v>965</v>
      </c>
      <c r="B484" s="136" t="s">
        <v>363</v>
      </c>
      <c r="C484" s="719" t="s">
        <v>362</v>
      </c>
      <c r="D484" s="720"/>
      <c r="E484" s="720"/>
      <c r="F484" s="720"/>
      <c r="G484" s="720"/>
      <c r="H484" s="720"/>
      <c r="I484" s="720"/>
      <c r="J484" s="721"/>
    </row>
    <row r="485" spans="1:16" x14ac:dyDescent="0.2">
      <c r="A485" s="167"/>
      <c r="B485" s="167"/>
      <c r="C485" s="170" t="s">
        <v>39</v>
      </c>
      <c r="D485" s="658" t="s">
        <v>40</v>
      </c>
      <c r="E485" s="659"/>
      <c r="F485" s="148"/>
      <c r="G485" s="132"/>
      <c r="H485" s="149"/>
      <c r="I485" s="149"/>
      <c r="J485" s="438"/>
    </row>
    <row r="486" spans="1:16" ht="25.5" customHeight="1" x14ac:dyDescent="0.2">
      <c r="A486" s="167"/>
      <c r="B486" s="167"/>
      <c r="C486" s="431"/>
      <c r="D486" s="723" t="s">
        <v>611</v>
      </c>
      <c r="E486" s="868"/>
      <c r="F486" s="729"/>
      <c r="G486" s="730"/>
      <c r="H486" s="730"/>
      <c r="I486" s="731"/>
      <c r="J486" s="437" t="s">
        <v>25</v>
      </c>
    </row>
    <row r="487" spans="1:16" ht="15" customHeight="1" x14ac:dyDescent="0.2">
      <c r="A487" s="167"/>
      <c r="B487" s="167"/>
      <c r="C487" s="33" t="s">
        <v>508</v>
      </c>
      <c r="D487" s="723" t="s">
        <v>1083</v>
      </c>
      <c r="E487" s="724"/>
      <c r="F487" s="725"/>
      <c r="G487" s="726"/>
      <c r="H487" s="726"/>
      <c r="I487" s="727"/>
      <c r="J487" s="199">
        <f>F487</f>
        <v>0</v>
      </c>
    </row>
    <row r="488" spans="1:16" x14ac:dyDescent="0.2">
      <c r="B488" s="167"/>
      <c r="C488" s="655" t="s">
        <v>41</v>
      </c>
      <c r="D488" s="656"/>
      <c r="E488" s="656"/>
      <c r="F488" s="656"/>
      <c r="G488" s="656"/>
      <c r="H488" s="656"/>
      <c r="I488" s="657"/>
      <c r="J488" s="243">
        <f>SUM(J487)</f>
        <v>0</v>
      </c>
      <c r="P488" s="20"/>
    </row>
    <row r="489" spans="1:16" x14ac:dyDescent="0.2">
      <c r="B489" s="167"/>
      <c r="C489" s="433"/>
      <c r="D489" s="164"/>
      <c r="E489" s="164"/>
      <c r="F489" s="164"/>
      <c r="G489" s="164"/>
      <c r="H489" s="164"/>
      <c r="I489" s="164"/>
      <c r="J489" s="474"/>
      <c r="P489" s="20"/>
    </row>
    <row r="490" spans="1:16" ht="24" customHeight="1" x14ac:dyDescent="0.2">
      <c r="A490" s="127" t="s">
        <v>966</v>
      </c>
      <c r="B490" s="21" t="s">
        <v>366</v>
      </c>
      <c r="C490" s="662" t="s">
        <v>365</v>
      </c>
      <c r="D490" s="663"/>
      <c r="E490" s="663"/>
      <c r="F490" s="663"/>
      <c r="G490" s="663"/>
      <c r="H490" s="663"/>
      <c r="I490" s="663"/>
      <c r="J490" s="664"/>
    </row>
    <row r="491" spans="1:16" x14ac:dyDescent="0.2">
      <c r="A491" s="167"/>
      <c r="B491" s="167"/>
      <c r="C491" s="170" t="s">
        <v>39</v>
      </c>
      <c r="D491" s="658" t="s">
        <v>40</v>
      </c>
      <c r="E491" s="659"/>
      <c r="F491" s="148"/>
      <c r="G491" s="132"/>
      <c r="H491" s="149"/>
      <c r="I491" s="149"/>
      <c r="J491" s="438"/>
    </row>
    <row r="492" spans="1:16" ht="28.5" customHeight="1" x14ac:dyDescent="0.2">
      <c r="A492" s="167"/>
      <c r="B492" s="167"/>
      <c r="C492" s="431"/>
      <c r="D492" s="723" t="s">
        <v>611</v>
      </c>
      <c r="E492" s="868"/>
      <c r="F492" s="685" t="s">
        <v>36</v>
      </c>
      <c r="G492" s="684"/>
      <c r="H492" s="685" t="s">
        <v>507</v>
      </c>
      <c r="I492" s="684"/>
      <c r="J492" s="437" t="s">
        <v>35</v>
      </c>
    </row>
    <row r="493" spans="1:16" ht="35.25" customHeight="1" x14ac:dyDescent="0.2">
      <c r="A493" s="167"/>
      <c r="B493" s="167"/>
      <c r="C493" s="33" t="s">
        <v>508</v>
      </c>
      <c r="D493" s="723" t="s">
        <v>604</v>
      </c>
      <c r="E493" s="724"/>
      <c r="F493" s="752">
        <f>I65</f>
        <v>5.6</v>
      </c>
      <c r="G493" s="753"/>
      <c r="H493" s="863">
        <v>0.35</v>
      </c>
      <c r="I493" s="753"/>
      <c r="J493" s="137">
        <f>F493*H493</f>
        <v>1.9599999999999997</v>
      </c>
    </row>
    <row r="494" spans="1:16" x14ac:dyDescent="0.2">
      <c r="B494" s="167"/>
      <c r="C494" s="655" t="s">
        <v>41</v>
      </c>
      <c r="D494" s="656"/>
      <c r="E494" s="656"/>
      <c r="F494" s="656"/>
      <c r="G494" s="656"/>
      <c r="H494" s="656"/>
      <c r="I494" s="657"/>
      <c r="J494" s="243">
        <f>SUM(J493)</f>
        <v>1.9599999999999997</v>
      </c>
      <c r="P494" s="20"/>
    </row>
    <row r="495" spans="1:16" ht="18" customHeight="1" x14ac:dyDescent="0.2">
      <c r="A495" s="167"/>
      <c r="B495" s="167"/>
      <c r="C495" s="749" t="s">
        <v>371</v>
      </c>
      <c r="D495" s="750"/>
      <c r="E495" s="750"/>
      <c r="F495" s="750"/>
      <c r="G495" s="750"/>
      <c r="H495" s="750"/>
      <c r="I495" s="750"/>
      <c r="J495" s="751"/>
    </row>
    <row r="496" spans="1:16" ht="24" customHeight="1" x14ac:dyDescent="0.2">
      <c r="A496" s="127" t="s">
        <v>968</v>
      </c>
      <c r="B496" s="21" t="s">
        <v>374</v>
      </c>
      <c r="C496" s="662" t="s">
        <v>373</v>
      </c>
      <c r="D496" s="663"/>
      <c r="E496" s="663"/>
      <c r="F496" s="663"/>
      <c r="G496" s="663"/>
      <c r="H496" s="663"/>
      <c r="I496" s="663"/>
      <c r="J496" s="664"/>
    </row>
    <row r="497" spans="1:16" x14ac:dyDescent="0.2">
      <c r="A497" s="167"/>
      <c r="B497" s="167"/>
      <c r="C497" s="170" t="s">
        <v>39</v>
      </c>
      <c r="D497" s="658" t="s">
        <v>40</v>
      </c>
      <c r="E497" s="659"/>
      <c r="F497" s="148"/>
      <c r="G497" s="132"/>
      <c r="H497" s="149"/>
      <c r="I497" s="149"/>
      <c r="J497" s="438"/>
    </row>
    <row r="498" spans="1:16" ht="24" customHeight="1" x14ac:dyDescent="0.2">
      <c r="A498" s="167"/>
      <c r="B498" s="167"/>
      <c r="C498" s="431"/>
      <c r="D498" s="723" t="s">
        <v>611</v>
      </c>
      <c r="E498" s="868"/>
      <c r="F498" s="729"/>
      <c r="G498" s="730"/>
      <c r="H498" s="730"/>
      <c r="I498" s="731"/>
      <c r="J498" s="437" t="s">
        <v>25</v>
      </c>
    </row>
    <row r="499" spans="1:16" ht="15" customHeight="1" x14ac:dyDescent="0.2">
      <c r="A499" s="167"/>
      <c r="B499" s="167"/>
      <c r="C499" s="33" t="s">
        <v>508</v>
      </c>
      <c r="D499" s="723" t="s">
        <v>605</v>
      </c>
      <c r="E499" s="724"/>
      <c r="F499" s="759">
        <f>I119</f>
        <v>10</v>
      </c>
      <c r="G499" s="760"/>
      <c r="H499" s="760"/>
      <c r="I499" s="761"/>
      <c r="J499" s="249">
        <f>F499</f>
        <v>10</v>
      </c>
    </row>
    <row r="500" spans="1:16" x14ac:dyDescent="0.2">
      <c r="B500" s="167"/>
      <c r="C500" s="655" t="s">
        <v>41</v>
      </c>
      <c r="D500" s="656"/>
      <c r="E500" s="656"/>
      <c r="F500" s="656"/>
      <c r="G500" s="656"/>
      <c r="H500" s="656"/>
      <c r="I500" s="657"/>
      <c r="J500" s="243">
        <f>SUM(J499)</f>
        <v>10</v>
      </c>
      <c r="P500" s="20"/>
    </row>
    <row r="501" spans="1:16" x14ac:dyDescent="0.2">
      <c r="B501" s="167"/>
      <c r="C501" s="433"/>
      <c r="D501" s="164"/>
      <c r="E501" s="164"/>
      <c r="F501" s="164"/>
      <c r="G501" s="164"/>
      <c r="H501" s="164"/>
      <c r="I501" s="164"/>
      <c r="J501" s="474"/>
      <c r="P501" s="20"/>
    </row>
    <row r="502" spans="1:16" ht="24" customHeight="1" x14ac:dyDescent="0.2">
      <c r="A502" s="127" t="s">
        <v>969</v>
      </c>
      <c r="B502" s="21" t="s">
        <v>494</v>
      </c>
      <c r="C502" s="662" t="s">
        <v>378</v>
      </c>
      <c r="D502" s="663"/>
      <c r="E502" s="663"/>
      <c r="F502" s="663"/>
      <c r="G502" s="663"/>
      <c r="H502" s="663"/>
      <c r="I502" s="663"/>
      <c r="J502" s="664"/>
    </row>
    <row r="503" spans="1:16" x14ac:dyDescent="0.2">
      <c r="A503" s="167"/>
      <c r="B503" s="167"/>
      <c r="C503" s="170" t="s">
        <v>39</v>
      </c>
      <c r="D503" s="658" t="s">
        <v>40</v>
      </c>
      <c r="E503" s="659"/>
      <c r="F503" s="148"/>
      <c r="G503" s="132"/>
      <c r="H503" s="149"/>
      <c r="I503" s="149"/>
      <c r="J503" s="438"/>
    </row>
    <row r="504" spans="1:16" ht="24" customHeight="1" x14ac:dyDescent="0.2">
      <c r="A504" s="167"/>
      <c r="B504" s="167"/>
      <c r="C504" s="431"/>
      <c r="D504" s="723" t="s">
        <v>611</v>
      </c>
      <c r="E504" s="868"/>
      <c r="F504" s="729"/>
      <c r="G504" s="730"/>
      <c r="H504" s="730"/>
      <c r="I504" s="731"/>
      <c r="J504" s="437" t="s">
        <v>25</v>
      </c>
    </row>
    <row r="505" spans="1:16" ht="15" customHeight="1" x14ac:dyDescent="0.2">
      <c r="A505" s="167"/>
      <c r="B505" s="167"/>
      <c r="C505" s="33" t="s">
        <v>508</v>
      </c>
      <c r="D505" s="723" t="s">
        <v>718</v>
      </c>
      <c r="E505" s="724"/>
      <c r="F505" s="759">
        <f>I117</f>
        <v>1</v>
      </c>
      <c r="G505" s="760"/>
      <c r="H505" s="760"/>
      <c r="I505" s="761"/>
      <c r="J505" s="249">
        <f>F505</f>
        <v>1</v>
      </c>
    </row>
    <row r="506" spans="1:16" ht="15" customHeight="1" x14ac:dyDescent="0.2">
      <c r="A506" s="167"/>
      <c r="B506" s="167"/>
      <c r="C506" s="33" t="s">
        <v>509</v>
      </c>
      <c r="D506" s="723" t="s">
        <v>1085</v>
      </c>
      <c r="E506" s="724"/>
      <c r="F506" s="759">
        <f>I118+I120</f>
        <v>0</v>
      </c>
      <c r="G506" s="760"/>
      <c r="H506" s="760"/>
      <c r="I506" s="761"/>
      <c r="J506" s="249">
        <f>F506</f>
        <v>0</v>
      </c>
    </row>
    <row r="507" spans="1:16" x14ac:dyDescent="0.2">
      <c r="B507" s="167"/>
      <c r="C507" s="655" t="s">
        <v>41</v>
      </c>
      <c r="D507" s="656"/>
      <c r="E507" s="656"/>
      <c r="F507" s="656"/>
      <c r="G507" s="656"/>
      <c r="H507" s="656"/>
      <c r="I507" s="657"/>
      <c r="J507" s="243">
        <f>SUM(J505)</f>
        <v>1</v>
      </c>
      <c r="P507" s="20"/>
    </row>
    <row r="508" spans="1:16" ht="12.75" customHeight="1" x14ac:dyDescent="0.2"/>
    <row r="509" spans="1:16" ht="24" customHeight="1" x14ac:dyDescent="0.2">
      <c r="A509" s="127" t="s">
        <v>970</v>
      </c>
      <c r="B509" s="136" t="s">
        <v>1080</v>
      </c>
      <c r="C509" s="719" t="s">
        <v>1079</v>
      </c>
      <c r="D509" s="720"/>
      <c r="E509" s="720"/>
      <c r="F509" s="720"/>
      <c r="G509" s="720"/>
      <c r="H509" s="720"/>
      <c r="I509" s="720"/>
      <c r="J509" s="721"/>
    </row>
    <row r="510" spans="1:16" x14ac:dyDescent="0.2">
      <c r="A510" s="167"/>
      <c r="B510" s="167"/>
      <c r="C510" s="170" t="s">
        <v>39</v>
      </c>
      <c r="D510" s="658" t="s">
        <v>40</v>
      </c>
      <c r="E510" s="659"/>
      <c r="F510" s="386"/>
      <c r="G510" s="388"/>
      <c r="H510" s="387"/>
      <c r="I510" s="387"/>
      <c r="J510" s="438"/>
    </row>
    <row r="511" spans="1:16" ht="32.25" customHeight="1" x14ac:dyDescent="0.2">
      <c r="A511" s="167"/>
      <c r="B511" s="167"/>
      <c r="C511" s="431"/>
      <c r="D511" s="723" t="s">
        <v>611</v>
      </c>
      <c r="E511" s="868"/>
      <c r="F511" s="729"/>
      <c r="G511" s="730"/>
      <c r="H511" s="730"/>
      <c r="I511" s="731"/>
      <c r="J511" s="437" t="s">
        <v>25</v>
      </c>
    </row>
    <row r="512" spans="1:16" ht="15" customHeight="1" x14ac:dyDescent="0.2">
      <c r="A512" s="167"/>
      <c r="B512" s="167"/>
      <c r="C512" s="33" t="s">
        <v>509</v>
      </c>
      <c r="D512" s="723" t="s">
        <v>1084</v>
      </c>
      <c r="E512" s="724"/>
      <c r="F512" s="816">
        <f>I119</f>
        <v>10</v>
      </c>
      <c r="G512" s="817"/>
      <c r="H512" s="817"/>
      <c r="I512" s="818"/>
      <c r="J512" s="249">
        <f>F512</f>
        <v>10</v>
      </c>
    </row>
    <row r="513" spans="1:16" x14ac:dyDescent="0.2">
      <c r="B513" s="167"/>
      <c r="C513" s="655" t="s">
        <v>41</v>
      </c>
      <c r="D513" s="656"/>
      <c r="E513" s="656"/>
      <c r="F513" s="656"/>
      <c r="G513" s="656"/>
      <c r="H513" s="656"/>
      <c r="I513" s="657"/>
      <c r="J513" s="243">
        <f>SUM(J512)</f>
        <v>10</v>
      </c>
      <c r="P513" s="20"/>
    </row>
    <row r="514" spans="1:16" x14ac:dyDescent="0.2">
      <c r="B514" s="167"/>
      <c r="C514" s="414"/>
      <c r="D514" s="415"/>
      <c r="E514" s="415"/>
      <c r="F514" s="415"/>
      <c r="G514" s="415"/>
      <c r="H514" s="415"/>
      <c r="I514" s="415"/>
      <c r="J514" s="475"/>
      <c r="P514" s="20"/>
    </row>
    <row r="515" spans="1:16" ht="24" customHeight="1" x14ac:dyDescent="0.2">
      <c r="A515" s="127" t="s">
        <v>971</v>
      </c>
      <c r="B515" s="21" t="s">
        <v>383</v>
      </c>
      <c r="C515" s="662" t="s">
        <v>382</v>
      </c>
      <c r="D515" s="663"/>
      <c r="E515" s="663"/>
      <c r="F515" s="663"/>
      <c r="G515" s="663"/>
      <c r="H515" s="663"/>
      <c r="I515" s="663"/>
      <c r="J515" s="664"/>
    </row>
    <row r="516" spans="1:16" x14ac:dyDescent="0.2">
      <c r="A516" s="167"/>
      <c r="B516" s="167"/>
      <c r="C516" s="170" t="s">
        <v>39</v>
      </c>
      <c r="D516" s="658" t="s">
        <v>40</v>
      </c>
      <c r="E516" s="659"/>
      <c r="F516" s="148"/>
      <c r="G516" s="132"/>
      <c r="H516" s="149"/>
      <c r="I516" s="149"/>
      <c r="J516" s="438"/>
    </row>
    <row r="517" spans="1:16" ht="32.25" customHeight="1" x14ac:dyDescent="0.2">
      <c r="A517" s="167"/>
      <c r="B517" s="167"/>
      <c r="C517" s="431"/>
      <c r="D517" s="723" t="s">
        <v>611</v>
      </c>
      <c r="E517" s="868"/>
      <c r="F517" s="729"/>
      <c r="G517" s="730"/>
      <c r="H517" s="730"/>
      <c r="I517" s="731"/>
      <c r="J517" s="437" t="s">
        <v>25</v>
      </c>
    </row>
    <row r="518" spans="1:16" ht="15" customHeight="1" x14ac:dyDescent="0.2">
      <c r="A518" s="167"/>
      <c r="B518" s="167"/>
      <c r="C518" s="33" t="s">
        <v>508</v>
      </c>
      <c r="D518" s="814" t="s">
        <v>718</v>
      </c>
      <c r="E518" s="815"/>
      <c r="F518" s="759">
        <f>I117</f>
        <v>1</v>
      </c>
      <c r="G518" s="760"/>
      <c r="H518" s="760"/>
      <c r="I518" s="761"/>
      <c r="J518" s="249">
        <f>F518</f>
        <v>1</v>
      </c>
    </row>
    <row r="519" spans="1:16" ht="15" customHeight="1" x14ac:dyDescent="0.2">
      <c r="A519" s="167"/>
      <c r="B519" s="167"/>
      <c r="C519" s="33" t="s">
        <v>509</v>
      </c>
      <c r="D519" s="723" t="s">
        <v>1085</v>
      </c>
      <c r="E519" s="724"/>
      <c r="F519" s="759">
        <v>0</v>
      </c>
      <c r="G519" s="760"/>
      <c r="H519" s="760"/>
      <c r="I519" s="761"/>
      <c r="J519" s="249">
        <f>F519</f>
        <v>0</v>
      </c>
    </row>
    <row r="520" spans="1:16" x14ac:dyDescent="0.2">
      <c r="B520" s="167"/>
      <c r="C520" s="655" t="s">
        <v>41</v>
      </c>
      <c r="D520" s="656"/>
      <c r="E520" s="656"/>
      <c r="F520" s="656"/>
      <c r="G520" s="656"/>
      <c r="H520" s="656"/>
      <c r="I520" s="657"/>
      <c r="J520" s="243">
        <f>SUM(J518:J519)</f>
        <v>1</v>
      </c>
      <c r="P520" s="20"/>
    </row>
    <row r="521" spans="1:16" x14ac:dyDescent="0.2">
      <c r="B521" s="167"/>
      <c r="C521" s="433"/>
      <c r="D521" s="164"/>
      <c r="E521" s="164"/>
      <c r="F521" s="164"/>
      <c r="G521" s="164"/>
      <c r="H521" s="164"/>
      <c r="I521" s="164"/>
      <c r="J521" s="474"/>
      <c r="P521" s="20"/>
    </row>
    <row r="522" spans="1:16" ht="24" customHeight="1" x14ac:dyDescent="0.2">
      <c r="A522" s="127" t="s">
        <v>972</v>
      </c>
      <c r="B522" s="21" t="s">
        <v>385</v>
      </c>
      <c r="C522" s="662" t="s">
        <v>384</v>
      </c>
      <c r="D522" s="663"/>
      <c r="E522" s="663"/>
      <c r="F522" s="663"/>
      <c r="G522" s="663"/>
      <c r="H522" s="663"/>
      <c r="I522" s="663"/>
      <c r="J522" s="664"/>
    </row>
    <row r="523" spans="1:16" x14ac:dyDescent="0.2">
      <c r="A523" s="167"/>
      <c r="B523" s="167"/>
      <c r="C523" s="170" t="s">
        <v>39</v>
      </c>
      <c r="D523" s="658" t="s">
        <v>40</v>
      </c>
      <c r="E523" s="659"/>
      <c r="F523" s="148"/>
      <c r="G523" s="132"/>
      <c r="H523" s="149"/>
      <c r="I523" s="149"/>
      <c r="J523" s="438"/>
    </row>
    <row r="524" spans="1:16" ht="29.25" customHeight="1" x14ac:dyDescent="0.2">
      <c r="A524" s="167"/>
      <c r="B524" s="167"/>
      <c r="C524" s="431"/>
      <c r="D524" s="723" t="s">
        <v>611</v>
      </c>
      <c r="E524" s="868"/>
      <c r="F524" s="729"/>
      <c r="G524" s="730"/>
      <c r="H524" s="730"/>
      <c r="I524" s="731"/>
      <c r="J524" s="437" t="s">
        <v>25</v>
      </c>
    </row>
    <row r="525" spans="1:16" ht="18" customHeight="1" x14ac:dyDescent="0.2">
      <c r="A525" s="167"/>
      <c r="B525" s="167"/>
      <c r="C525" s="33" t="s">
        <v>508</v>
      </c>
      <c r="D525" s="723" t="s">
        <v>718</v>
      </c>
      <c r="E525" s="724"/>
      <c r="F525" s="759">
        <f>I117</f>
        <v>1</v>
      </c>
      <c r="G525" s="760"/>
      <c r="H525" s="760"/>
      <c r="I525" s="761"/>
      <c r="J525" s="249">
        <f>F525</f>
        <v>1</v>
      </c>
    </row>
    <row r="526" spans="1:16" x14ac:dyDescent="0.2">
      <c r="B526" s="167"/>
      <c r="C526" s="655" t="s">
        <v>41</v>
      </c>
      <c r="D526" s="656"/>
      <c r="E526" s="656"/>
      <c r="F526" s="656"/>
      <c r="G526" s="656"/>
      <c r="H526" s="656"/>
      <c r="I526" s="657"/>
      <c r="J526" s="243">
        <f>SUM(J525)</f>
        <v>1</v>
      </c>
      <c r="P526" s="20"/>
    </row>
    <row r="527" spans="1:16" ht="12.75" customHeight="1" x14ac:dyDescent="0.2"/>
    <row r="528" spans="1:16" ht="24" customHeight="1" x14ac:dyDescent="0.2">
      <c r="A528" s="127" t="s">
        <v>973</v>
      </c>
      <c r="B528" s="21" t="s">
        <v>387</v>
      </c>
      <c r="C528" s="662" t="s">
        <v>386</v>
      </c>
      <c r="D528" s="663"/>
      <c r="E528" s="663"/>
      <c r="F528" s="663"/>
      <c r="G528" s="663"/>
      <c r="H528" s="663"/>
      <c r="I528" s="663"/>
      <c r="J528" s="664"/>
    </row>
    <row r="529" spans="1:335" x14ac:dyDescent="0.2">
      <c r="A529" s="167"/>
      <c r="B529" s="167"/>
      <c r="C529" s="170" t="s">
        <v>39</v>
      </c>
      <c r="D529" s="658" t="s">
        <v>40</v>
      </c>
      <c r="E529" s="659"/>
      <c r="F529" s="148"/>
      <c r="G529" s="132"/>
      <c r="H529" s="149"/>
      <c r="I529" s="149"/>
      <c r="J529" s="438"/>
    </row>
    <row r="530" spans="1:335" ht="28.5" customHeight="1" x14ac:dyDescent="0.2">
      <c r="A530" s="167"/>
      <c r="B530" s="167"/>
      <c r="C530" s="431"/>
      <c r="D530" s="723" t="s">
        <v>611</v>
      </c>
      <c r="E530" s="868"/>
      <c r="F530" s="729"/>
      <c r="G530" s="730"/>
      <c r="H530" s="730"/>
      <c r="I530" s="731"/>
      <c r="J530" s="437" t="s">
        <v>25</v>
      </c>
    </row>
    <row r="531" spans="1:335" ht="33" customHeight="1" x14ac:dyDescent="0.2">
      <c r="A531" s="167"/>
      <c r="B531" s="167"/>
      <c r="C531" s="33" t="s">
        <v>508</v>
      </c>
      <c r="D531" s="723" t="s">
        <v>606</v>
      </c>
      <c r="E531" s="724"/>
      <c r="F531" s="759">
        <f>I117</f>
        <v>1</v>
      </c>
      <c r="G531" s="760"/>
      <c r="H531" s="760"/>
      <c r="I531" s="761"/>
      <c r="J531" s="249">
        <f>F531</f>
        <v>1</v>
      </c>
    </row>
    <row r="532" spans="1:335" x14ac:dyDescent="0.2">
      <c r="B532" s="167"/>
      <c r="C532" s="655" t="s">
        <v>41</v>
      </c>
      <c r="D532" s="656"/>
      <c r="E532" s="656"/>
      <c r="F532" s="656"/>
      <c r="G532" s="656"/>
      <c r="H532" s="656"/>
      <c r="I532" s="657"/>
      <c r="J532" s="243">
        <f>SUM(J531)</f>
        <v>1</v>
      </c>
      <c r="P532" s="20"/>
    </row>
    <row r="533" spans="1:335" x14ac:dyDescent="0.2">
      <c r="B533" s="167"/>
      <c r="C533" s="433"/>
      <c r="D533" s="164"/>
      <c r="E533" s="164"/>
      <c r="F533" s="164"/>
      <c r="G533" s="164"/>
      <c r="H533" s="164"/>
      <c r="I533" s="164"/>
      <c r="J533" s="474"/>
      <c r="P533" s="20"/>
    </row>
    <row r="534" spans="1:335" ht="24" customHeight="1" x14ac:dyDescent="0.2">
      <c r="A534" s="127" t="s">
        <v>974</v>
      </c>
      <c r="B534" s="21" t="s">
        <v>391</v>
      </c>
      <c r="C534" s="662" t="s">
        <v>390</v>
      </c>
      <c r="D534" s="663"/>
      <c r="E534" s="663"/>
      <c r="F534" s="663"/>
      <c r="G534" s="663"/>
      <c r="H534" s="663"/>
      <c r="I534" s="663"/>
      <c r="J534" s="664"/>
    </row>
    <row r="535" spans="1:335" x14ac:dyDescent="0.2">
      <c r="A535" s="167"/>
      <c r="B535" s="167"/>
      <c r="C535" s="170" t="s">
        <v>39</v>
      </c>
      <c r="D535" s="658" t="s">
        <v>40</v>
      </c>
      <c r="E535" s="659"/>
      <c r="F535" s="148"/>
      <c r="G535" s="132"/>
      <c r="H535" s="149"/>
      <c r="I535" s="149"/>
      <c r="J535" s="438"/>
    </row>
    <row r="536" spans="1:335" ht="24.75" customHeight="1" x14ac:dyDescent="0.2">
      <c r="A536" s="167"/>
      <c r="B536" s="167"/>
      <c r="C536" s="431"/>
      <c r="D536" s="723" t="s">
        <v>611</v>
      </c>
      <c r="E536" s="868"/>
      <c r="F536" s="729"/>
      <c r="G536" s="730"/>
      <c r="H536" s="730"/>
      <c r="I536" s="731"/>
      <c r="J536" s="437" t="s">
        <v>394</v>
      </c>
    </row>
    <row r="537" spans="1:335" ht="45.75" customHeight="1" x14ac:dyDescent="0.2">
      <c r="A537" s="167"/>
      <c r="B537" s="167"/>
      <c r="C537" s="33" t="s">
        <v>508</v>
      </c>
      <c r="D537" s="723" t="s">
        <v>607</v>
      </c>
      <c r="E537" s="724"/>
      <c r="F537" s="759">
        <f>I65</f>
        <v>5.6</v>
      </c>
      <c r="G537" s="837"/>
      <c r="H537" s="837"/>
      <c r="I537" s="838"/>
      <c r="J537" s="34">
        <f>5.6/1000</f>
        <v>5.5999999999999999E-3</v>
      </c>
    </row>
    <row r="538" spans="1:335" x14ac:dyDescent="0.2">
      <c r="B538" s="167"/>
      <c r="C538" s="655" t="s">
        <v>41</v>
      </c>
      <c r="D538" s="656"/>
      <c r="E538" s="656"/>
      <c r="F538" s="656"/>
      <c r="G538" s="656"/>
      <c r="H538" s="656"/>
      <c r="I538" s="657"/>
      <c r="J538" s="243">
        <f>SUM(J537)</f>
        <v>5.5999999999999999E-3</v>
      </c>
      <c r="P538" s="20"/>
    </row>
    <row r="539" spans="1:335" s="166" customFormat="1" ht="15" customHeight="1" x14ac:dyDescent="0.25">
      <c r="A539" s="688" t="s">
        <v>967</v>
      </c>
      <c r="B539" s="689"/>
      <c r="C539" s="689"/>
      <c r="D539" s="689"/>
      <c r="E539" s="689"/>
      <c r="F539" s="689"/>
      <c r="G539" s="689"/>
      <c r="H539" s="689"/>
      <c r="I539" s="689"/>
      <c r="J539" s="690"/>
      <c r="K539" s="18"/>
      <c r="L539" s="178"/>
      <c r="M539" s="168"/>
      <c r="N539" s="103"/>
      <c r="O539" s="103"/>
      <c r="P539" s="103"/>
      <c r="Q539" s="103"/>
      <c r="R539" s="103"/>
      <c r="S539" s="103"/>
      <c r="T539" s="103"/>
      <c r="U539" s="103"/>
      <c r="V539" s="103"/>
      <c r="W539" s="103"/>
      <c r="X539" s="103"/>
      <c r="Y539" s="103"/>
      <c r="Z539" s="103"/>
      <c r="AA539" s="103"/>
      <c r="AB539" s="103"/>
      <c r="AC539" s="103"/>
      <c r="AD539" s="103"/>
      <c r="AE539" s="103"/>
      <c r="AF539" s="103"/>
      <c r="AG539" s="103"/>
      <c r="AH539" s="103"/>
      <c r="AI539" s="103"/>
      <c r="AJ539" s="103"/>
      <c r="AK539" s="103"/>
      <c r="AL539" s="103"/>
      <c r="AM539" s="103"/>
      <c r="AN539" s="103"/>
      <c r="AO539" s="103"/>
      <c r="AP539" s="103"/>
      <c r="AQ539" s="103"/>
      <c r="AR539" s="103"/>
      <c r="AS539" s="103"/>
      <c r="AT539" s="103"/>
      <c r="AU539" s="103"/>
      <c r="AV539" s="103"/>
      <c r="AW539" s="103"/>
      <c r="AX539" s="103"/>
      <c r="AY539" s="103"/>
      <c r="AZ539" s="103"/>
      <c r="BA539" s="103"/>
      <c r="BB539" s="103"/>
      <c r="BC539" s="103"/>
      <c r="BD539" s="103"/>
      <c r="BE539" s="103"/>
      <c r="BF539" s="103"/>
      <c r="BG539" s="103"/>
      <c r="BH539" s="103"/>
      <c r="BI539" s="103"/>
      <c r="BJ539" s="103"/>
      <c r="BK539" s="103"/>
      <c r="BL539" s="103"/>
      <c r="BM539" s="103"/>
      <c r="BN539" s="103"/>
      <c r="BO539" s="103"/>
      <c r="BP539" s="103"/>
      <c r="BQ539" s="103"/>
      <c r="BR539" s="103"/>
      <c r="BS539" s="103"/>
      <c r="BT539" s="103"/>
      <c r="BU539" s="103"/>
      <c r="BV539" s="103"/>
      <c r="BW539" s="103"/>
      <c r="BX539" s="103"/>
      <c r="BY539" s="103"/>
      <c r="BZ539" s="103"/>
      <c r="CA539" s="103"/>
      <c r="CB539" s="103"/>
      <c r="CC539" s="103"/>
      <c r="CD539" s="103"/>
      <c r="CE539" s="103"/>
      <c r="CF539" s="103"/>
      <c r="CG539" s="103"/>
      <c r="CH539" s="103"/>
      <c r="CI539" s="103"/>
      <c r="CJ539" s="103"/>
      <c r="CK539" s="103"/>
      <c r="CL539" s="103"/>
      <c r="CM539" s="103"/>
      <c r="CN539" s="103"/>
      <c r="CO539" s="103"/>
      <c r="CP539" s="103"/>
      <c r="CQ539" s="103"/>
      <c r="CR539" s="103"/>
      <c r="CS539" s="103"/>
      <c r="CT539" s="103"/>
      <c r="CU539" s="103"/>
      <c r="CV539" s="103"/>
      <c r="CW539" s="103"/>
      <c r="CX539" s="103"/>
      <c r="CY539" s="103"/>
      <c r="CZ539" s="103"/>
      <c r="DA539" s="103"/>
      <c r="DB539" s="103"/>
      <c r="DC539" s="103"/>
      <c r="DD539" s="103"/>
      <c r="DE539" s="103"/>
      <c r="DF539" s="103"/>
      <c r="DG539" s="103"/>
      <c r="DH539" s="103"/>
      <c r="DI539" s="103"/>
      <c r="DJ539" s="103"/>
      <c r="DK539" s="103"/>
      <c r="DL539" s="103"/>
      <c r="DM539" s="103"/>
      <c r="DN539" s="103"/>
      <c r="DO539" s="103"/>
      <c r="DP539" s="103"/>
      <c r="DQ539" s="103"/>
      <c r="DR539" s="103"/>
      <c r="DS539" s="103"/>
      <c r="DT539" s="103"/>
      <c r="DU539" s="103"/>
      <c r="DV539" s="103"/>
      <c r="DW539" s="103"/>
      <c r="DX539" s="103"/>
      <c r="DY539" s="103"/>
      <c r="DZ539" s="103"/>
      <c r="EA539" s="103"/>
      <c r="EB539" s="103"/>
      <c r="EC539" s="103"/>
      <c r="ED539" s="103"/>
      <c r="EE539" s="103"/>
      <c r="EF539" s="103"/>
      <c r="EG539" s="103"/>
      <c r="EH539" s="103"/>
      <c r="EI539" s="103"/>
      <c r="EJ539" s="103"/>
      <c r="EK539" s="103"/>
      <c r="EL539" s="103"/>
      <c r="EM539" s="103"/>
      <c r="EN539" s="103"/>
      <c r="EO539" s="103"/>
      <c r="EP539" s="103"/>
      <c r="EQ539" s="103"/>
      <c r="ER539" s="103"/>
      <c r="ES539" s="103"/>
      <c r="ET539" s="103"/>
      <c r="EU539" s="103"/>
      <c r="EV539" s="103"/>
      <c r="EW539" s="103"/>
      <c r="EX539" s="103"/>
      <c r="EY539" s="103"/>
      <c r="EZ539" s="103"/>
      <c r="FA539" s="103"/>
      <c r="FB539" s="103"/>
      <c r="FC539" s="103"/>
      <c r="FD539" s="103"/>
      <c r="FE539" s="103"/>
      <c r="FF539" s="103"/>
      <c r="FG539" s="103"/>
      <c r="FH539" s="103"/>
      <c r="FI539" s="103"/>
      <c r="FJ539" s="103"/>
      <c r="FK539" s="103"/>
      <c r="FL539" s="103"/>
      <c r="FM539" s="103"/>
      <c r="FN539" s="103"/>
      <c r="FO539" s="103"/>
      <c r="FP539" s="103"/>
      <c r="FQ539" s="103"/>
      <c r="FR539" s="103"/>
      <c r="FS539" s="103"/>
      <c r="FT539" s="103"/>
      <c r="FU539" s="103"/>
      <c r="FV539" s="103"/>
      <c r="FW539" s="103"/>
      <c r="FX539" s="103"/>
      <c r="FY539" s="103"/>
      <c r="FZ539" s="103"/>
      <c r="GA539" s="103"/>
      <c r="GB539" s="103"/>
      <c r="GC539" s="103"/>
      <c r="GD539" s="103"/>
      <c r="GE539" s="103"/>
      <c r="GF539" s="103"/>
      <c r="GG539" s="103"/>
      <c r="GH539" s="103"/>
      <c r="GI539" s="103"/>
      <c r="GJ539" s="103"/>
      <c r="GK539" s="103"/>
      <c r="GL539" s="103"/>
      <c r="GM539" s="103"/>
      <c r="GN539" s="103"/>
      <c r="GO539" s="103"/>
      <c r="GP539" s="103"/>
      <c r="GQ539" s="103"/>
      <c r="GR539" s="103"/>
      <c r="GS539" s="103"/>
      <c r="GT539" s="103"/>
      <c r="GU539" s="103"/>
      <c r="GV539" s="103"/>
      <c r="GW539" s="103"/>
      <c r="GX539" s="103"/>
      <c r="GY539" s="103"/>
      <c r="GZ539" s="103"/>
      <c r="HA539" s="103"/>
      <c r="HB539" s="103"/>
      <c r="HC539" s="103"/>
      <c r="HD539" s="103"/>
      <c r="HE539" s="103"/>
      <c r="HF539" s="103"/>
      <c r="HG539" s="103"/>
      <c r="HH539" s="103"/>
      <c r="HI539" s="103"/>
      <c r="HJ539" s="103"/>
      <c r="HK539" s="103"/>
      <c r="HL539" s="103"/>
      <c r="HM539" s="103"/>
      <c r="HN539" s="103"/>
      <c r="HO539" s="103"/>
      <c r="HP539" s="103"/>
      <c r="HQ539" s="103"/>
      <c r="HR539" s="103"/>
      <c r="HS539" s="103"/>
      <c r="HT539" s="103"/>
      <c r="HU539" s="103"/>
      <c r="HV539" s="103"/>
      <c r="HW539" s="103"/>
      <c r="HX539" s="103"/>
      <c r="HY539" s="103"/>
      <c r="HZ539" s="103"/>
      <c r="IA539" s="103"/>
      <c r="IB539" s="103"/>
      <c r="IC539" s="103"/>
      <c r="ID539" s="103"/>
      <c r="IE539" s="103"/>
      <c r="IF539" s="103"/>
      <c r="IG539" s="103"/>
      <c r="IH539" s="103"/>
      <c r="II539" s="103"/>
      <c r="IJ539" s="103"/>
      <c r="IK539" s="103"/>
      <c r="IL539" s="103"/>
      <c r="IM539" s="103"/>
      <c r="IN539" s="103"/>
      <c r="IO539" s="103"/>
      <c r="IP539" s="103"/>
      <c r="IQ539" s="103"/>
      <c r="IR539" s="103"/>
      <c r="IS539" s="103"/>
      <c r="IT539" s="103"/>
      <c r="IU539" s="103"/>
      <c r="IV539" s="103"/>
      <c r="IW539" s="103"/>
      <c r="IX539" s="103"/>
      <c r="IY539" s="103"/>
      <c r="IZ539" s="103"/>
      <c r="JA539" s="103"/>
      <c r="JB539" s="103"/>
      <c r="JC539" s="103"/>
      <c r="JD539" s="103"/>
      <c r="JE539" s="103"/>
      <c r="JF539" s="103"/>
      <c r="JG539" s="103"/>
      <c r="JH539" s="103"/>
      <c r="JI539" s="103"/>
      <c r="JJ539" s="103"/>
      <c r="JK539" s="103"/>
      <c r="JL539" s="103"/>
      <c r="JM539" s="103"/>
      <c r="JN539" s="103"/>
      <c r="JO539" s="103"/>
      <c r="JP539" s="103"/>
      <c r="JQ539" s="103"/>
      <c r="JR539" s="103"/>
      <c r="JS539" s="103"/>
      <c r="JT539" s="103"/>
      <c r="JU539" s="103"/>
      <c r="JV539" s="103"/>
      <c r="JW539" s="103"/>
      <c r="JX539" s="103"/>
      <c r="JY539" s="103"/>
      <c r="JZ539" s="103"/>
      <c r="KA539" s="103"/>
      <c r="KB539" s="103"/>
      <c r="KC539" s="103"/>
      <c r="KD539" s="103"/>
      <c r="KE539" s="103"/>
      <c r="KF539" s="103"/>
      <c r="KG539" s="103"/>
      <c r="KH539" s="103"/>
      <c r="KI539" s="103"/>
      <c r="KJ539" s="103"/>
      <c r="KK539" s="103"/>
      <c r="KL539" s="103"/>
      <c r="KM539" s="103"/>
      <c r="KN539" s="103"/>
      <c r="KO539" s="103"/>
      <c r="KP539" s="103"/>
      <c r="KQ539" s="103"/>
      <c r="KR539" s="103"/>
      <c r="KS539" s="103"/>
      <c r="KT539" s="103"/>
      <c r="KU539" s="103"/>
      <c r="KV539" s="103"/>
      <c r="KW539" s="103"/>
      <c r="KX539" s="103"/>
      <c r="KY539" s="103"/>
      <c r="KZ539" s="103"/>
      <c r="LA539" s="103"/>
      <c r="LB539" s="103"/>
      <c r="LC539" s="103"/>
      <c r="LD539" s="103"/>
      <c r="LE539" s="103"/>
      <c r="LF539" s="103"/>
      <c r="LG539" s="103"/>
      <c r="LH539" s="103"/>
      <c r="LI539" s="103"/>
      <c r="LJ539" s="103"/>
      <c r="LK539" s="103"/>
      <c r="LL539" s="103"/>
      <c r="LM539" s="103"/>
      <c r="LN539" s="103"/>
      <c r="LO539" s="103"/>
      <c r="LP539" s="103"/>
      <c r="LQ539" s="103"/>
      <c r="LR539" s="103"/>
      <c r="LS539" s="103"/>
      <c r="LT539" s="103"/>
      <c r="LU539" s="103"/>
      <c r="LV539" s="103"/>
      <c r="LW539" s="103"/>
    </row>
    <row r="540" spans="1:335" ht="28.5" customHeight="1" x14ac:dyDescent="0.2">
      <c r="A540" s="127" t="s">
        <v>1047</v>
      </c>
      <c r="B540" s="21" t="s">
        <v>328</v>
      </c>
      <c r="C540" s="662" t="s">
        <v>327</v>
      </c>
      <c r="D540" s="663"/>
      <c r="E540" s="663"/>
      <c r="F540" s="663"/>
      <c r="G540" s="663"/>
      <c r="H540" s="663"/>
      <c r="I540" s="663"/>
      <c r="J540" s="664"/>
      <c r="L540" s="178"/>
    </row>
    <row r="541" spans="1:335" x14ac:dyDescent="0.2">
      <c r="A541" s="167"/>
      <c r="B541" s="167"/>
      <c r="C541" s="170" t="s">
        <v>39</v>
      </c>
      <c r="D541" s="658" t="s">
        <v>40</v>
      </c>
      <c r="E541" s="659"/>
      <c r="F541" s="148"/>
      <c r="G541" s="132"/>
      <c r="H541" s="149"/>
      <c r="I541" s="149"/>
      <c r="J541" s="438"/>
      <c r="L541" s="178"/>
    </row>
    <row r="542" spans="1:335" ht="24.75" customHeight="1" x14ac:dyDescent="0.2">
      <c r="A542" s="167"/>
      <c r="B542" s="167"/>
      <c r="C542" s="431"/>
      <c r="D542" s="723" t="s">
        <v>611</v>
      </c>
      <c r="E542" s="868"/>
      <c r="F542" s="729" t="s">
        <v>43</v>
      </c>
      <c r="G542" s="730"/>
      <c r="H542" s="729" t="s">
        <v>574</v>
      </c>
      <c r="I542" s="730"/>
      <c r="J542" s="437" t="s">
        <v>36</v>
      </c>
      <c r="L542" s="178"/>
    </row>
    <row r="543" spans="1:335" ht="35.25" customHeight="1" x14ac:dyDescent="0.2">
      <c r="A543" s="167"/>
      <c r="B543" s="167"/>
      <c r="C543" s="33" t="s">
        <v>232</v>
      </c>
      <c r="D543" s="665" t="s">
        <v>572</v>
      </c>
      <c r="E543" s="666"/>
      <c r="F543" s="658"/>
      <c r="G543" s="671"/>
      <c r="H543" s="671"/>
      <c r="I543" s="659"/>
      <c r="J543" s="170"/>
      <c r="L543" s="178"/>
    </row>
    <row r="544" spans="1:335" ht="68.25" customHeight="1" x14ac:dyDescent="0.2">
      <c r="A544" s="167"/>
      <c r="B544" s="167"/>
      <c r="C544" s="442" t="s">
        <v>508</v>
      </c>
      <c r="D544" s="665" t="s">
        <v>273</v>
      </c>
      <c r="E544" s="666"/>
      <c r="F544" s="685"/>
      <c r="G544" s="684"/>
      <c r="H544" s="684"/>
      <c r="I544" s="684"/>
      <c r="J544" s="170"/>
      <c r="L544" s="178"/>
    </row>
    <row r="545" spans="1:12" ht="35.25" customHeight="1" x14ac:dyDescent="0.2">
      <c r="A545" s="167"/>
      <c r="B545" s="167"/>
      <c r="C545" s="442" t="s">
        <v>509</v>
      </c>
      <c r="D545" s="665" t="s">
        <v>573</v>
      </c>
      <c r="E545" s="666"/>
      <c r="F545" s="419">
        <v>0.43</v>
      </c>
      <c r="G545" s="417">
        <v>2</v>
      </c>
      <c r="H545" s="752">
        <f>(2+2+0.5+0.5)*2</f>
        <v>10</v>
      </c>
      <c r="I545" s="871"/>
      <c r="J545" s="249">
        <f>F545*G545*H545</f>
        <v>8.6</v>
      </c>
      <c r="L545" s="178"/>
    </row>
    <row r="546" spans="1:12" ht="35.25" customHeight="1" x14ac:dyDescent="0.2">
      <c r="A546" s="167"/>
      <c r="B546" s="167"/>
      <c r="C546" s="442" t="s">
        <v>514</v>
      </c>
      <c r="D546" s="665" t="s">
        <v>575</v>
      </c>
      <c r="E546" s="666"/>
      <c r="F546" s="685"/>
      <c r="G546" s="684"/>
      <c r="H546" s="684"/>
      <c r="I546" s="684"/>
      <c r="J546" s="170"/>
      <c r="L546" s="178"/>
    </row>
    <row r="547" spans="1:12" ht="35.25" customHeight="1" x14ac:dyDescent="0.2">
      <c r="A547" s="167"/>
      <c r="B547" s="167"/>
      <c r="C547" s="442" t="s">
        <v>515</v>
      </c>
      <c r="D547" s="665" t="s">
        <v>576</v>
      </c>
      <c r="E547" s="666"/>
      <c r="F547" s="685"/>
      <c r="G547" s="684"/>
      <c r="H547" s="684"/>
      <c r="I547" s="684"/>
      <c r="J547" s="170"/>
      <c r="L547" s="178"/>
    </row>
    <row r="548" spans="1:12" x14ac:dyDescent="0.2">
      <c r="B548" s="167"/>
      <c r="C548" s="655" t="s">
        <v>41</v>
      </c>
      <c r="D548" s="656"/>
      <c r="E548" s="656"/>
      <c r="F548" s="656"/>
      <c r="G548" s="656"/>
      <c r="H548" s="656"/>
      <c r="I548" s="657"/>
      <c r="J548" s="243">
        <f>SUM(J544:J547)</f>
        <v>8.6</v>
      </c>
      <c r="L548" s="178"/>
    </row>
    <row r="549" spans="1:12" ht="12.75" customHeight="1" x14ac:dyDescent="0.2">
      <c r="L549" s="178"/>
    </row>
    <row r="550" spans="1:12" ht="28.5" customHeight="1" x14ac:dyDescent="0.2">
      <c r="A550" s="127" t="s">
        <v>1048</v>
      </c>
      <c r="B550" s="21" t="s">
        <v>332</v>
      </c>
      <c r="C550" s="662" t="s">
        <v>331</v>
      </c>
      <c r="D550" s="663"/>
      <c r="E550" s="663"/>
      <c r="F550" s="663"/>
      <c r="G550" s="663"/>
      <c r="H550" s="663"/>
      <c r="I550" s="663"/>
      <c r="J550" s="664"/>
      <c r="L550" s="178"/>
    </row>
    <row r="551" spans="1:12" x14ac:dyDescent="0.2">
      <c r="A551" s="167"/>
      <c r="B551" s="167"/>
      <c r="C551" s="170" t="s">
        <v>39</v>
      </c>
      <c r="D551" s="658" t="s">
        <v>40</v>
      </c>
      <c r="E551" s="659"/>
      <c r="F551" s="148"/>
      <c r="G551" s="132"/>
      <c r="H551" s="149"/>
      <c r="I551" s="149"/>
      <c r="J551" s="438"/>
      <c r="L551" s="178"/>
    </row>
    <row r="552" spans="1:12" ht="24.75" customHeight="1" x14ac:dyDescent="0.2">
      <c r="A552" s="167"/>
      <c r="B552" s="167"/>
      <c r="C552" s="431"/>
      <c r="D552" s="723" t="s">
        <v>611</v>
      </c>
      <c r="E552" s="868"/>
      <c r="F552" s="729" t="s">
        <v>43</v>
      </c>
      <c r="G552" s="730"/>
      <c r="H552" s="729" t="s">
        <v>579</v>
      </c>
      <c r="I552" s="730"/>
      <c r="J552" s="437" t="s">
        <v>36</v>
      </c>
      <c r="L552" s="178"/>
    </row>
    <row r="553" spans="1:12" ht="35.25" customHeight="1" x14ac:dyDescent="0.2">
      <c r="A553" s="167"/>
      <c r="B553" s="167"/>
      <c r="C553" s="33" t="s">
        <v>232</v>
      </c>
      <c r="D553" s="665" t="s">
        <v>577</v>
      </c>
      <c r="E553" s="666"/>
      <c r="F553" s="658"/>
      <c r="G553" s="671"/>
      <c r="H553" s="671"/>
      <c r="I553" s="659"/>
      <c r="J553" s="170"/>
      <c r="L553" s="178"/>
    </row>
    <row r="554" spans="1:12" ht="70.5" customHeight="1" x14ac:dyDescent="0.2">
      <c r="A554" s="167"/>
      <c r="B554" s="167"/>
      <c r="C554" s="442" t="s">
        <v>508</v>
      </c>
      <c r="D554" s="665" t="s">
        <v>273</v>
      </c>
      <c r="E554" s="666"/>
      <c r="F554" s="685"/>
      <c r="G554" s="684"/>
      <c r="H554" s="684"/>
      <c r="I554" s="684"/>
      <c r="J554" s="170"/>
      <c r="L554" s="178"/>
    </row>
    <row r="555" spans="1:12" ht="35.25" customHeight="1" x14ac:dyDescent="0.2">
      <c r="A555" s="167"/>
      <c r="B555" s="167"/>
      <c r="C555" s="442" t="s">
        <v>509</v>
      </c>
      <c r="D555" s="665" t="s">
        <v>573</v>
      </c>
      <c r="E555" s="666"/>
      <c r="F555" s="419">
        <v>0.43</v>
      </c>
      <c r="G555" s="417">
        <v>2</v>
      </c>
      <c r="H555" s="752">
        <f>(2+2+0.5+0.5)*2</f>
        <v>10</v>
      </c>
      <c r="I555" s="871"/>
      <c r="J555" s="249">
        <f>F555*G555*H555</f>
        <v>8.6</v>
      </c>
      <c r="L555" s="178"/>
    </row>
    <row r="556" spans="1:12" ht="35.25" customHeight="1" x14ac:dyDescent="0.2">
      <c r="A556" s="167"/>
      <c r="B556" s="167"/>
      <c r="C556" s="442" t="s">
        <v>514</v>
      </c>
      <c r="D556" s="665" t="s">
        <v>575</v>
      </c>
      <c r="E556" s="666"/>
      <c r="F556" s="685"/>
      <c r="G556" s="684"/>
      <c r="H556" s="684"/>
      <c r="I556" s="684"/>
      <c r="J556" s="170"/>
      <c r="L556" s="178"/>
    </row>
    <row r="557" spans="1:12" ht="35.25" customHeight="1" x14ac:dyDescent="0.2">
      <c r="A557" s="167"/>
      <c r="B557" s="167"/>
      <c r="C557" s="442" t="s">
        <v>515</v>
      </c>
      <c r="D557" s="665" t="s">
        <v>576</v>
      </c>
      <c r="E557" s="666"/>
      <c r="F557" s="685"/>
      <c r="G557" s="684"/>
      <c r="H557" s="684"/>
      <c r="I557" s="684"/>
      <c r="J557" s="170"/>
      <c r="L557" s="178"/>
    </row>
    <row r="558" spans="1:12" x14ac:dyDescent="0.2">
      <c r="B558" s="167"/>
      <c r="C558" s="655" t="s">
        <v>41</v>
      </c>
      <c r="D558" s="656"/>
      <c r="E558" s="656"/>
      <c r="F558" s="656"/>
      <c r="G558" s="656"/>
      <c r="H558" s="656"/>
      <c r="I558" s="657"/>
      <c r="J558" s="243">
        <f>SUM(J554:J557)</f>
        <v>8.6</v>
      </c>
      <c r="L558" s="178"/>
    </row>
    <row r="559" spans="1:12" ht="12.75" customHeight="1" x14ac:dyDescent="0.2">
      <c r="L559" s="178"/>
    </row>
    <row r="560" spans="1:12" ht="28.5" customHeight="1" x14ac:dyDescent="0.2">
      <c r="A560" s="127" t="s">
        <v>975</v>
      </c>
      <c r="B560" s="21" t="s">
        <v>334</v>
      </c>
      <c r="C560" s="662" t="s">
        <v>333</v>
      </c>
      <c r="D560" s="663"/>
      <c r="E560" s="663"/>
      <c r="F560" s="663"/>
      <c r="G560" s="663"/>
      <c r="H560" s="663"/>
      <c r="I560" s="663"/>
      <c r="J560" s="664"/>
      <c r="L560" s="178"/>
    </row>
    <row r="561" spans="1:12" x14ac:dyDescent="0.2">
      <c r="A561" s="167"/>
      <c r="B561" s="167"/>
      <c r="C561" s="170" t="s">
        <v>39</v>
      </c>
      <c r="D561" s="658" t="s">
        <v>40</v>
      </c>
      <c r="E561" s="659"/>
      <c r="F561" s="148"/>
      <c r="G561" s="132"/>
      <c r="H561" s="149"/>
      <c r="I561" s="149"/>
      <c r="J561" s="438"/>
      <c r="L561" s="178"/>
    </row>
    <row r="562" spans="1:12" ht="34.5" customHeight="1" x14ac:dyDescent="0.2">
      <c r="A562" s="167"/>
      <c r="B562" s="167"/>
      <c r="C562" s="431"/>
      <c r="D562" s="723" t="s">
        <v>611</v>
      </c>
      <c r="E562" s="868"/>
      <c r="F562" s="729" t="s">
        <v>581</v>
      </c>
      <c r="G562" s="730"/>
      <c r="H562" s="729" t="s">
        <v>25</v>
      </c>
      <c r="I562" s="730"/>
      <c r="J562" s="437" t="s">
        <v>43</v>
      </c>
      <c r="L562" s="178"/>
    </row>
    <row r="563" spans="1:12" ht="47.25" customHeight="1" x14ac:dyDescent="0.2">
      <c r="A563" s="167"/>
      <c r="B563" s="167"/>
      <c r="C563" s="33" t="s">
        <v>232</v>
      </c>
      <c r="D563" s="723" t="s">
        <v>847</v>
      </c>
      <c r="E563" s="734"/>
      <c r="F563" s="729"/>
      <c r="G563" s="730"/>
      <c r="H563" s="729"/>
      <c r="I563" s="730"/>
      <c r="J563" s="170"/>
      <c r="L563" s="178"/>
    </row>
    <row r="564" spans="1:12" ht="33.75" x14ac:dyDescent="0.2">
      <c r="A564" s="167"/>
      <c r="B564" s="167"/>
      <c r="C564" s="441"/>
      <c r="D564" s="739"/>
      <c r="E564" s="740"/>
      <c r="F564" s="735" t="s">
        <v>581</v>
      </c>
      <c r="G564" s="736"/>
      <c r="H564" s="172" t="s">
        <v>588</v>
      </c>
      <c r="I564" s="172" t="s">
        <v>589</v>
      </c>
      <c r="J564" s="170"/>
      <c r="L564" s="178"/>
    </row>
    <row r="565" spans="1:12" ht="47.25" customHeight="1" x14ac:dyDescent="0.2">
      <c r="A565" s="167"/>
      <c r="B565" s="167"/>
      <c r="C565" s="441" t="s">
        <v>508</v>
      </c>
      <c r="D565" s="723" t="s">
        <v>751</v>
      </c>
      <c r="E565" s="734"/>
      <c r="F565" s="894">
        <v>54</v>
      </c>
      <c r="G565" s="895"/>
      <c r="H565" s="402">
        <f>F565/6</f>
        <v>9</v>
      </c>
      <c r="I565" s="402">
        <v>5.2</v>
      </c>
      <c r="J565" s="249">
        <f>I565*H565</f>
        <v>46.800000000000004</v>
      </c>
      <c r="L565" s="178"/>
    </row>
    <row r="566" spans="1:12" ht="47.25" customHeight="1" x14ac:dyDescent="0.2">
      <c r="A566" s="167"/>
      <c r="B566" s="167"/>
      <c r="C566" s="441" t="s">
        <v>509</v>
      </c>
      <c r="D566" s="723" t="s">
        <v>582</v>
      </c>
      <c r="E566" s="734"/>
      <c r="F566" s="894">
        <f>5*2</f>
        <v>10</v>
      </c>
      <c r="G566" s="895"/>
      <c r="H566" s="400"/>
      <c r="I566" s="401"/>
      <c r="J566" s="249">
        <f>F566</f>
        <v>10</v>
      </c>
      <c r="L566" s="178"/>
    </row>
    <row r="567" spans="1:12" x14ac:dyDescent="0.2">
      <c r="B567" s="167"/>
      <c r="C567" s="655" t="s">
        <v>41</v>
      </c>
      <c r="D567" s="656"/>
      <c r="E567" s="656"/>
      <c r="F567" s="656"/>
      <c r="G567" s="656"/>
      <c r="H567" s="656"/>
      <c r="I567" s="657"/>
      <c r="J567" s="243">
        <f>SUM(J563,J565,J566)</f>
        <v>56.800000000000004</v>
      </c>
      <c r="L567" s="178"/>
    </row>
    <row r="568" spans="1:12" ht="12.75" customHeight="1" x14ac:dyDescent="0.2">
      <c r="L568" s="178"/>
    </row>
    <row r="569" spans="1:12" ht="28.5" customHeight="1" x14ac:dyDescent="0.2">
      <c r="A569" s="127" t="s">
        <v>895</v>
      </c>
      <c r="B569" s="21" t="s">
        <v>337</v>
      </c>
      <c r="C569" s="662" t="s">
        <v>479</v>
      </c>
      <c r="D569" s="663"/>
      <c r="E569" s="663"/>
      <c r="F569" s="663"/>
      <c r="G569" s="663"/>
      <c r="H569" s="663"/>
      <c r="I569" s="663"/>
      <c r="J569" s="664"/>
      <c r="L569" s="178"/>
    </row>
    <row r="570" spans="1:12" x14ac:dyDescent="0.2">
      <c r="A570" s="167"/>
      <c r="B570" s="167"/>
      <c r="C570" s="170" t="s">
        <v>39</v>
      </c>
      <c r="D570" s="658" t="s">
        <v>40</v>
      </c>
      <c r="E570" s="659"/>
      <c r="F570" s="148"/>
      <c r="G570" s="132"/>
      <c r="H570" s="149"/>
      <c r="I570" s="149"/>
      <c r="J570" s="438"/>
      <c r="L570" s="178"/>
    </row>
    <row r="571" spans="1:12" ht="27" customHeight="1" x14ac:dyDescent="0.2">
      <c r="A571" s="167"/>
      <c r="B571" s="167"/>
      <c r="C571" s="431"/>
      <c r="D571" s="723" t="s">
        <v>611</v>
      </c>
      <c r="E571" s="868"/>
      <c r="F571" s="729" t="s">
        <v>581</v>
      </c>
      <c r="G571" s="730"/>
      <c r="H571" s="729" t="s">
        <v>25</v>
      </c>
      <c r="I571" s="730"/>
      <c r="J571" s="437" t="s">
        <v>43</v>
      </c>
      <c r="L571" s="178"/>
    </row>
    <row r="572" spans="1:12" ht="47.25" customHeight="1" x14ac:dyDescent="0.2">
      <c r="A572" s="167"/>
      <c r="B572" s="167"/>
      <c r="C572" s="33" t="s">
        <v>232</v>
      </c>
      <c r="D572" s="739" t="s">
        <v>586</v>
      </c>
      <c r="E572" s="740"/>
      <c r="F572" s="729"/>
      <c r="G572" s="730"/>
      <c r="H572" s="729"/>
      <c r="I572" s="730"/>
      <c r="J572" s="170"/>
      <c r="L572" s="178"/>
    </row>
    <row r="573" spans="1:12" ht="42.75" customHeight="1" x14ac:dyDescent="0.2">
      <c r="A573" s="167"/>
      <c r="B573" s="167"/>
      <c r="C573" s="441"/>
      <c r="D573" s="739"/>
      <c r="E573" s="740"/>
      <c r="F573" s="729" t="s">
        <v>581</v>
      </c>
      <c r="G573" s="730"/>
      <c r="H573" s="172" t="s">
        <v>588</v>
      </c>
      <c r="I573" s="172" t="s">
        <v>589</v>
      </c>
      <c r="J573" s="170"/>
      <c r="L573" s="178"/>
    </row>
    <row r="574" spans="1:12" ht="47.25" customHeight="1" x14ac:dyDescent="0.2">
      <c r="A574" s="167"/>
      <c r="B574" s="167"/>
      <c r="C574" s="441" t="s">
        <v>508</v>
      </c>
      <c r="D574" s="723" t="s">
        <v>587</v>
      </c>
      <c r="E574" s="734"/>
      <c r="F574" s="894">
        <v>54</v>
      </c>
      <c r="G574" s="895"/>
      <c r="H574" s="402">
        <f>F574/6</f>
        <v>9</v>
      </c>
      <c r="I574" s="402">
        <v>5.2</v>
      </c>
      <c r="J574" s="249">
        <f>I574*H574</f>
        <v>46.800000000000004</v>
      </c>
      <c r="L574" s="178"/>
    </row>
    <row r="575" spans="1:12" ht="47.25" customHeight="1" x14ac:dyDescent="0.2">
      <c r="A575" s="167"/>
      <c r="B575" s="167"/>
      <c r="C575" s="441" t="s">
        <v>509</v>
      </c>
      <c r="D575" s="723" t="s">
        <v>582</v>
      </c>
      <c r="E575" s="734"/>
      <c r="F575" s="894">
        <f>5*2</f>
        <v>10</v>
      </c>
      <c r="G575" s="895"/>
      <c r="H575" s="400"/>
      <c r="I575" s="401"/>
      <c r="J575" s="249">
        <f>F575</f>
        <v>10</v>
      </c>
      <c r="L575" s="178"/>
    </row>
    <row r="576" spans="1:12" x14ac:dyDescent="0.2">
      <c r="B576" s="167"/>
      <c r="C576" s="655" t="s">
        <v>41</v>
      </c>
      <c r="D576" s="656"/>
      <c r="E576" s="656"/>
      <c r="F576" s="656"/>
      <c r="G576" s="656"/>
      <c r="H576" s="656"/>
      <c r="I576" s="657"/>
      <c r="J576" s="243">
        <f>SUM(J572,J574,J575)</f>
        <v>56.800000000000004</v>
      </c>
      <c r="L576" s="178"/>
    </row>
    <row r="577" spans="1:12" ht="12.75" customHeight="1" x14ac:dyDescent="0.2">
      <c r="L577" s="178"/>
    </row>
    <row r="578" spans="1:12" ht="28.5" customHeight="1" x14ac:dyDescent="0.2">
      <c r="A578" s="127" t="s">
        <v>896</v>
      </c>
      <c r="B578" s="21" t="s">
        <v>454</v>
      </c>
      <c r="C578" s="662" t="s">
        <v>453</v>
      </c>
      <c r="D578" s="663"/>
      <c r="E578" s="663"/>
      <c r="F578" s="663"/>
      <c r="G578" s="663"/>
      <c r="H578" s="663"/>
      <c r="I578" s="663"/>
      <c r="J578" s="664"/>
    </row>
    <row r="579" spans="1:12" x14ac:dyDescent="0.2">
      <c r="A579" s="167"/>
      <c r="B579" s="167"/>
      <c r="C579" s="170" t="s">
        <v>39</v>
      </c>
      <c r="D579" s="658" t="s">
        <v>40</v>
      </c>
      <c r="E579" s="659"/>
      <c r="F579" s="148"/>
      <c r="G579" s="132"/>
      <c r="H579" s="149"/>
      <c r="I579" s="149"/>
      <c r="J579" s="438"/>
    </row>
    <row r="580" spans="1:12" ht="30" customHeight="1" x14ac:dyDescent="0.2">
      <c r="A580" s="167"/>
      <c r="B580" s="167"/>
      <c r="C580" s="431"/>
      <c r="D580" s="723" t="s">
        <v>611</v>
      </c>
      <c r="E580" s="868"/>
      <c r="F580" s="658"/>
      <c r="G580" s="671"/>
      <c r="H580" s="671"/>
      <c r="I580" s="150"/>
      <c r="J580" s="437" t="s">
        <v>36</v>
      </c>
    </row>
    <row r="581" spans="1:12" ht="70.5" customHeight="1" x14ac:dyDescent="0.2">
      <c r="A581" s="167"/>
      <c r="B581" s="167"/>
      <c r="C581" s="33" t="s">
        <v>232</v>
      </c>
      <c r="D581" s="665" t="s">
        <v>590</v>
      </c>
      <c r="E581" s="666"/>
      <c r="F581" s="658"/>
      <c r="G581" s="671"/>
      <c r="H581" s="671"/>
      <c r="I581" s="659"/>
      <c r="J581" s="170"/>
    </row>
    <row r="582" spans="1:12" x14ac:dyDescent="0.2">
      <c r="B582" s="167"/>
      <c r="C582" s="655" t="s">
        <v>41</v>
      </c>
      <c r="D582" s="656"/>
      <c r="E582" s="656"/>
      <c r="F582" s="656"/>
      <c r="G582" s="656"/>
      <c r="H582" s="656"/>
      <c r="I582" s="657"/>
      <c r="J582" s="243">
        <f>SUM(J581)</f>
        <v>0</v>
      </c>
    </row>
    <row r="583" spans="1:12" ht="12.75" customHeight="1" x14ac:dyDescent="0.2"/>
    <row r="584" spans="1:12" ht="28.5" customHeight="1" x14ac:dyDescent="0.2">
      <c r="A584" s="127" t="s">
        <v>897</v>
      </c>
      <c r="B584" s="21" t="s">
        <v>457</v>
      </c>
      <c r="C584" s="662" t="s">
        <v>591</v>
      </c>
      <c r="D584" s="663"/>
      <c r="E584" s="663"/>
      <c r="F584" s="663"/>
      <c r="G584" s="663"/>
      <c r="H584" s="663"/>
      <c r="I584" s="663"/>
      <c r="J584" s="664"/>
    </row>
    <row r="585" spans="1:12" x14ac:dyDescent="0.2">
      <c r="A585" s="167"/>
      <c r="B585" s="167"/>
      <c r="C585" s="170" t="s">
        <v>39</v>
      </c>
      <c r="D585" s="658" t="s">
        <v>40</v>
      </c>
      <c r="E585" s="659"/>
      <c r="F585" s="148"/>
      <c r="G585" s="132"/>
      <c r="H585" s="149"/>
      <c r="I585" s="149"/>
      <c r="J585" s="438"/>
    </row>
    <row r="586" spans="1:12" ht="27" customHeight="1" x14ac:dyDescent="0.2">
      <c r="A586" s="167"/>
      <c r="B586" s="167"/>
      <c r="C586" s="431"/>
      <c r="D586" s="723" t="s">
        <v>611</v>
      </c>
      <c r="E586" s="868"/>
      <c r="F586" s="658"/>
      <c r="G586" s="671"/>
      <c r="H586" s="671"/>
      <c r="I586" s="150"/>
      <c r="J586" s="437" t="s">
        <v>36</v>
      </c>
    </row>
    <row r="587" spans="1:12" ht="70.5" customHeight="1" x14ac:dyDescent="0.2">
      <c r="A587" s="167"/>
      <c r="B587" s="167"/>
      <c r="C587" s="33" t="s">
        <v>232</v>
      </c>
      <c r="D587" s="665" t="s">
        <v>590</v>
      </c>
      <c r="E587" s="666"/>
      <c r="F587" s="658"/>
      <c r="G587" s="671"/>
      <c r="H587" s="671"/>
      <c r="I587" s="659"/>
      <c r="J587" s="170"/>
    </row>
    <row r="588" spans="1:12" x14ac:dyDescent="0.2">
      <c r="B588" s="167"/>
      <c r="C588" s="655" t="s">
        <v>41</v>
      </c>
      <c r="D588" s="656"/>
      <c r="E588" s="656"/>
      <c r="F588" s="656"/>
      <c r="G588" s="656"/>
      <c r="H588" s="656"/>
      <c r="I588" s="657"/>
      <c r="J588" s="243">
        <f>SUM(J587)</f>
        <v>0</v>
      </c>
    </row>
    <row r="589" spans="1:12" ht="12.75" customHeight="1" x14ac:dyDescent="0.2"/>
    <row r="590" spans="1:12" ht="28.5" customHeight="1" x14ac:dyDescent="0.2">
      <c r="A590" s="127" t="s">
        <v>898</v>
      </c>
      <c r="B590" s="21" t="s">
        <v>483</v>
      </c>
      <c r="C590" s="662" t="s">
        <v>482</v>
      </c>
      <c r="D590" s="663"/>
      <c r="E590" s="663"/>
      <c r="F590" s="663"/>
      <c r="G590" s="663"/>
      <c r="H590" s="663"/>
      <c r="I590" s="663"/>
      <c r="J590" s="664"/>
    </row>
    <row r="591" spans="1:12" x14ac:dyDescent="0.2">
      <c r="A591" s="167"/>
      <c r="B591" s="167"/>
      <c r="C591" s="170" t="s">
        <v>39</v>
      </c>
      <c r="D591" s="658" t="s">
        <v>40</v>
      </c>
      <c r="E591" s="659"/>
      <c r="F591" s="148"/>
      <c r="G591" s="132"/>
      <c r="H591" s="149"/>
      <c r="I591" s="149"/>
      <c r="J591" s="438"/>
    </row>
    <row r="592" spans="1:12" ht="28.5" customHeight="1" x14ac:dyDescent="0.2">
      <c r="A592" s="167"/>
      <c r="B592" s="167"/>
      <c r="C592" s="431"/>
      <c r="D592" s="723" t="s">
        <v>611</v>
      </c>
      <c r="E592" s="868"/>
      <c r="F592" s="658"/>
      <c r="G592" s="671"/>
      <c r="H592" s="671"/>
      <c r="I592" s="150"/>
      <c r="J592" s="437" t="s">
        <v>36</v>
      </c>
    </row>
    <row r="593" spans="1:10" ht="70.5" customHeight="1" x14ac:dyDescent="0.2">
      <c r="A593" s="167"/>
      <c r="B593" s="167"/>
      <c r="C593" s="33" t="s">
        <v>232</v>
      </c>
      <c r="D593" s="665" t="s">
        <v>590</v>
      </c>
      <c r="E593" s="666"/>
      <c r="F593" s="658"/>
      <c r="G593" s="671"/>
      <c r="H593" s="671"/>
      <c r="I593" s="659"/>
      <c r="J593" s="170"/>
    </row>
    <row r="594" spans="1:10" x14ac:dyDescent="0.2">
      <c r="B594" s="167"/>
      <c r="C594" s="655" t="s">
        <v>41</v>
      </c>
      <c r="D594" s="656"/>
      <c r="E594" s="656"/>
      <c r="F594" s="656"/>
      <c r="G594" s="656"/>
      <c r="H594" s="656"/>
      <c r="I594" s="657"/>
      <c r="J594" s="243">
        <f>SUM(J593)</f>
        <v>0</v>
      </c>
    </row>
    <row r="595" spans="1:10" ht="12.75" customHeight="1" x14ac:dyDescent="0.2"/>
    <row r="596" spans="1:10" ht="28.5" customHeight="1" x14ac:dyDescent="0.2">
      <c r="A596" s="127" t="s">
        <v>899</v>
      </c>
      <c r="B596" s="21" t="s">
        <v>460</v>
      </c>
      <c r="C596" s="662" t="s">
        <v>459</v>
      </c>
      <c r="D596" s="663"/>
      <c r="E596" s="663"/>
      <c r="F596" s="663"/>
      <c r="G596" s="663"/>
      <c r="H596" s="663"/>
      <c r="I596" s="663"/>
      <c r="J596" s="664"/>
    </row>
    <row r="597" spans="1:10" x14ac:dyDescent="0.2">
      <c r="A597" s="167"/>
      <c r="B597" s="167"/>
      <c r="C597" s="170" t="s">
        <v>39</v>
      </c>
      <c r="D597" s="658" t="s">
        <v>40</v>
      </c>
      <c r="E597" s="659"/>
      <c r="F597" s="148"/>
      <c r="G597" s="132"/>
      <c r="H597" s="149"/>
      <c r="I597" s="149"/>
      <c r="J597" s="438"/>
    </row>
    <row r="598" spans="1:10" ht="25.5" customHeight="1" x14ac:dyDescent="0.2">
      <c r="A598" s="167"/>
      <c r="B598" s="167"/>
      <c r="C598" s="431"/>
      <c r="D598" s="723" t="s">
        <v>611</v>
      </c>
      <c r="E598" s="868"/>
      <c r="F598" s="658"/>
      <c r="G598" s="671"/>
      <c r="H598" s="671"/>
      <c r="I598" s="150"/>
      <c r="J598" s="437" t="s">
        <v>36</v>
      </c>
    </row>
    <row r="599" spans="1:10" ht="70.5" customHeight="1" x14ac:dyDescent="0.2">
      <c r="A599" s="167"/>
      <c r="B599" s="167"/>
      <c r="C599" s="33" t="s">
        <v>232</v>
      </c>
      <c r="D599" s="665" t="s">
        <v>590</v>
      </c>
      <c r="E599" s="666"/>
      <c r="F599" s="658"/>
      <c r="G599" s="671"/>
      <c r="H599" s="671"/>
      <c r="I599" s="659"/>
      <c r="J599" s="170"/>
    </row>
    <row r="600" spans="1:10" x14ac:dyDescent="0.2">
      <c r="B600" s="167"/>
      <c r="C600" s="655" t="s">
        <v>41</v>
      </c>
      <c r="D600" s="656"/>
      <c r="E600" s="656"/>
      <c r="F600" s="656"/>
      <c r="G600" s="656"/>
      <c r="H600" s="656"/>
      <c r="I600" s="657"/>
      <c r="J600" s="243">
        <f>SUM(J599)</f>
        <v>0</v>
      </c>
    </row>
    <row r="601" spans="1:10" ht="12.75" customHeight="1" x14ac:dyDescent="0.2"/>
    <row r="602" spans="1:10" ht="28.5" customHeight="1" x14ac:dyDescent="0.2">
      <c r="A602" s="127" t="s">
        <v>900</v>
      </c>
      <c r="B602" s="21" t="s">
        <v>462</v>
      </c>
      <c r="C602" s="662" t="s">
        <v>461</v>
      </c>
      <c r="D602" s="663"/>
      <c r="E602" s="663"/>
      <c r="F602" s="663"/>
      <c r="G602" s="663"/>
      <c r="H602" s="663"/>
      <c r="I602" s="663"/>
      <c r="J602" s="664"/>
    </row>
    <row r="603" spans="1:10" x14ac:dyDescent="0.2">
      <c r="A603" s="167"/>
      <c r="B603" s="167"/>
      <c r="C603" s="170" t="s">
        <v>39</v>
      </c>
      <c r="D603" s="658" t="s">
        <v>40</v>
      </c>
      <c r="E603" s="659"/>
      <c r="F603" s="148"/>
      <c r="G603" s="132"/>
      <c r="H603" s="149"/>
      <c r="I603" s="149"/>
      <c r="J603" s="438"/>
    </row>
    <row r="604" spans="1:10" ht="25.5" customHeight="1" x14ac:dyDescent="0.2">
      <c r="A604" s="167"/>
      <c r="B604" s="167"/>
      <c r="C604" s="431"/>
      <c r="D604" s="723" t="s">
        <v>611</v>
      </c>
      <c r="E604" s="868"/>
      <c r="F604" s="658"/>
      <c r="G604" s="671"/>
      <c r="H604" s="671"/>
      <c r="I604" s="150"/>
      <c r="J604" s="437" t="s">
        <v>36</v>
      </c>
    </row>
    <row r="605" spans="1:10" ht="77.25" customHeight="1" x14ac:dyDescent="0.2">
      <c r="A605" s="167"/>
      <c r="B605" s="167"/>
      <c r="C605" s="33" t="s">
        <v>232</v>
      </c>
      <c r="D605" s="665" t="s">
        <v>592</v>
      </c>
      <c r="E605" s="666"/>
      <c r="F605" s="658"/>
      <c r="G605" s="671"/>
      <c r="H605" s="671"/>
      <c r="I605" s="659"/>
      <c r="J605" s="170"/>
    </row>
    <row r="606" spans="1:10" x14ac:dyDescent="0.2">
      <c r="B606" s="167"/>
      <c r="C606" s="655" t="s">
        <v>41</v>
      </c>
      <c r="D606" s="656"/>
      <c r="E606" s="656"/>
      <c r="F606" s="656"/>
      <c r="G606" s="656"/>
      <c r="H606" s="656"/>
      <c r="I606" s="657"/>
      <c r="J606" s="243">
        <f>SUM(J605)</f>
        <v>0</v>
      </c>
    </row>
    <row r="607" spans="1:10" ht="12.75" customHeight="1" x14ac:dyDescent="0.2"/>
    <row r="608" spans="1:10" ht="28.5" customHeight="1" x14ac:dyDescent="0.2">
      <c r="A608" s="127" t="s">
        <v>901</v>
      </c>
      <c r="B608" s="21" t="s">
        <v>464</v>
      </c>
      <c r="C608" s="662" t="s">
        <v>463</v>
      </c>
      <c r="D608" s="663"/>
      <c r="E608" s="663"/>
      <c r="F608" s="663"/>
      <c r="G608" s="663"/>
      <c r="H608" s="663"/>
      <c r="I608" s="663"/>
      <c r="J608" s="664"/>
    </row>
    <row r="609" spans="1:10" x14ac:dyDescent="0.2">
      <c r="A609" s="167"/>
      <c r="B609" s="167"/>
      <c r="C609" s="170" t="s">
        <v>39</v>
      </c>
      <c r="D609" s="658" t="s">
        <v>40</v>
      </c>
      <c r="E609" s="659"/>
      <c r="F609" s="148"/>
      <c r="G609" s="132"/>
      <c r="H609" s="149"/>
      <c r="I609" s="149"/>
      <c r="J609" s="438"/>
    </row>
    <row r="610" spans="1:10" ht="29.25" customHeight="1" x14ac:dyDescent="0.2">
      <c r="A610" s="167"/>
      <c r="B610" s="167"/>
      <c r="C610" s="431"/>
      <c r="D610" s="723" t="s">
        <v>611</v>
      </c>
      <c r="E610" s="868"/>
      <c r="F610" s="658"/>
      <c r="G610" s="671"/>
      <c r="H610" s="671"/>
      <c r="I610" s="150"/>
      <c r="J610" s="437" t="s">
        <v>36</v>
      </c>
    </row>
    <row r="611" spans="1:10" ht="77.25" customHeight="1" x14ac:dyDescent="0.2">
      <c r="A611" s="167"/>
      <c r="B611" s="167"/>
      <c r="C611" s="33" t="s">
        <v>232</v>
      </c>
      <c r="D611" s="665" t="s">
        <v>592</v>
      </c>
      <c r="E611" s="666"/>
      <c r="F611" s="658"/>
      <c r="G611" s="671"/>
      <c r="H611" s="671"/>
      <c r="I611" s="659"/>
      <c r="J611" s="170"/>
    </row>
    <row r="612" spans="1:10" x14ac:dyDescent="0.2">
      <c r="B612" s="167"/>
      <c r="C612" s="655" t="s">
        <v>41</v>
      </c>
      <c r="D612" s="656"/>
      <c r="E612" s="656"/>
      <c r="F612" s="656"/>
      <c r="G612" s="656"/>
      <c r="H612" s="656"/>
      <c r="I612" s="657"/>
      <c r="J612" s="243">
        <f>SUM(J611)</f>
        <v>0</v>
      </c>
    </row>
    <row r="613" spans="1:10" x14ac:dyDescent="0.2">
      <c r="B613" s="167"/>
      <c r="C613" s="433"/>
      <c r="D613" s="164"/>
      <c r="E613" s="164"/>
      <c r="F613" s="164"/>
      <c r="G613" s="164"/>
      <c r="H613" s="164"/>
      <c r="I613" s="164"/>
      <c r="J613" s="474"/>
    </row>
    <row r="614" spans="1:10" ht="28.5" customHeight="1" x14ac:dyDescent="0.2">
      <c r="A614" s="127" t="s">
        <v>902</v>
      </c>
      <c r="B614" s="21" t="s">
        <v>467</v>
      </c>
      <c r="C614" s="662" t="s">
        <v>466</v>
      </c>
      <c r="D614" s="663"/>
      <c r="E614" s="663"/>
      <c r="F614" s="663"/>
      <c r="G614" s="663"/>
      <c r="H614" s="663"/>
      <c r="I614" s="663"/>
      <c r="J614" s="664"/>
    </row>
    <row r="615" spans="1:10" x14ac:dyDescent="0.2">
      <c r="A615" s="167"/>
      <c r="B615" s="167"/>
      <c r="C615" s="170" t="s">
        <v>39</v>
      </c>
      <c r="D615" s="658" t="s">
        <v>40</v>
      </c>
      <c r="E615" s="659"/>
      <c r="F615" s="148"/>
      <c r="G615" s="132"/>
      <c r="H615" s="149"/>
      <c r="I615" s="149"/>
      <c r="J615" s="438"/>
    </row>
    <row r="616" spans="1:10" ht="27.75" customHeight="1" x14ac:dyDescent="0.2">
      <c r="A616" s="167"/>
      <c r="B616" s="167"/>
      <c r="C616" s="431"/>
      <c r="D616" s="723" t="s">
        <v>611</v>
      </c>
      <c r="E616" s="868"/>
      <c r="F616" s="729" t="s">
        <v>43</v>
      </c>
      <c r="G616" s="731"/>
      <c r="H616" s="729" t="s">
        <v>530</v>
      </c>
      <c r="I616" s="731"/>
      <c r="J616" s="437" t="s">
        <v>29</v>
      </c>
    </row>
    <row r="617" spans="1:10" ht="35.25" customHeight="1" x14ac:dyDescent="0.2">
      <c r="A617" s="167"/>
      <c r="B617" s="167"/>
      <c r="C617" s="33" t="s">
        <v>508</v>
      </c>
      <c r="D617" s="665" t="s">
        <v>593</v>
      </c>
      <c r="E617" s="666"/>
      <c r="F617" s="729"/>
      <c r="G617" s="731"/>
      <c r="H617" s="141"/>
      <c r="I617" s="141"/>
      <c r="J617" s="170"/>
    </row>
    <row r="618" spans="1:10" x14ac:dyDescent="0.2">
      <c r="A618" s="167"/>
      <c r="B618" s="167"/>
      <c r="C618" s="431"/>
      <c r="D618" s="670"/>
      <c r="E618" s="671"/>
      <c r="F618" s="729" t="s">
        <v>36</v>
      </c>
      <c r="G618" s="730"/>
      <c r="H618" s="766"/>
      <c r="I618" s="731"/>
      <c r="J618" s="437" t="s">
        <v>29</v>
      </c>
    </row>
    <row r="619" spans="1:10" ht="35.25" customHeight="1" x14ac:dyDescent="0.2">
      <c r="A619" s="167"/>
      <c r="B619" s="167"/>
      <c r="C619" s="33" t="s">
        <v>509</v>
      </c>
      <c r="D619" s="665" t="s">
        <v>594</v>
      </c>
      <c r="E619" s="666"/>
      <c r="F619" s="729"/>
      <c r="G619" s="730"/>
      <c r="H619" s="140"/>
      <c r="I619" s="142"/>
      <c r="J619" s="170"/>
    </row>
    <row r="620" spans="1:10" ht="19.5" customHeight="1" x14ac:dyDescent="0.2">
      <c r="A620" s="167"/>
      <c r="B620" s="167"/>
      <c r="C620" s="442"/>
      <c r="D620" s="161"/>
      <c r="E620" s="139"/>
      <c r="F620" s="658" t="s">
        <v>595</v>
      </c>
      <c r="G620" s="671"/>
      <c r="H620" s="671"/>
      <c r="I620" s="659"/>
      <c r="J620" s="170"/>
    </row>
    <row r="621" spans="1:10" x14ac:dyDescent="0.2">
      <c r="B621" s="167"/>
      <c r="C621" s="655" t="s">
        <v>41</v>
      </c>
      <c r="D621" s="656"/>
      <c r="E621" s="656"/>
      <c r="F621" s="656"/>
      <c r="G621" s="656"/>
      <c r="H621" s="656"/>
      <c r="I621" s="657"/>
      <c r="J621" s="243">
        <f>SUM(J617,J619)</f>
        <v>0</v>
      </c>
    </row>
    <row r="622" spans="1:10" ht="12.75" customHeight="1" x14ac:dyDescent="0.2"/>
    <row r="623" spans="1:10" ht="28.5" customHeight="1" x14ac:dyDescent="0.2">
      <c r="A623" s="127" t="s">
        <v>903</v>
      </c>
      <c r="B623" s="21" t="s">
        <v>470</v>
      </c>
      <c r="C623" s="662" t="s">
        <v>469</v>
      </c>
      <c r="D623" s="663"/>
      <c r="E623" s="663"/>
      <c r="F623" s="663"/>
      <c r="G623" s="663"/>
      <c r="H623" s="663"/>
      <c r="I623" s="663"/>
      <c r="J623" s="664"/>
    </row>
    <row r="624" spans="1:10" x14ac:dyDescent="0.2">
      <c r="A624" s="167"/>
      <c r="B624" s="167"/>
      <c r="C624" s="170" t="s">
        <v>39</v>
      </c>
      <c r="D624" s="658" t="s">
        <v>40</v>
      </c>
      <c r="E624" s="659"/>
      <c r="F624" s="148"/>
      <c r="G624" s="132"/>
      <c r="H624" s="149"/>
      <c r="I624" s="149"/>
      <c r="J624" s="438"/>
    </row>
    <row r="625" spans="1:10" ht="33" customHeight="1" x14ac:dyDescent="0.2">
      <c r="A625" s="167"/>
      <c r="B625" s="167"/>
      <c r="C625" s="431"/>
      <c r="D625" s="723" t="s">
        <v>611</v>
      </c>
      <c r="E625" s="868"/>
      <c r="F625" s="729" t="s">
        <v>43</v>
      </c>
      <c r="G625" s="731"/>
      <c r="H625" s="729" t="s">
        <v>530</v>
      </c>
      <c r="I625" s="731"/>
      <c r="J625" s="437" t="s">
        <v>29</v>
      </c>
    </row>
    <row r="626" spans="1:10" ht="35.25" customHeight="1" x14ac:dyDescent="0.2">
      <c r="A626" s="167"/>
      <c r="B626" s="167"/>
      <c r="C626" s="33" t="s">
        <v>508</v>
      </c>
      <c r="D626" s="665" t="s">
        <v>593</v>
      </c>
      <c r="E626" s="666"/>
      <c r="F626" s="729"/>
      <c r="G626" s="731"/>
      <c r="H626" s="141"/>
      <c r="I626" s="141"/>
      <c r="J626" s="170"/>
    </row>
    <row r="627" spans="1:10" x14ac:dyDescent="0.2">
      <c r="A627" s="167"/>
      <c r="B627" s="167"/>
      <c r="C627" s="431"/>
      <c r="D627" s="670"/>
      <c r="E627" s="671"/>
      <c r="F627" s="729" t="s">
        <v>36</v>
      </c>
      <c r="G627" s="730"/>
      <c r="H627" s="766"/>
      <c r="I627" s="731"/>
      <c r="J627" s="437" t="s">
        <v>29</v>
      </c>
    </row>
    <row r="628" spans="1:10" ht="35.25" customHeight="1" x14ac:dyDescent="0.2">
      <c r="A628" s="167"/>
      <c r="B628" s="167"/>
      <c r="C628" s="33" t="s">
        <v>509</v>
      </c>
      <c r="D628" s="665" t="s">
        <v>594</v>
      </c>
      <c r="E628" s="666"/>
      <c r="F628" s="729"/>
      <c r="G628" s="730"/>
      <c r="H628" s="140"/>
      <c r="I628" s="142"/>
      <c r="J628" s="170"/>
    </row>
    <row r="629" spans="1:10" ht="19.5" customHeight="1" x14ac:dyDescent="0.2">
      <c r="A629" s="167"/>
      <c r="B629" s="167"/>
      <c r="C629" s="442"/>
      <c r="D629" s="161"/>
      <c r="E629" s="139"/>
      <c r="F629" s="658" t="s">
        <v>595</v>
      </c>
      <c r="G629" s="671"/>
      <c r="H629" s="671"/>
      <c r="I629" s="659"/>
      <c r="J629" s="170"/>
    </row>
    <row r="630" spans="1:10" x14ac:dyDescent="0.2">
      <c r="B630" s="167"/>
      <c r="C630" s="655" t="s">
        <v>41</v>
      </c>
      <c r="D630" s="656"/>
      <c r="E630" s="656"/>
      <c r="F630" s="656"/>
      <c r="G630" s="656"/>
      <c r="H630" s="656"/>
      <c r="I630" s="657"/>
      <c r="J630" s="243">
        <f>SUM(J626,J628)</f>
        <v>0</v>
      </c>
    </row>
    <row r="631" spans="1:10" ht="12.75" customHeight="1" x14ac:dyDescent="0.2"/>
    <row r="632" spans="1:10" ht="28.5" customHeight="1" x14ac:dyDescent="0.2">
      <c r="A632" s="127" t="s">
        <v>904</v>
      </c>
      <c r="B632" s="21" t="s">
        <v>723</v>
      </c>
      <c r="C632" s="662" t="s">
        <v>722</v>
      </c>
      <c r="D632" s="663"/>
      <c r="E632" s="663"/>
      <c r="F632" s="663"/>
      <c r="G632" s="663"/>
      <c r="H632" s="663"/>
      <c r="I632" s="663"/>
      <c r="J632" s="664"/>
    </row>
    <row r="633" spans="1:10" x14ac:dyDescent="0.2">
      <c r="A633" s="167"/>
      <c r="B633" s="167"/>
      <c r="C633" s="170" t="s">
        <v>39</v>
      </c>
      <c r="D633" s="658" t="s">
        <v>40</v>
      </c>
      <c r="E633" s="659"/>
      <c r="F633" s="203"/>
      <c r="G633" s="204"/>
      <c r="H633" s="202"/>
      <c r="I633" s="202"/>
      <c r="J633" s="438"/>
    </row>
    <row r="634" spans="1:10" ht="30.75" customHeight="1" x14ac:dyDescent="0.2">
      <c r="A634" s="167"/>
      <c r="B634" s="167"/>
      <c r="C634" s="436"/>
      <c r="D634" s="875" t="s">
        <v>611</v>
      </c>
      <c r="E634" s="876"/>
      <c r="F634" s="729" t="s">
        <v>43</v>
      </c>
      <c r="G634" s="731"/>
      <c r="H634" s="729" t="s">
        <v>574</v>
      </c>
      <c r="I634" s="731"/>
      <c r="J634" s="437" t="s">
        <v>36</v>
      </c>
    </row>
    <row r="635" spans="1:10" ht="35.25" customHeight="1" x14ac:dyDescent="0.2">
      <c r="A635" s="167"/>
      <c r="B635" s="167"/>
      <c r="C635" s="33" t="s">
        <v>232</v>
      </c>
      <c r="D635" s="693" t="s">
        <v>531</v>
      </c>
      <c r="E635" s="728"/>
      <c r="F635" s="729"/>
      <c r="G635" s="731"/>
      <c r="H635" s="754"/>
      <c r="I635" s="755"/>
      <c r="J635" s="170"/>
    </row>
    <row r="636" spans="1:10" ht="63.75" customHeight="1" x14ac:dyDescent="0.2">
      <c r="A636" s="167"/>
      <c r="B636" s="167"/>
      <c r="C636" s="442" t="s">
        <v>508</v>
      </c>
      <c r="D636" s="665" t="s">
        <v>273</v>
      </c>
      <c r="E636" s="666"/>
      <c r="F636" s="685"/>
      <c r="G636" s="684"/>
      <c r="H636" s="684"/>
      <c r="I636" s="684"/>
      <c r="J636" s="170"/>
    </row>
    <row r="637" spans="1:10" ht="35.25" customHeight="1" x14ac:dyDescent="0.2">
      <c r="A637" s="167"/>
      <c r="B637" s="167"/>
      <c r="C637" s="442" t="s">
        <v>509</v>
      </c>
      <c r="D637" s="665" t="s">
        <v>573</v>
      </c>
      <c r="E637" s="666"/>
      <c r="F637" s="863">
        <v>0.43</v>
      </c>
      <c r="G637" s="753">
        <v>2</v>
      </c>
      <c r="H637" s="752">
        <f>(2+2+0.5+0.5)*2</f>
        <v>10</v>
      </c>
      <c r="I637" s="871"/>
      <c r="J637" s="249">
        <f>F637*H637</f>
        <v>4.3</v>
      </c>
    </row>
    <row r="638" spans="1:10" ht="35.25" customHeight="1" x14ac:dyDescent="0.2">
      <c r="A638" s="167"/>
      <c r="B638" s="167"/>
      <c r="C638" s="442" t="s">
        <v>514</v>
      </c>
      <c r="D638" s="665" t="s">
        <v>575</v>
      </c>
      <c r="E638" s="666"/>
      <c r="F638" s="685"/>
      <c r="G638" s="684"/>
      <c r="H638" s="684"/>
      <c r="I638" s="684"/>
      <c r="J638" s="170"/>
    </row>
    <row r="639" spans="1:10" ht="35.25" customHeight="1" x14ac:dyDescent="0.2">
      <c r="A639" s="167"/>
      <c r="B639" s="167"/>
      <c r="C639" s="442" t="s">
        <v>515</v>
      </c>
      <c r="D639" s="665" t="s">
        <v>576</v>
      </c>
      <c r="E639" s="666"/>
      <c r="F639" s="863" t="s">
        <v>1088</v>
      </c>
      <c r="G639" s="753"/>
      <c r="H639" s="752" t="s">
        <v>1063</v>
      </c>
      <c r="I639" s="871"/>
      <c r="J639" s="249">
        <v>8.25</v>
      </c>
    </row>
    <row r="640" spans="1:10" x14ac:dyDescent="0.2">
      <c r="B640" s="167"/>
      <c r="C640" s="655" t="s">
        <v>41</v>
      </c>
      <c r="D640" s="656"/>
      <c r="E640" s="656"/>
      <c r="F640" s="656"/>
      <c r="G640" s="656"/>
      <c r="H640" s="656"/>
      <c r="I640" s="657"/>
      <c r="J640" s="243">
        <f>SUM(J635:J639)</f>
        <v>12.55</v>
      </c>
    </row>
    <row r="641" spans="1:11" x14ac:dyDescent="0.2">
      <c r="B641" s="167"/>
      <c r="C641" s="213"/>
      <c r="D641" s="214"/>
      <c r="E641" s="214"/>
      <c r="F641" s="214"/>
      <c r="G641" s="214"/>
      <c r="H641" s="214"/>
      <c r="I641" s="214"/>
      <c r="J641" s="476"/>
    </row>
    <row r="642" spans="1:11" ht="28.5" customHeight="1" x14ac:dyDescent="0.2">
      <c r="A642" s="127" t="s">
        <v>905</v>
      </c>
      <c r="B642" s="21" t="s">
        <v>724</v>
      </c>
      <c r="C642" s="662" t="s">
        <v>725</v>
      </c>
      <c r="D642" s="663"/>
      <c r="E642" s="663"/>
      <c r="F642" s="663"/>
      <c r="G642" s="663"/>
      <c r="H642" s="663"/>
      <c r="I642" s="663"/>
      <c r="J642" s="664"/>
    </row>
    <row r="643" spans="1:11" x14ac:dyDescent="0.2">
      <c r="A643" s="167"/>
      <c r="B643" s="167"/>
      <c r="C643" s="170" t="s">
        <v>39</v>
      </c>
      <c r="D643" s="658" t="s">
        <v>40</v>
      </c>
      <c r="E643" s="659"/>
      <c r="F643" s="203"/>
      <c r="G643" s="204"/>
      <c r="H643" s="202"/>
      <c r="I643" s="202"/>
      <c r="J643" s="438"/>
    </row>
    <row r="644" spans="1:11" ht="32.25" customHeight="1" x14ac:dyDescent="0.2">
      <c r="A644" s="167"/>
      <c r="B644" s="167"/>
      <c r="C644" s="436"/>
      <c r="D644" s="875" t="s">
        <v>611</v>
      </c>
      <c r="E644" s="876"/>
      <c r="F644" s="729" t="s">
        <v>43</v>
      </c>
      <c r="G644" s="731"/>
      <c r="H644" s="729" t="s">
        <v>574</v>
      </c>
      <c r="I644" s="731"/>
      <c r="J644" s="437" t="s">
        <v>36</v>
      </c>
    </row>
    <row r="645" spans="1:11" ht="35.25" customHeight="1" x14ac:dyDescent="0.2">
      <c r="A645" s="167"/>
      <c r="B645" s="167"/>
      <c r="C645" s="33" t="s">
        <v>232</v>
      </c>
      <c r="D645" s="693" t="s">
        <v>531</v>
      </c>
      <c r="E645" s="728"/>
      <c r="F645" s="729"/>
      <c r="G645" s="731"/>
      <c r="H645" s="754"/>
      <c r="I645" s="755"/>
      <c r="J645" s="170"/>
    </row>
    <row r="646" spans="1:11" ht="71.25" customHeight="1" x14ac:dyDescent="0.2">
      <c r="A646" s="167"/>
      <c r="B646" s="167"/>
      <c r="C646" s="442" t="s">
        <v>508</v>
      </c>
      <c r="D646" s="665" t="s">
        <v>273</v>
      </c>
      <c r="E646" s="666"/>
      <c r="F646" s="685"/>
      <c r="G646" s="684"/>
      <c r="H646" s="684"/>
      <c r="I646" s="684"/>
      <c r="J646" s="170"/>
    </row>
    <row r="647" spans="1:11" ht="35.25" customHeight="1" x14ac:dyDescent="0.2">
      <c r="A647" s="167"/>
      <c r="B647" s="167"/>
      <c r="C647" s="442" t="s">
        <v>509</v>
      </c>
      <c r="D647" s="665" t="s">
        <v>573</v>
      </c>
      <c r="E647" s="666"/>
      <c r="F647" s="863">
        <v>0.43</v>
      </c>
      <c r="G647" s="753"/>
      <c r="H647" s="752">
        <f>(2+2+0.5+0.5)*2</f>
        <v>10</v>
      </c>
      <c r="I647" s="871"/>
      <c r="J647" s="249">
        <f>G647+H647*F647</f>
        <v>4.3</v>
      </c>
    </row>
    <row r="648" spans="1:11" ht="35.25" customHeight="1" x14ac:dyDescent="0.2">
      <c r="A648" s="167"/>
      <c r="B648" s="167"/>
      <c r="C648" s="442" t="s">
        <v>514</v>
      </c>
      <c r="D648" s="665" t="s">
        <v>575</v>
      </c>
      <c r="E648" s="666"/>
      <c r="F648" s="685"/>
      <c r="G648" s="684"/>
      <c r="H648" s="684"/>
      <c r="I648" s="684"/>
      <c r="J648" s="170"/>
    </row>
    <row r="649" spans="1:11" ht="35.25" customHeight="1" x14ac:dyDescent="0.2">
      <c r="A649" s="167"/>
      <c r="B649" s="167"/>
      <c r="C649" s="442" t="s">
        <v>515</v>
      </c>
      <c r="D649" s="665" t="s">
        <v>576</v>
      </c>
      <c r="E649" s="666"/>
      <c r="F649" s="863" t="s">
        <v>1088</v>
      </c>
      <c r="G649" s="753"/>
      <c r="H649" s="752" t="s">
        <v>1061</v>
      </c>
      <c r="I649" s="871"/>
      <c r="J649" s="249">
        <v>8.25</v>
      </c>
    </row>
    <row r="650" spans="1:11" x14ac:dyDescent="0.2">
      <c r="B650" s="167"/>
      <c r="C650" s="655" t="s">
        <v>41</v>
      </c>
      <c r="D650" s="656"/>
      <c r="E650" s="656"/>
      <c r="F650" s="656"/>
      <c r="G650" s="656"/>
      <c r="H650" s="656"/>
      <c r="I650" s="657"/>
      <c r="J650" s="243">
        <f>SUM(J645:J649)</f>
        <v>12.55</v>
      </c>
    </row>
    <row r="651" spans="1:11" ht="15.75" thickBot="1" x14ac:dyDescent="0.25">
      <c r="B651" s="167"/>
      <c r="C651" s="360"/>
      <c r="D651" s="360"/>
      <c r="E651" s="360"/>
      <c r="F651" s="360"/>
      <c r="G651" s="360"/>
      <c r="H651" s="360"/>
      <c r="I651" s="360"/>
      <c r="J651" s="487"/>
    </row>
    <row r="652" spans="1:11" ht="15" customHeight="1" thickBot="1" x14ac:dyDescent="0.25">
      <c r="A652" s="762" t="s">
        <v>935</v>
      </c>
      <c r="B652" s="763"/>
      <c r="C652" s="763"/>
      <c r="D652" s="763"/>
      <c r="E652" s="763"/>
      <c r="F652" s="763"/>
      <c r="G652" s="763"/>
      <c r="H652" s="763"/>
      <c r="I652" s="763"/>
      <c r="J652" s="764"/>
    </row>
    <row r="653" spans="1:11" ht="14.25" x14ac:dyDescent="0.2">
      <c r="A653" s="688" t="s">
        <v>926</v>
      </c>
      <c r="B653" s="689"/>
      <c r="C653" s="689"/>
      <c r="D653" s="689"/>
      <c r="E653" s="689"/>
      <c r="F653" s="689"/>
      <c r="G653" s="689"/>
      <c r="H653" s="689"/>
      <c r="I653" s="689"/>
      <c r="J653" s="690"/>
    </row>
    <row r="654" spans="1:11" ht="14.25" customHeight="1" x14ac:dyDescent="0.2">
      <c r="A654" s="127" t="s">
        <v>906</v>
      </c>
      <c r="B654" s="21" t="s">
        <v>57</v>
      </c>
      <c r="C654" s="675" t="s">
        <v>56</v>
      </c>
      <c r="D654" s="675"/>
      <c r="E654" s="675"/>
      <c r="F654" s="675"/>
      <c r="G654" s="675"/>
      <c r="H654" s="675"/>
      <c r="I654" s="675"/>
      <c r="J654" s="675"/>
      <c r="K654" s="20"/>
    </row>
    <row r="655" spans="1:11" ht="15" customHeight="1" x14ac:dyDescent="0.2">
      <c r="A655" s="167"/>
      <c r="B655" s="29"/>
      <c r="C655" s="170" t="s">
        <v>39</v>
      </c>
      <c r="D655" s="655" t="s">
        <v>40</v>
      </c>
      <c r="E655" s="656"/>
      <c r="F655" s="657"/>
      <c r="G655" s="655" t="s">
        <v>46</v>
      </c>
      <c r="H655" s="656"/>
      <c r="I655" s="657"/>
      <c r="J655" s="170" t="s">
        <v>35</v>
      </c>
    </row>
    <row r="656" spans="1:11" ht="14.25" customHeight="1" x14ac:dyDescent="0.2">
      <c r="A656" s="167"/>
      <c r="B656" s="167"/>
      <c r="C656" s="431"/>
      <c r="D656" s="829" t="s">
        <v>48</v>
      </c>
      <c r="E656" s="682"/>
      <c r="F656" s="683"/>
      <c r="G656" s="132"/>
      <c r="H656" s="149"/>
      <c r="I656" s="149"/>
      <c r="J656" s="438"/>
    </row>
    <row r="657" spans="1:10" ht="24" customHeight="1" x14ac:dyDescent="0.2">
      <c r="A657" s="167"/>
      <c r="B657" s="167"/>
      <c r="C657" s="431"/>
      <c r="D657" s="829" t="s">
        <v>48</v>
      </c>
      <c r="E657" s="682"/>
      <c r="F657" s="683"/>
      <c r="G657" s="672" t="s">
        <v>890</v>
      </c>
      <c r="H657" s="673"/>
      <c r="I657" s="674"/>
      <c r="J657" s="488">
        <f>(J129*0.15*0.3)+(J135*0.3)+(C30*0.45)</f>
        <v>174.3006</v>
      </c>
    </row>
    <row r="658" spans="1:10" ht="12" customHeight="1" x14ac:dyDescent="0.2">
      <c r="A658" s="167"/>
      <c r="B658" s="29"/>
      <c r="C658" s="655" t="s">
        <v>41</v>
      </c>
      <c r="D658" s="656"/>
      <c r="E658" s="656"/>
      <c r="F658" s="656"/>
      <c r="G658" s="656"/>
      <c r="H658" s="656"/>
      <c r="I658" s="657"/>
      <c r="J658" s="243">
        <f>SUM(J657:J657)</f>
        <v>174.3006</v>
      </c>
    </row>
    <row r="660" spans="1:10" ht="14.25" customHeight="1" x14ac:dyDescent="0.2">
      <c r="A660" s="127" t="s">
        <v>907</v>
      </c>
      <c r="B660" s="21" t="s">
        <v>94</v>
      </c>
      <c r="C660" s="675" t="s">
        <v>92</v>
      </c>
      <c r="D660" s="675"/>
      <c r="E660" s="675"/>
      <c r="F660" s="675"/>
      <c r="G660" s="675"/>
      <c r="H660" s="675"/>
      <c r="I660" s="675"/>
      <c r="J660" s="675"/>
    </row>
    <row r="661" spans="1:10" ht="15" customHeight="1" x14ac:dyDescent="0.2">
      <c r="A661" s="167"/>
      <c r="B661" s="29"/>
      <c r="C661" s="170" t="s">
        <v>39</v>
      </c>
      <c r="D661" s="655" t="s">
        <v>40</v>
      </c>
      <c r="E661" s="656"/>
      <c r="F661" s="657"/>
      <c r="G661" s="655" t="s">
        <v>46</v>
      </c>
      <c r="H661" s="656"/>
      <c r="I661" s="657"/>
      <c r="J661" s="170" t="s">
        <v>43</v>
      </c>
    </row>
    <row r="662" spans="1:10" ht="14.25" customHeight="1" x14ac:dyDescent="0.2">
      <c r="A662" s="167"/>
      <c r="B662" s="167"/>
      <c r="C662" s="431"/>
      <c r="D662" s="829" t="s">
        <v>48</v>
      </c>
      <c r="E662" s="682"/>
      <c r="F662" s="683"/>
      <c r="G662" s="132"/>
      <c r="H662" s="149"/>
      <c r="I662" s="149"/>
      <c r="J662" s="438"/>
    </row>
    <row r="663" spans="1:10" ht="14.25" customHeight="1" x14ac:dyDescent="0.2">
      <c r="A663" s="167"/>
      <c r="B663" s="167"/>
      <c r="C663" s="431"/>
      <c r="D663" s="829" t="s">
        <v>48</v>
      </c>
      <c r="E663" s="682"/>
      <c r="F663" s="683"/>
      <c r="G663" s="132"/>
      <c r="H663" s="149"/>
      <c r="I663" s="149"/>
      <c r="J663" s="438"/>
    </row>
    <row r="664" spans="1:10" ht="14.25" x14ac:dyDescent="0.2">
      <c r="A664" s="167"/>
      <c r="B664" s="29"/>
      <c r="C664" s="655" t="s">
        <v>41</v>
      </c>
      <c r="D664" s="656"/>
      <c r="E664" s="656"/>
      <c r="F664" s="656"/>
      <c r="G664" s="656"/>
      <c r="H664" s="656"/>
      <c r="I664" s="657"/>
      <c r="J664" s="243">
        <f>SUM(J663:J663)</f>
        <v>0</v>
      </c>
    </row>
    <row r="665" spans="1:10" ht="14.25" x14ac:dyDescent="0.2">
      <c r="A665" s="167"/>
      <c r="B665" s="167"/>
      <c r="C665" s="509"/>
      <c r="D665" s="510"/>
      <c r="E665" s="510"/>
      <c r="F665" s="510"/>
      <c r="G665" s="510"/>
      <c r="H665" s="510"/>
      <c r="I665" s="516"/>
      <c r="J665" s="477"/>
    </row>
    <row r="666" spans="1:10" ht="14.25" customHeight="1" x14ac:dyDescent="0.2">
      <c r="A666" s="127" t="s">
        <v>908</v>
      </c>
      <c r="B666" s="21" t="s">
        <v>157</v>
      </c>
      <c r="C666" s="675" t="s">
        <v>26</v>
      </c>
      <c r="D666" s="675"/>
      <c r="E666" s="675"/>
      <c r="F666" s="675"/>
      <c r="G666" s="675"/>
      <c r="H666" s="675"/>
      <c r="I666" s="675"/>
      <c r="J666" s="675"/>
    </row>
    <row r="667" spans="1:10" ht="14.25" x14ac:dyDescent="0.2">
      <c r="A667" s="167"/>
      <c r="B667" s="29"/>
      <c r="C667" s="170" t="s">
        <v>39</v>
      </c>
      <c r="D667" s="655" t="s">
        <v>40</v>
      </c>
      <c r="E667" s="656"/>
      <c r="F667" s="657"/>
      <c r="G667" s="655" t="s">
        <v>1373</v>
      </c>
      <c r="H667" s="656"/>
      <c r="I667" s="657"/>
      <c r="J667" s="170" t="s">
        <v>29</v>
      </c>
    </row>
    <row r="668" spans="1:10" ht="14.25" customHeight="1" x14ac:dyDescent="0.2">
      <c r="A668" s="167"/>
      <c r="B668" s="167"/>
      <c r="C668" s="431"/>
      <c r="D668" s="829" t="s">
        <v>48</v>
      </c>
      <c r="E668" s="682"/>
      <c r="F668" s="683"/>
      <c r="G668" s="132"/>
      <c r="H668" s="149"/>
      <c r="I668" s="149"/>
      <c r="J668" s="438"/>
    </row>
    <row r="669" spans="1:10" ht="14.25" x14ac:dyDescent="0.2">
      <c r="A669" s="167"/>
      <c r="B669" s="29"/>
      <c r="C669" s="33" t="s">
        <v>232</v>
      </c>
      <c r="D669" s="672" t="s">
        <v>48</v>
      </c>
      <c r="E669" s="673"/>
      <c r="F669" s="674"/>
      <c r="G669" s="672"/>
      <c r="H669" s="673"/>
      <c r="I669" s="674"/>
      <c r="J669" s="34"/>
    </row>
    <row r="670" spans="1:10" x14ac:dyDescent="0.2">
      <c r="B670" s="29"/>
      <c r="C670" s="655" t="s">
        <v>41</v>
      </c>
      <c r="D670" s="656"/>
      <c r="E670" s="656"/>
      <c r="F670" s="656"/>
      <c r="G670" s="656"/>
      <c r="H670" s="656"/>
      <c r="I670" s="657"/>
      <c r="J670" s="243">
        <f>SUM(J669:J669)</f>
        <v>0</v>
      </c>
    </row>
    <row r="671" spans="1:10" x14ac:dyDescent="0.2">
      <c r="B671" s="167"/>
      <c r="C671" s="509"/>
      <c r="D671" s="510"/>
      <c r="E671" s="510"/>
      <c r="F671" s="510"/>
      <c r="G671" s="510"/>
      <c r="H671" s="510"/>
      <c r="I671" s="510"/>
      <c r="J671" s="511"/>
    </row>
    <row r="672" spans="1:10" ht="28.5" customHeight="1" x14ac:dyDescent="0.2">
      <c r="A672" s="127" t="s">
        <v>1268</v>
      </c>
      <c r="B672" s="136" t="s">
        <v>434</v>
      </c>
      <c r="C672" s="719" t="s">
        <v>496</v>
      </c>
      <c r="D672" s="720"/>
      <c r="E672" s="720"/>
      <c r="F672" s="720"/>
      <c r="G672" s="720"/>
      <c r="H672" s="720"/>
      <c r="I672" s="720"/>
      <c r="J672" s="721"/>
    </row>
    <row r="673" spans="1:10" ht="14.25" x14ac:dyDescent="0.2">
      <c r="A673" s="167"/>
      <c r="B673" s="167"/>
      <c r="C673" s="170" t="s">
        <v>39</v>
      </c>
      <c r="D673" s="655" t="s">
        <v>40</v>
      </c>
      <c r="E673" s="656"/>
      <c r="F673" s="657"/>
      <c r="G673" s="655" t="s">
        <v>194</v>
      </c>
      <c r="H673" s="656"/>
      <c r="I673" s="657"/>
      <c r="J673" s="170" t="s">
        <v>436</v>
      </c>
    </row>
    <row r="674" spans="1:10" ht="14.25" customHeight="1" x14ac:dyDescent="0.2">
      <c r="A674" s="167"/>
      <c r="B674" s="167"/>
      <c r="C674" s="431"/>
      <c r="D674" s="829" t="s">
        <v>48</v>
      </c>
      <c r="E674" s="860"/>
      <c r="F674" s="839"/>
      <c r="G674" s="322"/>
      <c r="H674" s="321"/>
      <c r="I674" s="321"/>
      <c r="J674" s="438"/>
    </row>
    <row r="675" spans="1:10" ht="14.25" customHeight="1" x14ac:dyDescent="0.2">
      <c r="A675" s="167"/>
      <c r="B675" s="167"/>
      <c r="C675" s="33" t="s">
        <v>232</v>
      </c>
      <c r="D675" s="672" t="s">
        <v>48</v>
      </c>
      <c r="E675" s="673"/>
      <c r="F675" s="674"/>
      <c r="G675" s="765">
        <f>I61</f>
        <v>161.55000000000001</v>
      </c>
      <c r="H675" s="673"/>
      <c r="I675" s="674"/>
      <c r="J675" s="34">
        <f>G675</f>
        <v>161.55000000000001</v>
      </c>
    </row>
    <row r="676" spans="1:10" x14ac:dyDescent="0.2">
      <c r="B676" s="167"/>
      <c r="C676" s="655" t="s">
        <v>41</v>
      </c>
      <c r="D676" s="656"/>
      <c r="E676" s="656"/>
      <c r="F676" s="656"/>
      <c r="G676" s="656"/>
      <c r="H676" s="656"/>
      <c r="I676" s="657"/>
      <c r="J676" s="243">
        <f>SUM(J675:J675)</f>
        <v>161.55000000000001</v>
      </c>
    </row>
    <row r="677" spans="1:10" x14ac:dyDescent="0.2">
      <c r="B677" s="167"/>
      <c r="C677" s="431"/>
      <c r="D677" s="321"/>
      <c r="E677" s="321"/>
      <c r="F677" s="321"/>
      <c r="G677" s="321"/>
      <c r="H677" s="321"/>
      <c r="I677" s="321"/>
      <c r="J677" s="251"/>
    </row>
    <row r="678" spans="1:10" ht="28.5" customHeight="1" x14ac:dyDescent="0.2">
      <c r="A678" s="127" t="s">
        <v>1269</v>
      </c>
      <c r="B678" s="136" t="s">
        <v>439</v>
      </c>
      <c r="C678" s="719" t="s">
        <v>437</v>
      </c>
      <c r="D678" s="720"/>
      <c r="E678" s="720"/>
      <c r="F678" s="720"/>
      <c r="G678" s="720"/>
      <c r="H678" s="720"/>
      <c r="I678" s="720"/>
      <c r="J678" s="721"/>
    </row>
    <row r="679" spans="1:10" ht="14.25" x14ac:dyDescent="0.2">
      <c r="A679" s="167"/>
      <c r="B679" s="29"/>
      <c r="C679" s="170" t="s">
        <v>39</v>
      </c>
      <c r="D679" s="655" t="s">
        <v>40</v>
      </c>
      <c r="E679" s="656"/>
      <c r="F679" s="657"/>
      <c r="G679" s="655" t="s">
        <v>194</v>
      </c>
      <c r="H679" s="656"/>
      <c r="I679" s="657"/>
      <c r="J679" s="170" t="s">
        <v>436</v>
      </c>
    </row>
    <row r="680" spans="1:10" ht="14.25" customHeight="1" x14ac:dyDescent="0.2">
      <c r="A680" s="167"/>
      <c r="B680" s="167"/>
      <c r="C680" s="431"/>
      <c r="D680" s="829" t="s">
        <v>48</v>
      </c>
      <c r="E680" s="682"/>
      <c r="F680" s="683"/>
      <c r="G680" s="132"/>
      <c r="H680" s="149"/>
      <c r="I680" s="149"/>
      <c r="J680" s="438"/>
    </row>
    <row r="681" spans="1:10" ht="14.25" customHeight="1" x14ac:dyDescent="0.2">
      <c r="A681" s="167"/>
      <c r="B681" s="29"/>
      <c r="C681" s="33" t="s">
        <v>232</v>
      </c>
      <c r="D681" s="672" t="s">
        <v>48</v>
      </c>
      <c r="E681" s="673"/>
      <c r="F681" s="674"/>
      <c r="G681" s="765">
        <f>I61</f>
        <v>161.55000000000001</v>
      </c>
      <c r="H681" s="673"/>
      <c r="I681" s="674"/>
      <c r="J681" s="34">
        <f>G681</f>
        <v>161.55000000000001</v>
      </c>
    </row>
    <row r="682" spans="1:10" x14ac:dyDescent="0.2">
      <c r="B682" s="29"/>
      <c r="C682" s="655" t="s">
        <v>41</v>
      </c>
      <c r="D682" s="656"/>
      <c r="E682" s="656"/>
      <c r="F682" s="656"/>
      <c r="G682" s="656"/>
      <c r="H682" s="656"/>
      <c r="I682" s="657"/>
      <c r="J682" s="243">
        <f>SUM(J681:J681)</f>
        <v>161.55000000000001</v>
      </c>
    </row>
    <row r="683" spans="1:10" ht="28.5" customHeight="1" x14ac:dyDescent="0.2">
      <c r="A683" s="127" t="s">
        <v>1270</v>
      </c>
      <c r="B683" s="136" t="s">
        <v>442</v>
      </c>
      <c r="C683" s="662" t="s">
        <v>440</v>
      </c>
      <c r="D683" s="663"/>
      <c r="E683" s="663"/>
      <c r="F683" s="663"/>
      <c r="G683" s="663"/>
      <c r="H683" s="663"/>
      <c r="I683" s="663"/>
      <c r="J683" s="664"/>
    </row>
    <row r="684" spans="1:10" x14ac:dyDescent="0.2">
      <c r="A684" s="167"/>
      <c r="B684" s="167"/>
      <c r="C684" s="170" t="s">
        <v>39</v>
      </c>
      <c r="D684" s="658" t="s">
        <v>40</v>
      </c>
      <c r="E684" s="659"/>
      <c r="F684" s="148"/>
      <c r="G684" s="132"/>
      <c r="H684" s="149"/>
      <c r="I684" s="149"/>
      <c r="J684" s="438"/>
    </row>
    <row r="685" spans="1:10" ht="24.75" customHeight="1" x14ac:dyDescent="0.2">
      <c r="A685" s="167"/>
      <c r="B685" s="167"/>
      <c r="C685" s="87"/>
      <c r="D685" s="723" t="s">
        <v>611</v>
      </c>
      <c r="E685" s="868"/>
      <c r="F685" s="658"/>
      <c r="G685" s="671"/>
      <c r="H685" s="671"/>
      <c r="I685" s="659"/>
      <c r="J685" s="170" t="s">
        <v>436</v>
      </c>
    </row>
    <row r="686" spans="1:10" ht="21.75" customHeight="1" x14ac:dyDescent="0.2">
      <c r="A686" s="167"/>
      <c r="B686" s="167"/>
      <c r="C686" s="33" t="s">
        <v>232</v>
      </c>
      <c r="D686" s="665" t="s">
        <v>545</v>
      </c>
      <c r="E686" s="666"/>
      <c r="F686" s="681">
        <f>I61</f>
        <v>161.55000000000001</v>
      </c>
      <c r="G686" s="901"/>
      <c r="H686" s="901"/>
      <c r="I686" s="902"/>
      <c r="J686" s="249">
        <f>F686</f>
        <v>161.55000000000001</v>
      </c>
    </row>
    <row r="687" spans="1:10" x14ac:dyDescent="0.2">
      <c r="B687" s="167"/>
      <c r="C687" s="655" t="s">
        <v>41</v>
      </c>
      <c r="D687" s="656"/>
      <c r="E687" s="656"/>
      <c r="F687" s="656"/>
      <c r="G687" s="656"/>
      <c r="H687" s="656"/>
      <c r="I687" s="657"/>
      <c r="J687" s="243">
        <f>SUM(J686)</f>
        <v>161.55000000000001</v>
      </c>
    </row>
    <row r="689" spans="1:10" ht="28.5" customHeight="1" x14ac:dyDescent="0.2">
      <c r="A689" s="127" t="s">
        <v>1419</v>
      </c>
      <c r="B689" s="136" t="s">
        <v>542</v>
      </c>
      <c r="C689" s="662" t="s">
        <v>443</v>
      </c>
      <c r="D689" s="663"/>
      <c r="E689" s="663"/>
      <c r="F689" s="663"/>
      <c r="G689" s="663"/>
      <c r="H689" s="663"/>
      <c r="I689" s="663"/>
      <c r="J689" s="664"/>
    </row>
    <row r="690" spans="1:10" x14ac:dyDescent="0.2">
      <c r="A690" s="167"/>
      <c r="B690" s="167"/>
      <c r="C690" s="170" t="s">
        <v>39</v>
      </c>
      <c r="D690" s="658" t="s">
        <v>40</v>
      </c>
      <c r="E690" s="659"/>
      <c r="F690" s="148"/>
      <c r="G690" s="132"/>
      <c r="H690" s="149"/>
      <c r="I690" s="149"/>
      <c r="J690" s="438"/>
    </row>
    <row r="691" spans="1:10" ht="27" customHeight="1" x14ac:dyDescent="0.2">
      <c r="A691" s="167"/>
      <c r="B691" s="167"/>
      <c r="C691" s="87"/>
      <c r="D691" s="723" t="s">
        <v>611</v>
      </c>
      <c r="E691" s="868"/>
      <c r="F691" s="658"/>
      <c r="G691" s="671"/>
      <c r="H691" s="671"/>
      <c r="I691" s="659"/>
      <c r="J691" s="170" t="s">
        <v>436</v>
      </c>
    </row>
    <row r="692" spans="1:10" ht="24.75" customHeight="1" x14ac:dyDescent="0.2">
      <c r="A692" s="167"/>
      <c r="B692" s="167"/>
      <c r="C692" s="33" t="s">
        <v>232</v>
      </c>
      <c r="D692" s="665" t="s">
        <v>545</v>
      </c>
      <c r="E692" s="666"/>
      <c r="F692" s="681">
        <f>I61</f>
        <v>161.55000000000001</v>
      </c>
      <c r="G692" s="682"/>
      <c r="H692" s="682"/>
      <c r="I692" s="683"/>
      <c r="J692" s="249">
        <f>F692</f>
        <v>161.55000000000001</v>
      </c>
    </row>
    <row r="693" spans="1:10" x14ac:dyDescent="0.2">
      <c r="B693" s="167"/>
      <c r="C693" s="655" t="s">
        <v>41</v>
      </c>
      <c r="D693" s="656"/>
      <c r="E693" s="656"/>
      <c r="F693" s="656"/>
      <c r="G693" s="656"/>
      <c r="H693" s="656"/>
      <c r="I693" s="657"/>
      <c r="J693" s="243">
        <f>SUM(J692)</f>
        <v>161.55000000000001</v>
      </c>
    </row>
    <row r="695" spans="1:10" ht="28.5" customHeight="1" x14ac:dyDescent="0.2">
      <c r="A695" s="127" t="s">
        <v>1420</v>
      </c>
      <c r="B695" s="136" t="s">
        <v>543</v>
      </c>
      <c r="C695" s="662" t="s">
        <v>446</v>
      </c>
      <c r="D695" s="663"/>
      <c r="E695" s="663"/>
      <c r="F695" s="663"/>
      <c r="G695" s="663"/>
      <c r="H695" s="663"/>
      <c r="I695" s="663"/>
      <c r="J695" s="664"/>
    </row>
    <row r="696" spans="1:10" x14ac:dyDescent="0.2">
      <c r="A696" s="167"/>
      <c r="B696" s="167"/>
      <c r="C696" s="170" t="s">
        <v>39</v>
      </c>
      <c r="D696" s="658" t="s">
        <v>40</v>
      </c>
      <c r="E696" s="659"/>
      <c r="F696" s="148"/>
      <c r="G696" s="132"/>
      <c r="H696" s="149"/>
      <c r="I696" s="149"/>
      <c r="J696" s="438"/>
    </row>
    <row r="697" spans="1:10" ht="27.75" customHeight="1" x14ac:dyDescent="0.2">
      <c r="A697" s="167"/>
      <c r="B697" s="167"/>
      <c r="C697" s="87"/>
      <c r="D697" s="723" t="s">
        <v>611</v>
      </c>
      <c r="E697" s="868"/>
      <c r="F697" s="658"/>
      <c r="G697" s="671"/>
      <c r="H697" s="671"/>
      <c r="I697" s="659"/>
      <c r="J697" s="170" t="s">
        <v>436</v>
      </c>
    </row>
    <row r="698" spans="1:10" ht="24.75" customHeight="1" x14ac:dyDescent="0.2">
      <c r="A698" s="167"/>
      <c r="B698" s="167"/>
      <c r="C698" s="33" t="s">
        <v>232</v>
      </c>
      <c r="D698" s="665" t="s">
        <v>545</v>
      </c>
      <c r="E698" s="666"/>
      <c r="F698" s="681">
        <f>I61</f>
        <v>161.55000000000001</v>
      </c>
      <c r="G698" s="682"/>
      <c r="H698" s="682"/>
      <c r="I698" s="683"/>
      <c r="J698" s="249">
        <f>F698</f>
        <v>161.55000000000001</v>
      </c>
    </row>
    <row r="699" spans="1:10" x14ac:dyDescent="0.2">
      <c r="B699" s="167"/>
      <c r="C699" s="655" t="s">
        <v>41</v>
      </c>
      <c r="D699" s="656"/>
      <c r="E699" s="656"/>
      <c r="F699" s="656"/>
      <c r="G699" s="656"/>
      <c r="H699" s="656"/>
      <c r="I699" s="657"/>
      <c r="J699" s="243">
        <f>SUM(J698)</f>
        <v>161.55000000000001</v>
      </c>
    </row>
    <row r="701" spans="1:10" ht="28.5" customHeight="1" x14ac:dyDescent="0.2">
      <c r="A701" s="127" t="s">
        <v>1421</v>
      </c>
      <c r="B701" s="136" t="s">
        <v>544</v>
      </c>
      <c r="C701" s="662" t="s">
        <v>449</v>
      </c>
      <c r="D701" s="663"/>
      <c r="E701" s="663"/>
      <c r="F701" s="663"/>
      <c r="G701" s="663"/>
      <c r="H701" s="663"/>
      <c r="I701" s="663"/>
      <c r="J701" s="664"/>
    </row>
    <row r="702" spans="1:10" x14ac:dyDescent="0.2">
      <c r="A702" s="167"/>
      <c r="B702" s="167"/>
      <c r="C702" s="170" t="s">
        <v>39</v>
      </c>
      <c r="D702" s="658" t="s">
        <v>40</v>
      </c>
      <c r="E702" s="659"/>
      <c r="F702" s="148"/>
      <c r="G702" s="132"/>
      <c r="H702" s="149"/>
      <c r="I702" s="149"/>
      <c r="J702" s="438"/>
    </row>
    <row r="703" spans="1:10" ht="34.5" customHeight="1" x14ac:dyDescent="0.2">
      <c r="A703" s="167"/>
      <c r="B703" s="167"/>
      <c r="C703" s="33"/>
      <c r="D703" s="723" t="s">
        <v>611</v>
      </c>
      <c r="E703" s="868"/>
      <c r="F703" s="658"/>
      <c r="G703" s="671"/>
      <c r="H703" s="671"/>
      <c r="I703" s="659"/>
      <c r="J703" s="170" t="s">
        <v>436</v>
      </c>
    </row>
    <row r="704" spans="1:10" ht="28.5" customHeight="1" x14ac:dyDescent="0.2">
      <c r="A704" s="167"/>
      <c r="B704" s="167"/>
      <c r="C704" s="33" t="s">
        <v>232</v>
      </c>
      <c r="D704" s="665" t="s">
        <v>545</v>
      </c>
      <c r="E704" s="666"/>
      <c r="F704" s="681">
        <f>I61</f>
        <v>161.55000000000001</v>
      </c>
      <c r="G704" s="682"/>
      <c r="H704" s="682"/>
      <c r="I704" s="683"/>
      <c r="J704" s="249">
        <f>F704</f>
        <v>161.55000000000001</v>
      </c>
    </row>
    <row r="705" spans="1:335" x14ac:dyDescent="0.2">
      <c r="B705" s="167"/>
      <c r="C705" s="655" t="s">
        <v>41</v>
      </c>
      <c r="D705" s="656"/>
      <c r="E705" s="656"/>
      <c r="F705" s="656"/>
      <c r="G705" s="656"/>
      <c r="H705" s="656"/>
      <c r="I705" s="657"/>
      <c r="J705" s="243">
        <f>SUM(J704)</f>
        <v>161.55000000000001</v>
      </c>
    </row>
    <row r="707" spans="1:335" s="166" customFormat="1" ht="15" customHeight="1" x14ac:dyDescent="0.25">
      <c r="A707" s="688" t="s">
        <v>931</v>
      </c>
      <c r="B707" s="689"/>
      <c r="C707" s="689"/>
      <c r="D707" s="689"/>
      <c r="E707" s="689"/>
      <c r="F707" s="689"/>
      <c r="G707" s="689"/>
      <c r="H707" s="689"/>
      <c r="I707" s="689"/>
      <c r="J707" s="690"/>
      <c r="K707" s="18"/>
      <c r="L707" s="178"/>
      <c r="M707" s="168"/>
      <c r="N707" s="103"/>
      <c r="O707" s="103"/>
      <c r="P707" s="103"/>
      <c r="Q707" s="103"/>
      <c r="R707" s="103"/>
      <c r="S707" s="103"/>
      <c r="T707" s="103"/>
      <c r="U707" s="103"/>
      <c r="V707" s="103"/>
      <c r="W707" s="103"/>
      <c r="X707" s="103"/>
      <c r="Y707" s="103"/>
      <c r="Z707" s="103"/>
      <c r="AA707" s="103"/>
      <c r="AB707" s="103"/>
      <c r="AC707" s="103"/>
      <c r="AD707" s="103"/>
      <c r="AE707" s="103"/>
      <c r="AF707" s="103"/>
      <c r="AG707" s="103"/>
      <c r="AH707" s="103"/>
      <c r="AI707" s="103"/>
      <c r="AJ707" s="103"/>
      <c r="AK707" s="103"/>
      <c r="AL707" s="103"/>
      <c r="AM707" s="103"/>
      <c r="AN707" s="103"/>
      <c r="AO707" s="103"/>
      <c r="AP707" s="103"/>
      <c r="AQ707" s="103"/>
      <c r="AR707" s="103"/>
      <c r="AS707" s="103"/>
      <c r="AT707" s="103"/>
      <c r="AU707" s="103"/>
      <c r="AV707" s="103"/>
      <c r="AW707" s="103"/>
      <c r="AX707" s="103"/>
      <c r="AY707" s="103"/>
      <c r="AZ707" s="103"/>
      <c r="BA707" s="103"/>
      <c r="BB707" s="103"/>
      <c r="BC707" s="103"/>
      <c r="BD707" s="103"/>
      <c r="BE707" s="103"/>
      <c r="BF707" s="103"/>
      <c r="BG707" s="103"/>
      <c r="BH707" s="103"/>
      <c r="BI707" s="103"/>
      <c r="BJ707" s="103"/>
      <c r="BK707" s="103"/>
      <c r="BL707" s="103"/>
      <c r="BM707" s="103"/>
      <c r="BN707" s="103"/>
      <c r="BO707" s="103"/>
      <c r="BP707" s="103"/>
      <c r="BQ707" s="103"/>
      <c r="BR707" s="103"/>
      <c r="BS707" s="103"/>
      <c r="BT707" s="103"/>
      <c r="BU707" s="103"/>
      <c r="BV707" s="103"/>
      <c r="BW707" s="103"/>
      <c r="BX707" s="103"/>
      <c r="BY707" s="103"/>
      <c r="BZ707" s="103"/>
      <c r="CA707" s="103"/>
      <c r="CB707" s="103"/>
      <c r="CC707" s="103"/>
      <c r="CD707" s="103"/>
      <c r="CE707" s="103"/>
      <c r="CF707" s="103"/>
      <c r="CG707" s="103"/>
      <c r="CH707" s="103"/>
      <c r="CI707" s="103"/>
      <c r="CJ707" s="103"/>
      <c r="CK707" s="103"/>
      <c r="CL707" s="103"/>
      <c r="CM707" s="103"/>
      <c r="CN707" s="103"/>
      <c r="CO707" s="103"/>
      <c r="CP707" s="103"/>
      <c r="CQ707" s="103"/>
      <c r="CR707" s="103"/>
      <c r="CS707" s="103"/>
      <c r="CT707" s="103"/>
      <c r="CU707" s="103"/>
      <c r="CV707" s="103"/>
      <c r="CW707" s="103"/>
      <c r="CX707" s="103"/>
      <c r="CY707" s="103"/>
      <c r="CZ707" s="103"/>
      <c r="DA707" s="103"/>
      <c r="DB707" s="103"/>
      <c r="DC707" s="103"/>
      <c r="DD707" s="103"/>
      <c r="DE707" s="103"/>
      <c r="DF707" s="103"/>
      <c r="DG707" s="103"/>
      <c r="DH707" s="103"/>
      <c r="DI707" s="103"/>
      <c r="DJ707" s="103"/>
      <c r="DK707" s="103"/>
      <c r="DL707" s="103"/>
      <c r="DM707" s="103"/>
      <c r="DN707" s="103"/>
      <c r="DO707" s="103"/>
      <c r="DP707" s="103"/>
      <c r="DQ707" s="103"/>
      <c r="DR707" s="103"/>
      <c r="DS707" s="103"/>
      <c r="DT707" s="103"/>
      <c r="DU707" s="103"/>
      <c r="DV707" s="103"/>
      <c r="DW707" s="103"/>
      <c r="DX707" s="103"/>
      <c r="DY707" s="103"/>
      <c r="DZ707" s="103"/>
      <c r="EA707" s="103"/>
      <c r="EB707" s="103"/>
      <c r="EC707" s="103"/>
      <c r="ED707" s="103"/>
      <c r="EE707" s="103"/>
      <c r="EF707" s="103"/>
      <c r="EG707" s="103"/>
      <c r="EH707" s="103"/>
      <c r="EI707" s="103"/>
      <c r="EJ707" s="103"/>
      <c r="EK707" s="103"/>
      <c r="EL707" s="103"/>
      <c r="EM707" s="103"/>
      <c r="EN707" s="103"/>
      <c r="EO707" s="103"/>
      <c r="EP707" s="103"/>
      <c r="EQ707" s="103"/>
      <c r="ER707" s="103"/>
      <c r="ES707" s="103"/>
      <c r="ET707" s="103"/>
      <c r="EU707" s="103"/>
      <c r="EV707" s="103"/>
      <c r="EW707" s="103"/>
      <c r="EX707" s="103"/>
      <c r="EY707" s="103"/>
      <c r="EZ707" s="103"/>
      <c r="FA707" s="103"/>
      <c r="FB707" s="103"/>
      <c r="FC707" s="103"/>
      <c r="FD707" s="103"/>
      <c r="FE707" s="103"/>
      <c r="FF707" s="103"/>
      <c r="FG707" s="103"/>
      <c r="FH707" s="103"/>
      <c r="FI707" s="103"/>
      <c r="FJ707" s="103"/>
      <c r="FK707" s="103"/>
      <c r="FL707" s="103"/>
      <c r="FM707" s="103"/>
      <c r="FN707" s="103"/>
      <c r="FO707" s="103"/>
      <c r="FP707" s="103"/>
      <c r="FQ707" s="103"/>
      <c r="FR707" s="103"/>
      <c r="FS707" s="103"/>
      <c r="FT707" s="103"/>
      <c r="FU707" s="103"/>
      <c r="FV707" s="103"/>
      <c r="FW707" s="103"/>
      <c r="FX707" s="103"/>
      <c r="FY707" s="103"/>
      <c r="FZ707" s="103"/>
      <c r="GA707" s="103"/>
      <c r="GB707" s="103"/>
      <c r="GC707" s="103"/>
      <c r="GD707" s="103"/>
      <c r="GE707" s="103"/>
      <c r="GF707" s="103"/>
      <c r="GG707" s="103"/>
      <c r="GH707" s="103"/>
      <c r="GI707" s="103"/>
      <c r="GJ707" s="103"/>
      <c r="GK707" s="103"/>
      <c r="GL707" s="103"/>
      <c r="GM707" s="103"/>
      <c r="GN707" s="103"/>
      <c r="GO707" s="103"/>
      <c r="GP707" s="103"/>
      <c r="GQ707" s="103"/>
      <c r="GR707" s="103"/>
      <c r="GS707" s="103"/>
      <c r="GT707" s="103"/>
      <c r="GU707" s="103"/>
      <c r="GV707" s="103"/>
      <c r="GW707" s="103"/>
      <c r="GX707" s="103"/>
      <c r="GY707" s="103"/>
      <c r="GZ707" s="103"/>
      <c r="HA707" s="103"/>
      <c r="HB707" s="103"/>
      <c r="HC707" s="103"/>
      <c r="HD707" s="103"/>
      <c r="HE707" s="103"/>
      <c r="HF707" s="103"/>
      <c r="HG707" s="103"/>
      <c r="HH707" s="103"/>
      <c r="HI707" s="103"/>
      <c r="HJ707" s="103"/>
      <c r="HK707" s="103"/>
      <c r="HL707" s="103"/>
      <c r="HM707" s="103"/>
      <c r="HN707" s="103"/>
      <c r="HO707" s="103"/>
      <c r="HP707" s="103"/>
      <c r="HQ707" s="103"/>
      <c r="HR707" s="103"/>
      <c r="HS707" s="103"/>
      <c r="HT707" s="103"/>
      <c r="HU707" s="103"/>
      <c r="HV707" s="103"/>
      <c r="HW707" s="103"/>
      <c r="HX707" s="103"/>
      <c r="HY707" s="103"/>
      <c r="HZ707" s="103"/>
      <c r="IA707" s="103"/>
      <c r="IB707" s="103"/>
      <c r="IC707" s="103"/>
      <c r="ID707" s="103"/>
      <c r="IE707" s="103"/>
      <c r="IF707" s="103"/>
      <c r="IG707" s="103"/>
      <c r="IH707" s="103"/>
      <c r="II707" s="103"/>
      <c r="IJ707" s="103"/>
      <c r="IK707" s="103"/>
      <c r="IL707" s="103"/>
      <c r="IM707" s="103"/>
      <c r="IN707" s="103"/>
      <c r="IO707" s="103"/>
      <c r="IP707" s="103"/>
      <c r="IQ707" s="103"/>
      <c r="IR707" s="103"/>
      <c r="IS707" s="103"/>
      <c r="IT707" s="103"/>
      <c r="IU707" s="103"/>
      <c r="IV707" s="103"/>
      <c r="IW707" s="103"/>
      <c r="IX707" s="103"/>
      <c r="IY707" s="103"/>
      <c r="IZ707" s="103"/>
      <c r="JA707" s="103"/>
      <c r="JB707" s="103"/>
      <c r="JC707" s="103"/>
      <c r="JD707" s="103"/>
      <c r="JE707" s="103"/>
      <c r="JF707" s="103"/>
      <c r="JG707" s="103"/>
      <c r="JH707" s="103"/>
      <c r="JI707" s="103"/>
      <c r="JJ707" s="103"/>
      <c r="JK707" s="103"/>
      <c r="JL707" s="103"/>
      <c r="JM707" s="103"/>
      <c r="JN707" s="103"/>
      <c r="JO707" s="103"/>
      <c r="JP707" s="103"/>
      <c r="JQ707" s="103"/>
      <c r="JR707" s="103"/>
      <c r="JS707" s="103"/>
      <c r="JT707" s="103"/>
      <c r="JU707" s="103"/>
      <c r="JV707" s="103"/>
      <c r="JW707" s="103"/>
      <c r="JX707" s="103"/>
      <c r="JY707" s="103"/>
      <c r="JZ707" s="103"/>
      <c r="KA707" s="103"/>
      <c r="KB707" s="103"/>
      <c r="KC707" s="103"/>
      <c r="KD707" s="103"/>
      <c r="KE707" s="103"/>
      <c r="KF707" s="103"/>
      <c r="KG707" s="103"/>
      <c r="KH707" s="103"/>
      <c r="KI707" s="103"/>
      <c r="KJ707" s="103"/>
      <c r="KK707" s="103"/>
      <c r="KL707" s="103"/>
      <c r="KM707" s="103"/>
      <c r="KN707" s="103"/>
      <c r="KO707" s="103"/>
      <c r="KP707" s="103"/>
      <c r="KQ707" s="103"/>
      <c r="KR707" s="103"/>
      <c r="KS707" s="103"/>
      <c r="KT707" s="103"/>
      <c r="KU707" s="103"/>
      <c r="KV707" s="103"/>
      <c r="KW707" s="103"/>
      <c r="KX707" s="103"/>
      <c r="KY707" s="103"/>
      <c r="KZ707" s="103"/>
      <c r="LA707" s="103"/>
      <c r="LB707" s="103"/>
      <c r="LC707" s="103"/>
      <c r="LD707" s="103"/>
      <c r="LE707" s="103"/>
      <c r="LF707" s="103"/>
      <c r="LG707" s="103"/>
      <c r="LH707" s="103"/>
      <c r="LI707" s="103"/>
      <c r="LJ707" s="103"/>
      <c r="LK707" s="103"/>
      <c r="LL707" s="103"/>
      <c r="LM707" s="103"/>
      <c r="LN707" s="103"/>
      <c r="LO707" s="103"/>
      <c r="LP707" s="103"/>
      <c r="LQ707" s="103"/>
      <c r="LR707" s="103"/>
      <c r="LS707" s="103"/>
      <c r="LT707" s="103"/>
      <c r="LU707" s="103"/>
      <c r="LV707" s="103"/>
      <c r="LW707" s="103"/>
    </row>
    <row r="708" spans="1:335" ht="24" customHeight="1" x14ac:dyDescent="0.2">
      <c r="A708" s="366" t="s">
        <v>339</v>
      </c>
      <c r="B708" s="368" t="s">
        <v>428</v>
      </c>
      <c r="C708" s="700" t="s">
        <v>429</v>
      </c>
      <c r="D708" s="701"/>
      <c r="E708" s="701"/>
      <c r="F708" s="701"/>
      <c r="G708" s="701"/>
      <c r="H708" s="701"/>
      <c r="I708" s="701"/>
      <c r="J708" s="702"/>
    </row>
    <row r="709" spans="1:335" x14ac:dyDescent="0.2">
      <c r="A709" s="167"/>
      <c r="B709" s="167"/>
      <c r="C709" s="170" t="s">
        <v>39</v>
      </c>
      <c r="D709" s="658" t="s">
        <v>40</v>
      </c>
      <c r="E709" s="659"/>
      <c r="F709" s="148"/>
      <c r="G709" s="132"/>
      <c r="H709" s="149"/>
      <c r="I709" s="149"/>
      <c r="J709" s="438"/>
    </row>
    <row r="710" spans="1:335" ht="24.75" customHeight="1" x14ac:dyDescent="0.2">
      <c r="A710" s="167"/>
      <c r="B710" s="167"/>
      <c r="C710" s="431"/>
      <c r="D710" s="723" t="s">
        <v>611</v>
      </c>
      <c r="E710" s="868"/>
      <c r="F710" s="729"/>
      <c r="G710" s="730"/>
      <c r="H710" s="730"/>
      <c r="I710" s="731"/>
      <c r="J710" s="437" t="s">
        <v>25</v>
      </c>
    </row>
    <row r="711" spans="1:335" ht="35.25" customHeight="1" x14ac:dyDescent="0.2">
      <c r="A711" s="167"/>
      <c r="B711" s="167"/>
      <c r="C711" s="33" t="s">
        <v>508</v>
      </c>
      <c r="D711" s="723" t="s">
        <v>1071</v>
      </c>
      <c r="E711" s="724"/>
      <c r="F711" s="759">
        <f>I113</f>
        <v>71</v>
      </c>
      <c r="G711" s="760"/>
      <c r="H711" s="760"/>
      <c r="I711" s="761"/>
      <c r="J711" s="249">
        <f>F711</f>
        <v>71</v>
      </c>
    </row>
    <row r="712" spans="1:335" x14ac:dyDescent="0.2">
      <c r="B712" s="167"/>
      <c r="C712" s="655" t="s">
        <v>41</v>
      </c>
      <c r="D712" s="656"/>
      <c r="E712" s="656"/>
      <c r="F712" s="656"/>
      <c r="G712" s="656"/>
      <c r="H712" s="656"/>
      <c r="I712" s="657"/>
      <c r="J712" s="243">
        <f>SUM(J711)</f>
        <v>71</v>
      </c>
      <c r="P712" s="20"/>
    </row>
    <row r="713" spans="1:335" x14ac:dyDescent="0.2">
      <c r="B713" s="167"/>
      <c r="C713" s="169"/>
      <c r="D713" s="169"/>
      <c r="E713" s="169"/>
      <c r="F713" s="169"/>
      <c r="G713" s="169"/>
      <c r="H713" s="169"/>
      <c r="I713" s="169"/>
      <c r="J713" s="471"/>
    </row>
    <row r="715" spans="1:335" ht="28.5" customHeight="1" x14ac:dyDescent="0.2">
      <c r="A715" s="366" t="s">
        <v>844</v>
      </c>
      <c r="B715" s="21" t="s">
        <v>848</v>
      </c>
      <c r="C715" s="675" t="s">
        <v>160</v>
      </c>
      <c r="D715" s="675"/>
      <c r="E715" s="675"/>
      <c r="F715" s="675"/>
      <c r="G715" s="675"/>
      <c r="H715" s="675"/>
      <c r="I715" s="675"/>
      <c r="J715" s="675"/>
      <c r="L715" s="258"/>
    </row>
    <row r="716" spans="1:335" ht="15" customHeight="1" x14ac:dyDescent="0.2">
      <c r="A716" s="167"/>
      <c r="B716" s="29"/>
      <c r="C716" s="170" t="s">
        <v>39</v>
      </c>
      <c r="D716" s="655" t="s">
        <v>40</v>
      </c>
      <c r="E716" s="656"/>
      <c r="F716" s="657"/>
      <c r="G716" s="655" t="s">
        <v>46</v>
      </c>
      <c r="H716" s="656"/>
      <c r="I716" s="657"/>
      <c r="J716" s="170" t="s">
        <v>32</v>
      </c>
    </row>
    <row r="717" spans="1:335" ht="17.25" customHeight="1" x14ac:dyDescent="0.2">
      <c r="A717" s="167"/>
      <c r="B717" s="167"/>
      <c r="C717" s="439">
        <v>1</v>
      </c>
      <c r="D717" s="829" t="s">
        <v>48</v>
      </c>
      <c r="E717" s="682"/>
      <c r="F717" s="683"/>
      <c r="G717" s="132"/>
      <c r="H717" s="149"/>
      <c r="I717" s="149"/>
      <c r="J717" s="438"/>
    </row>
    <row r="718" spans="1:335" s="185" customFormat="1" ht="23.25" customHeight="1" x14ac:dyDescent="0.2">
      <c r="A718" s="19"/>
      <c r="B718" s="191"/>
      <c r="C718" s="435" t="s">
        <v>508</v>
      </c>
      <c r="D718" s="652" t="s">
        <v>849</v>
      </c>
      <c r="E718" s="679"/>
      <c r="F718" s="680"/>
      <c r="G718" s="652" t="s">
        <v>1460</v>
      </c>
      <c r="H718" s="653"/>
      <c r="I718" s="654"/>
      <c r="J718" s="236">
        <f>J129*0.045*2.4</f>
        <v>13.82184</v>
      </c>
      <c r="L718" s="18"/>
    </row>
    <row r="719" spans="1:335" s="185" customFormat="1" ht="35.25" customHeight="1" x14ac:dyDescent="0.2">
      <c r="A719" s="19"/>
      <c r="B719" s="191"/>
      <c r="C719" s="435" t="s">
        <v>509</v>
      </c>
      <c r="D719" s="652" t="s">
        <v>850</v>
      </c>
      <c r="E719" s="679"/>
      <c r="F719" s="680"/>
      <c r="G719" s="652" t="s">
        <v>1370</v>
      </c>
      <c r="H719" s="653"/>
      <c r="I719" s="654"/>
      <c r="J719" s="236">
        <f>J135*0.05*2.4</f>
        <v>13.900800000000004</v>
      </c>
      <c r="L719" s="18"/>
    </row>
    <row r="720" spans="1:335" s="185" customFormat="1" ht="47.25" customHeight="1" x14ac:dyDescent="0.2">
      <c r="A720" s="19"/>
      <c r="B720" s="191"/>
      <c r="C720" s="435" t="s">
        <v>514</v>
      </c>
      <c r="D720" s="652" t="s">
        <v>851</v>
      </c>
      <c r="E720" s="679"/>
      <c r="F720" s="680"/>
      <c r="G720" s="652" t="s">
        <v>1258</v>
      </c>
      <c r="H720" s="653"/>
      <c r="I720" s="654"/>
      <c r="J720" s="236">
        <f>J144*2.4</f>
        <v>54.554400000000001</v>
      </c>
      <c r="L720" s="18"/>
    </row>
    <row r="721" spans="1:12" s="185" customFormat="1" ht="68.25" customHeight="1" x14ac:dyDescent="0.2">
      <c r="A721" s="19"/>
      <c r="B721" s="191"/>
      <c r="C721" s="435" t="s">
        <v>515</v>
      </c>
      <c r="D721" s="652" t="s">
        <v>1350</v>
      </c>
      <c r="E721" s="679"/>
      <c r="F721" s="680"/>
      <c r="G721" s="652" t="s">
        <v>1371</v>
      </c>
      <c r="H721" s="653"/>
      <c r="I721" s="654"/>
      <c r="J721" s="236">
        <f>C30*0.1*2.414</f>
        <v>71.770634000000015</v>
      </c>
      <c r="L721" s="18"/>
    </row>
    <row r="722" spans="1:12" s="185" customFormat="1" ht="68.25" customHeight="1" x14ac:dyDescent="0.2">
      <c r="A722" s="19"/>
      <c r="B722" s="19"/>
      <c r="C722" s="547" t="s">
        <v>516</v>
      </c>
      <c r="D722" s="652" t="s">
        <v>1351</v>
      </c>
      <c r="E722" s="679"/>
      <c r="F722" s="680"/>
      <c r="G722" s="652" t="s">
        <v>1450</v>
      </c>
      <c r="H722" s="653"/>
      <c r="I722" s="654"/>
      <c r="J722" s="236">
        <f>10*0.02*2</f>
        <v>0.4</v>
      </c>
      <c r="L722" s="18"/>
    </row>
    <row r="723" spans="1:12" s="185" customFormat="1" ht="68.25" customHeight="1" x14ac:dyDescent="0.2">
      <c r="A723" s="19"/>
      <c r="B723" s="19"/>
      <c r="C723" s="547" t="s">
        <v>529</v>
      </c>
      <c r="D723" s="652" t="s">
        <v>1354</v>
      </c>
      <c r="E723" s="679"/>
      <c r="F723" s="680"/>
      <c r="G723" s="652" t="s">
        <v>1453</v>
      </c>
      <c r="H723" s="653"/>
      <c r="I723" s="654"/>
      <c r="J723" s="236">
        <f>1*0.12*2</f>
        <v>0.24</v>
      </c>
      <c r="L723" s="18"/>
    </row>
    <row r="724" spans="1:12" s="185" customFormat="1" ht="24.75" customHeight="1" x14ac:dyDescent="0.2">
      <c r="A724" s="19"/>
      <c r="B724" s="191"/>
      <c r="C724" s="435" t="s">
        <v>852</v>
      </c>
      <c r="D724" s="652" t="s">
        <v>1372</v>
      </c>
      <c r="E724" s="679"/>
      <c r="F724" s="680"/>
      <c r="G724" s="652" t="s">
        <v>891</v>
      </c>
      <c r="H724" s="653"/>
      <c r="I724" s="654"/>
      <c r="J724" s="236">
        <f>174.3*1.7</f>
        <v>296.31</v>
      </c>
      <c r="L724" s="18"/>
    </row>
    <row r="725" spans="1:12" s="185" customFormat="1" ht="32.25" customHeight="1" x14ac:dyDescent="0.2">
      <c r="A725" s="19"/>
      <c r="B725" s="191"/>
      <c r="C725" s="435" t="s">
        <v>854</v>
      </c>
      <c r="D725" s="652" t="s">
        <v>1349</v>
      </c>
      <c r="E725" s="679"/>
      <c r="F725" s="680"/>
      <c r="G725" s="652" t="s">
        <v>1358</v>
      </c>
      <c r="H725" s="653"/>
      <c r="I725" s="654"/>
      <c r="J725" s="236"/>
      <c r="L725" s="18"/>
    </row>
    <row r="726" spans="1:12" s="185" customFormat="1" ht="24" customHeight="1" x14ac:dyDescent="0.2">
      <c r="A726" s="19"/>
      <c r="B726" s="191"/>
      <c r="C726" s="435" t="s">
        <v>856</v>
      </c>
      <c r="D726" s="652" t="s">
        <v>1355</v>
      </c>
      <c r="E726" s="679"/>
      <c r="F726" s="680"/>
      <c r="G726" s="652" t="s">
        <v>1367</v>
      </c>
      <c r="H726" s="653"/>
      <c r="I726" s="654"/>
      <c r="J726" s="236"/>
      <c r="L726" s="18"/>
    </row>
    <row r="727" spans="1:12" s="185" customFormat="1" ht="56.25" customHeight="1" x14ac:dyDescent="0.2">
      <c r="A727" s="19"/>
      <c r="B727" s="191"/>
      <c r="C727" s="547" t="s">
        <v>858</v>
      </c>
      <c r="D727" s="652" t="s">
        <v>1347</v>
      </c>
      <c r="E727" s="679"/>
      <c r="F727" s="680"/>
      <c r="G727" s="652" t="s">
        <v>1360</v>
      </c>
      <c r="H727" s="653"/>
      <c r="I727" s="654"/>
      <c r="J727" s="236"/>
      <c r="L727" s="18"/>
    </row>
    <row r="728" spans="1:12" s="185" customFormat="1" ht="66.75" customHeight="1" x14ac:dyDescent="0.2">
      <c r="A728" s="19"/>
      <c r="B728" s="191"/>
      <c r="C728" s="547" t="s">
        <v>859</v>
      </c>
      <c r="D728" s="652" t="s">
        <v>1352</v>
      </c>
      <c r="E728" s="679"/>
      <c r="F728" s="680"/>
      <c r="G728" s="652" t="s">
        <v>1360</v>
      </c>
      <c r="H728" s="653"/>
      <c r="I728" s="654"/>
      <c r="J728" s="236"/>
      <c r="L728" s="18"/>
    </row>
    <row r="729" spans="1:12" s="185" customFormat="1" ht="47.25" customHeight="1" x14ac:dyDescent="0.2">
      <c r="A729" s="19"/>
      <c r="B729" s="19"/>
      <c r="C729" s="547" t="s">
        <v>1353</v>
      </c>
      <c r="D729" s="652" t="s">
        <v>1361</v>
      </c>
      <c r="E729" s="679"/>
      <c r="F729" s="680"/>
      <c r="G729" s="652"/>
      <c r="H729" s="653"/>
      <c r="I729" s="654"/>
      <c r="J729" s="236"/>
      <c r="L729" s="18"/>
    </row>
    <row r="730" spans="1:12" s="185" customFormat="1" ht="47.25" customHeight="1" x14ac:dyDescent="0.2">
      <c r="A730" s="19"/>
      <c r="B730" s="19"/>
      <c r="C730" s="547" t="s">
        <v>1356</v>
      </c>
      <c r="D730" s="652" t="s">
        <v>1363</v>
      </c>
      <c r="E730" s="679"/>
      <c r="F730" s="680"/>
      <c r="G730" s="652"/>
      <c r="H730" s="653"/>
      <c r="I730" s="654"/>
      <c r="J730" s="236"/>
      <c r="L730" s="18"/>
    </row>
    <row r="731" spans="1:12" s="185" customFormat="1" x14ac:dyDescent="0.2">
      <c r="A731" s="19"/>
      <c r="B731" s="191"/>
      <c r="C731" s="707" t="s">
        <v>41</v>
      </c>
      <c r="D731" s="708"/>
      <c r="E731" s="708"/>
      <c r="F731" s="708"/>
      <c r="G731" s="708"/>
      <c r="H731" s="708"/>
      <c r="I731" s="709"/>
      <c r="J731" s="477">
        <f>SUM(J718:J730)</f>
        <v>450.99767400000007</v>
      </c>
      <c r="L731" s="18"/>
    </row>
  </sheetData>
  <mergeCells count="906">
    <mergeCell ref="F647:G647"/>
    <mergeCell ref="F637:G637"/>
    <mergeCell ref="D510:E510"/>
    <mergeCell ref="D511:E511"/>
    <mergeCell ref="F511:I511"/>
    <mergeCell ref="C513:I513"/>
    <mergeCell ref="D518:E518"/>
    <mergeCell ref="F518:I518"/>
    <mergeCell ref="D519:E519"/>
    <mergeCell ref="F519:I519"/>
    <mergeCell ref="D512:E512"/>
    <mergeCell ref="F512:I512"/>
    <mergeCell ref="C538:I538"/>
    <mergeCell ref="D531:E531"/>
    <mergeCell ref="F531:I531"/>
    <mergeCell ref="C532:I532"/>
    <mergeCell ref="C534:J534"/>
    <mergeCell ref="D535:E535"/>
    <mergeCell ref="D536:E536"/>
    <mergeCell ref="F536:I536"/>
    <mergeCell ref="D537:E537"/>
    <mergeCell ref="F537:I537"/>
    <mergeCell ref="C515:J515"/>
    <mergeCell ref="D516:E516"/>
    <mergeCell ref="C482:I482"/>
    <mergeCell ref="C484:J484"/>
    <mergeCell ref="D485:E485"/>
    <mergeCell ref="D486:E486"/>
    <mergeCell ref="F486:I486"/>
    <mergeCell ref="D487:E487"/>
    <mergeCell ref="F487:I487"/>
    <mergeCell ref="D491:E491"/>
    <mergeCell ref="D492:E492"/>
    <mergeCell ref="F492:G492"/>
    <mergeCell ref="H492:I492"/>
    <mergeCell ref="C378:I378"/>
    <mergeCell ref="D371:E371"/>
    <mergeCell ref="C380:J380"/>
    <mergeCell ref="D381:E381"/>
    <mergeCell ref="D382:E382"/>
    <mergeCell ref="F382:H382"/>
    <mergeCell ref="D383:E383"/>
    <mergeCell ref="F383:H383"/>
    <mergeCell ref="C384:I384"/>
    <mergeCell ref="C731:I731"/>
    <mergeCell ref="D720:F720"/>
    <mergeCell ref="G720:I720"/>
    <mergeCell ref="D721:F721"/>
    <mergeCell ref="G721:I721"/>
    <mergeCell ref="D724:F724"/>
    <mergeCell ref="G724:I724"/>
    <mergeCell ref="D725:F725"/>
    <mergeCell ref="G725:I725"/>
    <mergeCell ref="D727:F727"/>
    <mergeCell ref="G727:I727"/>
    <mergeCell ref="D728:F728"/>
    <mergeCell ref="G728:I728"/>
    <mergeCell ref="D726:F726"/>
    <mergeCell ref="G726:I726"/>
    <mergeCell ref="D722:F722"/>
    <mergeCell ref="G722:I722"/>
    <mergeCell ref="D723:F723"/>
    <mergeCell ref="G723:I723"/>
    <mergeCell ref="D729:F729"/>
    <mergeCell ref="G729:I729"/>
    <mergeCell ref="D730:F730"/>
    <mergeCell ref="G730:I730"/>
    <mergeCell ref="D718:F718"/>
    <mergeCell ref="G718:I718"/>
    <mergeCell ref="D719:F719"/>
    <mergeCell ref="G719:I719"/>
    <mergeCell ref="D295:E295"/>
    <mergeCell ref="F295:G295"/>
    <mergeCell ref="D296:E296"/>
    <mergeCell ref="F296:G296"/>
    <mergeCell ref="D297:E297"/>
    <mergeCell ref="D299:E299"/>
    <mergeCell ref="D339:E339"/>
    <mergeCell ref="D340:E340"/>
    <mergeCell ref="F340:I340"/>
    <mergeCell ref="C341:I341"/>
    <mergeCell ref="C343:J343"/>
    <mergeCell ref="D344:E344"/>
    <mergeCell ref="D345:E345"/>
    <mergeCell ref="D346:E346"/>
    <mergeCell ref="F346:I346"/>
    <mergeCell ref="C347:I347"/>
    <mergeCell ref="D326:E326"/>
    <mergeCell ref="F326:I326"/>
    <mergeCell ref="F300:G300"/>
    <mergeCell ref="F297:G297"/>
    <mergeCell ref="C289:I289"/>
    <mergeCell ref="D318:E318"/>
    <mergeCell ref="F318:I318"/>
    <mergeCell ref="D319:E319"/>
    <mergeCell ref="D282:E282"/>
    <mergeCell ref="D283:E283"/>
    <mergeCell ref="D284:E284"/>
    <mergeCell ref="F284:H284"/>
    <mergeCell ref="D285:E285"/>
    <mergeCell ref="F285:G285"/>
    <mergeCell ref="D286:E286"/>
    <mergeCell ref="F286:G286"/>
    <mergeCell ref="C291:J291"/>
    <mergeCell ref="D292:E292"/>
    <mergeCell ref="D293:E293"/>
    <mergeCell ref="D294:E294"/>
    <mergeCell ref="F294:G294"/>
    <mergeCell ref="D316:E316"/>
    <mergeCell ref="F319:I319"/>
    <mergeCell ref="F299:G299"/>
    <mergeCell ref="D300:E300"/>
    <mergeCell ref="D278:E278"/>
    <mergeCell ref="F278:G278"/>
    <mergeCell ref="C279:I279"/>
    <mergeCell ref="C281:J281"/>
    <mergeCell ref="F275:G275"/>
    <mergeCell ref="D287:E287"/>
    <mergeCell ref="F287:G287"/>
    <mergeCell ref="D288:E288"/>
    <mergeCell ref="F288:G288"/>
    <mergeCell ref="D376:E376"/>
    <mergeCell ref="F376:H376"/>
    <mergeCell ref="D377:E377"/>
    <mergeCell ref="F377:H377"/>
    <mergeCell ref="D351:E351"/>
    <mergeCell ref="F351:I351"/>
    <mergeCell ref="D357:E357"/>
    <mergeCell ref="D475:E475"/>
    <mergeCell ref="F475:I475"/>
    <mergeCell ref="D462:E462"/>
    <mergeCell ref="F462:I462"/>
    <mergeCell ref="C463:I463"/>
    <mergeCell ref="C465:J465"/>
    <mergeCell ref="D466:E466"/>
    <mergeCell ref="D467:E467"/>
    <mergeCell ref="F467:G467"/>
    <mergeCell ref="H467:I467"/>
    <mergeCell ref="D468:E468"/>
    <mergeCell ref="F468:G468"/>
    <mergeCell ref="H468:I468"/>
    <mergeCell ref="F357:I357"/>
    <mergeCell ref="D358:E358"/>
    <mergeCell ref="F358:I358"/>
    <mergeCell ref="C359:I359"/>
    <mergeCell ref="D349:E349"/>
    <mergeCell ref="D355:E355"/>
    <mergeCell ref="D356:E356"/>
    <mergeCell ref="D323:E323"/>
    <mergeCell ref="D350:E350"/>
    <mergeCell ref="F371:I371"/>
    <mergeCell ref="C372:I372"/>
    <mergeCell ref="C374:J374"/>
    <mergeCell ref="D375:E375"/>
    <mergeCell ref="F334:I334"/>
    <mergeCell ref="C335:I335"/>
    <mergeCell ref="C337:J337"/>
    <mergeCell ref="D338:E338"/>
    <mergeCell ref="C361:J361"/>
    <mergeCell ref="D364:E364"/>
    <mergeCell ref="F364:I364"/>
    <mergeCell ref="D365:E365"/>
    <mergeCell ref="F365:I365"/>
    <mergeCell ref="C366:I366"/>
    <mergeCell ref="D362:E362"/>
    <mergeCell ref="D363:E363"/>
    <mergeCell ref="E5:J5"/>
    <mergeCell ref="F185:G185"/>
    <mergeCell ref="G211:I211"/>
    <mergeCell ref="D212:F212"/>
    <mergeCell ref="G212:I212"/>
    <mergeCell ref="D213:F213"/>
    <mergeCell ref="G213:I213"/>
    <mergeCell ref="D277:E277"/>
    <mergeCell ref="F277:G277"/>
    <mergeCell ref="C268:I268"/>
    <mergeCell ref="C270:J270"/>
    <mergeCell ref="D271:E271"/>
    <mergeCell ref="D272:E272"/>
    <mergeCell ref="A123:J123"/>
    <mergeCell ref="D274:E274"/>
    <mergeCell ref="F273:G273"/>
    <mergeCell ref="D260:E260"/>
    <mergeCell ref="F260:G260"/>
    <mergeCell ref="D261:E261"/>
    <mergeCell ref="D138:F138"/>
    <mergeCell ref="G138:I138"/>
    <mergeCell ref="D134:F134"/>
    <mergeCell ref="G134:I134"/>
    <mergeCell ref="F264:G264"/>
    <mergeCell ref="A707:J707"/>
    <mergeCell ref="C708:J708"/>
    <mergeCell ref="D709:E709"/>
    <mergeCell ref="D710:E710"/>
    <mergeCell ref="F710:I710"/>
    <mergeCell ref="D711:E711"/>
    <mergeCell ref="F711:I711"/>
    <mergeCell ref="C712:I712"/>
    <mergeCell ref="D454:E454"/>
    <mergeCell ref="F454:I454"/>
    <mergeCell ref="D455:E455"/>
    <mergeCell ref="F455:I455"/>
    <mergeCell ref="C456:I456"/>
    <mergeCell ref="C458:J458"/>
    <mergeCell ref="C459:J459"/>
    <mergeCell ref="D460:E460"/>
    <mergeCell ref="D461:E461"/>
    <mergeCell ref="F461:I461"/>
    <mergeCell ref="C469:I469"/>
    <mergeCell ref="C471:J471"/>
    <mergeCell ref="C472:J472"/>
    <mergeCell ref="D473:E473"/>
    <mergeCell ref="D474:E474"/>
    <mergeCell ref="F474:I474"/>
    <mergeCell ref="D619:E619"/>
    <mergeCell ref="F619:G619"/>
    <mergeCell ref="F620:I620"/>
    <mergeCell ref="C621:I621"/>
    <mergeCell ref="C623:J623"/>
    <mergeCell ref="D624:E624"/>
    <mergeCell ref="D625:E625"/>
    <mergeCell ref="F625:G625"/>
    <mergeCell ref="H625:I625"/>
    <mergeCell ref="D626:E626"/>
    <mergeCell ref="F626:G626"/>
    <mergeCell ref="D627:E627"/>
    <mergeCell ref="F627:G627"/>
    <mergeCell ref="H627:I627"/>
    <mergeCell ref="D628:E628"/>
    <mergeCell ref="F628:G628"/>
    <mergeCell ref="F629:I629"/>
    <mergeCell ref="C630:I630"/>
    <mergeCell ref="D598:E598"/>
    <mergeCell ref="F598:H598"/>
    <mergeCell ref="D615:E615"/>
    <mergeCell ref="D616:E616"/>
    <mergeCell ref="F616:G616"/>
    <mergeCell ref="H616:I616"/>
    <mergeCell ref="D617:E617"/>
    <mergeCell ref="F617:G617"/>
    <mergeCell ref="D618:E618"/>
    <mergeCell ref="F618:G618"/>
    <mergeCell ref="H618:I618"/>
    <mergeCell ref="C606:I606"/>
    <mergeCell ref="C608:J608"/>
    <mergeCell ref="D609:E609"/>
    <mergeCell ref="D610:E610"/>
    <mergeCell ref="F610:H610"/>
    <mergeCell ref="D611:E611"/>
    <mergeCell ref="F611:I611"/>
    <mergeCell ref="C612:I612"/>
    <mergeCell ref="C614:J614"/>
    <mergeCell ref="C439:J439"/>
    <mergeCell ref="D440:E440"/>
    <mergeCell ref="D441:E441"/>
    <mergeCell ref="F441:I441"/>
    <mergeCell ref="D442:E442"/>
    <mergeCell ref="F442:I442"/>
    <mergeCell ref="C443:I443"/>
    <mergeCell ref="C445:J445"/>
    <mergeCell ref="D597:E597"/>
    <mergeCell ref="D517:E517"/>
    <mergeCell ref="C522:J522"/>
    <mergeCell ref="D523:E523"/>
    <mergeCell ref="D524:E524"/>
    <mergeCell ref="F524:I524"/>
    <mergeCell ref="D525:E525"/>
    <mergeCell ref="F525:I525"/>
    <mergeCell ref="F517:I517"/>
    <mergeCell ref="C520:I520"/>
    <mergeCell ref="C488:I488"/>
    <mergeCell ref="C490:J490"/>
    <mergeCell ref="C476:I476"/>
    <mergeCell ref="C509:J509"/>
    <mergeCell ref="D506:E506"/>
    <mergeCell ref="F506:I506"/>
    <mergeCell ref="H571:I571"/>
    <mergeCell ref="D554:E554"/>
    <mergeCell ref="F557:G557"/>
    <mergeCell ref="H557:I557"/>
    <mergeCell ref="D555:E555"/>
    <mergeCell ref="H555:I555"/>
    <mergeCell ref="D498:E498"/>
    <mergeCell ref="F498:I498"/>
    <mergeCell ref="D499:E499"/>
    <mergeCell ref="F499:I499"/>
    <mergeCell ref="C500:I500"/>
    <mergeCell ref="C502:J502"/>
    <mergeCell ref="D503:E503"/>
    <mergeCell ref="D504:E504"/>
    <mergeCell ref="F504:I504"/>
    <mergeCell ref="D505:E505"/>
    <mergeCell ref="F505:I505"/>
    <mergeCell ref="C507:I507"/>
    <mergeCell ref="C705:I705"/>
    <mergeCell ref="D703:E703"/>
    <mergeCell ref="F703:I703"/>
    <mergeCell ref="C689:J689"/>
    <mergeCell ref="D690:E690"/>
    <mergeCell ref="D691:E691"/>
    <mergeCell ref="F691:I691"/>
    <mergeCell ref="D692:E692"/>
    <mergeCell ref="F692:I692"/>
    <mergeCell ref="D704:E704"/>
    <mergeCell ref="F704:I704"/>
    <mergeCell ref="C695:J695"/>
    <mergeCell ref="D696:E696"/>
    <mergeCell ref="D697:E697"/>
    <mergeCell ref="F697:I697"/>
    <mergeCell ref="D698:E698"/>
    <mergeCell ref="F698:I698"/>
    <mergeCell ref="C693:I693"/>
    <mergeCell ref="C699:I699"/>
    <mergeCell ref="C701:J701"/>
    <mergeCell ref="D702:E702"/>
    <mergeCell ref="D686:E686"/>
    <mergeCell ref="D317:E317"/>
    <mergeCell ref="F317:I317"/>
    <mergeCell ref="C368:J368"/>
    <mergeCell ref="D369:E369"/>
    <mergeCell ref="D370:E370"/>
    <mergeCell ref="A386:J386"/>
    <mergeCell ref="C387:J387"/>
    <mergeCell ref="F686:I686"/>
    <mergeCell ref="G673:I673"/>
    <mergeCell ref="D675:F675"/>
    <mergeCell ref="G675:I675"/>
    <mergeCell ref="C676:I676"/>
    <mergeCell ref="D674:F674"/>
    <mergeCell ref="F636:G636"/>
    <mergeCell ref="D656:F656"/>
    <mergeCell ref="D662:F662"/>
    <mergeCell ref="D668:F668"/>
    <mergeCell ref="H645:I645"/>
    <mergeCell ref="D646:E646"/>
    <mergeCell ref="C678:J678"/>
    <mergeCell ref="C436:I436"/>
    <mergeCell ref="D388:E388"/>
    <mergeCell ref="D389:E389"/>
    <mergeCell ref="D685:E685"/>
    <mergeCell ref="F685:I685"/>
    <mergeCell ref="G681:I681"/>
    <mergeCell ref="C682:I682"/>
    <mergeCell ref="A652:J652"/>
    <mergeCell ref="C672:J672"/>
    <mergeCell ref="D673:F673"/>
    <mergeCell ref="C664:I664"/>
    <mergeCell ref="D663:F663"/>
    <mergeCell ref="C658:I658"/>
    <mergeCell ref="C660:J660"/>
    <mergeCell ref="D661:F661"/>
    <mergeCell ref="G661:I661"/>
    <mergeCell ref="D657:F657"/>
    <mergeCell ref="C654:J654"/>
    <mergeCell ref="D655:F655"/>
    <mergeCell ref="G655:I655"/>
    <mergeCell ref="G657:I657"/>
    <mergeCell ref="D679:F679"/>
    <mergeCell ref="G679:I679"/>
    <mergeCell ref="C666:J666"/>
    <mergeCell ref="D667:F667"/>
    <mergeCell ref="G667:I667"/>
    <mergeCell ref="D681:F681"/>
    <mergeCell ref="C683:J683"/>
    <mergeCell ref="D684:E684"/>
    <mergeCell ref="D428:E428"/>
    <mergeCell ref="F428:G428"/>
    <mergeCell ref="H428:I428"/>
    <mergeCell ref="D429:E429"/>
    <mergeCell ref="F429:I429"/>
    <mergeCell ref="C430:I430"/>
    <mergeCell ref="D572:E572"/>
    <mergeCell ref="F572:G572"/>
    <mergeCell ref="H572:I572"/>
    <mergeCell ref="D563:E563"/>
    <mergeCell ref="F563:G563"/>
    <mergeCell ref="H563:I563"/>
    <mergeCell ref="D564:E564"/>
    <mergeCell ref="F564:G564"/>
    <mergeCell ref="D565:E565"/>
    <mergeCell ref="F565:G565"/>
    <mergeCell ref="D566:E566"/>
    <mergeCell ref="C567:I567"/>
    <mergeCell ref="C569:J569"/>
    <mergeCell ref="D570:E570"/>
    <mergeCell ref="D571:E571"/>
    <mergeCell ref="F571:G571"/>
    <mergeCell ref="C687:I687"/>
    <mergeCell ref="H552:I552"/>
    <mergeCell ref="D396:E396"/>
    <mergeCell ref="F404:G404"/>
    <mergeCell ref="D405:E405"/>
    <mergeCell ref="F405:G405"/>
    <mergeCell ref="D126:F126"/>
    <mergeCell ref="G126:I126"/>
    <mergeCell ref="G155:I155"/>
    <mergeCell ref="D161:F161"/>
    <mergeCell ref="C156:I156"/>
    <mergeCell ref="C191:I191"/>
    <mergeCell ref="C146:J146"/>
    <mergeCell ref="D188:E188"/>
    <mergeCell ref="F188:G188"/>
    <mergeCell ref="D190:E190"/>
    <mergeCell ref="F190:G190"/>
    <mergeCell ref="C159:J159"/>
    <mergeCell ref="D155:F155"/>
    <mergeCell ref="G148:I148"/>
    <mergeCell ref="D141:I141"/>
    <mergeCell ref="D142:I142"/>
    <mergeCell ref="D140:F140"/>
    <mergeCell ref="G140:I140"/>
    <mergeCell ref="A3:C3"/>
    <mergeCell ref="A9:J9"/>
    <mergeCell ref="A124:J124"/>
    <mergeCell ref="C125:J125"/>
    <mergeCell ref="D62:I62"/>
    <mergeCell ref="D63:H63"/>
    <mergeCell ref="D61:H61"/>
    <mergeCell ref="D64:I64"/>
    <mergeCell ref="D72:I72"/>
    <mergeCell ref="D73:H73"/>
    <mergeCell ref="D70:I70"/>
    <mergeCell ref="D71:H71"/>
    <mergeCell ref="D65:H65"/>
    <mergeCell ref="D66:I66"/>
    <mergeCell ref="D67:H67"/>
    <mergeCell ref="D82:I82"/>
    <mergeCell ref="D83:H83"/>
    <mergeCell ref="H7:I7"/>
    <mergeCell ref="D60:I60"/>
    <mergeCell ref="D68:I68"/>
    <mergeCell ref="D69:H69"/>
    <mergeCell ref="D78:I78"/>
    <mergeCell ref="D105:H105"/>
    <mergeCell ref="E3:J3"/>
    <mergeCell ref="C193:J193"/>
    <mergeCell ref="D194:F194"/>
    <mergeCell ref="G194:I194"/>
    <mergeCell ref="C166:J166"/>
    <mergeCell ref="D167:F167"/>
    <mergeCell ref="G167:I167"/>
    <mergeCell ref="C170:I170"/>
    <mergeCell ref="D177:E177"/>
    <mergeCell ref="F177:G177"/>
    <mergeCell ref="D168:F168"/>
    <mergeCell ref="G169:I169"/>
    <mergeCell ref="F180:G180"/>
    <mergeCell ref="D181:E181"/>
    <mergeCell ref="F181:G181"/>
    <mergeCell ref="D182:E182"/>
    <mergeCell ref="F182:G182"/>
    <mergeCell ref="D183:E183"/>
    <mergeCell ref="F183:G183"/>
    <mergeCell ref="D189:E189"/>
    <mergeCell ref="F189:G189"/>
    <mergeCell ref="C715:J715"/>
    <mergeCell ref="C432:J432"/>
    <mergeCell ref="D433:E433"/>
    <mergeCell ref="D434:E434"/>
    <mergeCell ref="F434:G434"/>
    <mergeCell ref="H434:I434"/>
    <mergeCell ref="D435:E435"/>
    <mergeCell ref="F435:I435"/>
    <mergeCell ref="D547:E547"/>
    <mergeCell ref="F547:G547"/>
    <mergeCell ref="H547:I547"/>
    <mergeCell ref="D552:E552"/>
    <mergeCell ref="F552:G552"/>
    <mergeCell ref="D586:E586"/>
    <mergeCell ref="F586:H586"/>
    <mergeCell ref="D587:E587"/>
    <mergeCell ref="F587:I587"/>
    <mergeCell ref="C588:I588"/>
    <mergeCell ref="C590:J590"/>
    <mergeCell ref="D573:E573"/>
    <mergeCell ref="F573:G573"/>
    <mergeCell ref="D574:E574"/>
    <mergeCell ref="F574:G574"/>
    <mergeCell ref="D575:E575"/>
    <mergeCell ref="D605:E605"/>
    <mergeCell ref="F605:I605"/>
    <mergeCell ref="D591:E591"/>
    <mergeCell ref="D592:E592"/>
    <mergeCell ref="A216:J216"/>
    <mergeCell ref="C217:J217"/>
    <mergeCell ref="D218:E218"/>
    <mergeCell ref="D219:E219"/>
    <mergeCell ref="D556:E556"/>
    <mergeCell ref="F556:G556"/>
    <mergeCell ref="H556:I556"/>
    <mergeCell ref="C248:I248"/>
    <mergeCell ref="C320:I320"/>
    <mergeCell ref="A329:J329"/>
    <mergeCell ref="D545:E545"/>
    <mergeCell ref="C311:I311"/>
    <mergeCell ref="D301:E301"/>
    <mergeCell ref="F301:G301"/>
    <mergeCell ref="D308:E308"/>
    <mergeCell ref="F308:G308"/>
    <mergeCell ref="C302:I302"/>
    <mergeCell ref="D309:E309"/>
    <mergeCell ref="F309:G309"/>
    <mergeCell ref="D310:E310"/>
    <mergeCell ref="G669:I669"/>
    <mergeCell ref="D635:E635"/>
    <mergeCell ref="H638:I638"/>
    <mergeCell ref="D645:E645"/>
    <mergeCell ref="F645:G645"/>
    <mergeCell ref="F575:G575"/>
    <mergeCell ref="C576:I576"/>
    <mergeCell ref="C578:J578"/>
    <mergeCell ref="D579:E579"/>
    <mergeCell ref="D580:E580"/>
    <mergeCell ref="F580:H580"/>
    <mergeCell ref="D581:E581"/>
    <mergeCell ref="F581:I581"/>
    <mergeCell ref="C582:I582"/>
    <mergeCell ref="C584:J584"/>
    <mergeCell ref="D585:E585"/>
    <mergeCell ref="D599:E599"/>
    <mergeCell ref="F599:I599"/>
    <mergeCell ref="C600:I600"/>
    <mergeCell ref="F634:G634"/>
    <mergeCell ref="C602:J602"/>
    <mergeCell ref="D603:E603"/>
    <mergeCell ref="D604:E604"/>
    <mergeCell ref="F604:H604"/>
    <mergeCell ref="H242:I242"/>
    <mergeCell ref="D242:E242"/>
    <mergeCell ref="F242:G242"/>
    <mergeCell ref="H243:I243"/>
    <mergeCell ref="D717:F717"/>
    <mergeCell ref="F635:G635"/>
    <mergeCell ref="H635:I635"/>
    <mergeCell ref="C650:I650"/>
    <mergeCell ref="D648:E648"/>
    <mergeCell ref="F648:G648"/>
    <mergeCell ref="H648:I648"/>
    <mergeCell ref="D649:E649"/>
    <mergeCell ref="F649:G649"/>
    <mergeCell ref="D680:F680"/>
    <mergeCell ref="A653:J653"/>
    <mergeCell ref="H649:I649"/>
    <mergeCell ref="F638:G638"/>
    <mergeCell ref="F646:G646"/>
    <mergeCell ref="H646:I646"/>
    <mergeCell ref="C670:I670"/>
    <mergeCell ref="D669:F669"/>
    <mergeCell ref="D716:F716"/>
    <mergeCell ref="G716:I716"/>
    <mergeCell ref="H636:I636"/>
    <mergeCell ref="F240:G240"/>
    <mergeCell ref="D235:E235"/>
    <mergeCell ref="D236:E236"/>
    <mergeCell ref="F236:G236"/>
    <mergeCell ref="D244:E244"/>
    <mergeCell ref="F244:G244"/>
    <mergeCell ref="F239:G239"/>
    <mergeCell ref="D243:E243"/>
    <mergeCell ref="F243:G243"/>
    <mergeCell ref="D306:E306"/>
    <mergeCell ref="D307:E307"/>
    <mergeCell ref="F307:G307"/>
    <mergeCell ref="C304:J304"/>
    <mergeCell ref="D417:E417"/>
    <mergeCell ref="F417:I417"/>
    <mergeCell ref="C418:I418"/>
    <mergeCell ref="C420:J420"/>
    <mergeCell ref="D421:E421"/>
    <mergeCell ref="C314:J314"/>
    <mergeCell ref="H410:I410"/>
    <mergeCell ref="D411:E411"/>
    <mergeCell ref="C412:I412"/>
    <mergeCell ref="C414:J414"/>
    <mergeCell ref="F310:G310"/>
    <mergeCell ref="D305:E305"/>
    <mergeCell ref="C391:I391"/>
    <mergeCell ref="C393:J393"/>
    <mergeCell ref="D324:E324"/>
    <mergeCell ref="D325:E325"/>
    <mergeCell ref="F325:I325"/>
    <mergeCell ref="C327:I327"/>
    <mergeCell ref="C322:J322"/>
    <mergeCell ref="C348:J348"/>
    <mergeCell ref="F267:G267"/>
    <mergeCell ref="D259:E259"/>
    <mergeCell ref="D264:E264"/>
    <mergeCell ref="D257:E257"/>
    <mergeCell ref="D394:E394"/>
    <mergeCell ref="D395:E395"/>
    <mergeCell ref="F395:H395"/>
    <mergeCell ref="F593:I593"/>
    <mergeCell ref="C594:I594"/>
    <mergeCell ref="F261:G261"/>
    <mergeCell ref="D262:E262"/>
    <mergeCell ref="F262:G262"/>
    <mergeCell ref="D263:E263"/>
    <mergeCell ref="F263:G263"/>
    <mergeCell ref="D265:E265"/>
    <mergeCell ref="D410:E410"/>
    <mergeCell ref="F410:G410"/>
    <mergeCell ref="D315:E315"/>
    <mergeCell ref="F389:H389"/>
    <mergeCell ref="D390:E390"/>
    <mergeCell ref="F390:I390"/>
    <mergeCell ref="F265:G265"/>
    <mergeCell ref="D266:E266"/>
    <mergeCell ref="F266:G266"/>
    <mergeCell ref="H554:I554"/>
    <mergeCell ref="C451:J451"/>
    <mergeCell ref="C452:J452"/>
    <mergeCell ref="D453:E453"/>
    <mergeCell ref="C526:I526"/>
    <mergeCell ref="C528:J528"/>
    <mergeCell ref="D529:E529"/>
    <mergeCell ref="D530:E530"/>
    <mergeCell ref="F530:I530"/>
    <mergeCell ref="F542:G542"/>
    <mergeCell ref="C540:J540"/>
    <mergeCell ref="D493:E493"/>
    <mergeCell ref="F493:G493"/>
    <mergeCell ref="H493:I493"/>
    <mergeCell ref="C494:I494"/>
    <mergeCell ref="C495:J495"/>
    <mergeCell ref="C496:J496"/>
    <mergeCell ref="D497:E497"/>
    <mergeCell ref="C478:J478"/>
    <mergeCell ref="D479:E479"/>
    <mergeCell ref="D480:E480"/>
    <mergeCell ref="F480:I480"/>
    <mergeCell ref="D481:E481"/>
    <mergeCell ref="F481:I481"/>
    <mergeCell ref="D542:E542"/>
    <mergeCell ref="C397:I397"/>
    <mergeCell ref="C399:J399"/>
    <mergeCell ref="D400:E400"/>
    <mergeCell ref="D401:E401"/>
    <mergeCell ref="F401:G401"/>
    <mergeCell ref="D551:E551"/>
    <mergeCell ref="F546:G546"/>
    <mergeCell ref="C424:I424"/>
    <mergeCell ref="C426:J426"/>
    <mergeCell ref="D427:E427"/>
    <mergeCell ref="D402:E402"/>
    <mergeCell ref="F402:G402"/>
    <mergeCell ref="D422:E422"/>
    <mergeCell ref="F422:H422"/>
    <mergeCell ref="D423:E423"/>
    <mergeCell ref="F423:I423"/>
    <mergeCell ref="D446:E446"/>
    <mergeCell ref="D447:E447"/>
    <mergeCell ref="F447:I447"/>
    <mergeCell ref="D448:E448"/>
    <mergeCell ref="F448:I448"/>
    <mergeCell ref="C449:I449"/>
    <mergeCell ref="C438:J438"/>
    <mergeCell ref="D195:F195"/>
    <mergeCell ref="D207:F207"/>
    <mergeCell ref="H545:I545"/>
    <mergeCell ref="D546:E546"/>
    <mergeCell ref="C550:J550"/>
    <mergeCell ref="D634:E634"/>
    <mergeCell ref="A539:J539"/>
    <mergeCell ref="F543:I543"/>
    <mergeCell ref="D544:E544"/>
    <mergeCell ref="F544:G544"/>
    <mergeCell ref="H544:I544"/>
    <mergeCell ref="F554:G554"/>
    <mergeCell ref="H546:I546"/>
    <mergeCell ref="C560:J560"/>
    <mergeCell ref="D561:E561"/>
    <mergeCell ref="D562:E562"/>
    <mergeCell ref="C558:I558"/>
    <mergeCell ref="F562:G562"/>
    <mergeCell ref="H562:I562"/>
    <mergeCell ref="D557:E557"/>
    <mergeCell ref="F566:G566"/>
    <mergeCell ref="G202:I202"/>
    <mergeCell ref="C596:J596"/>
    <mergeCell ref="D541:E541"/>
    <mergeCell ref="C197:I197"/>
    <mergeCell ref="C199:J199"/>
    <mergeCell ref="G208:I208"/>
    <mergeCell ref="D201:F201"/>
    <mergeCell ref="G196:I196"/>
    <mergeCell ref="G200:I200"/>
    <mergeCell ref="G206:I206"/>
    <mergeCell ref="C203:I203"/>
    <mergeCell ref="D200:F200"/>
    <mergeCell ref="C205:J205"/>
    <mergeCell ref="D208:F208"/>
    <mergeCell ref="D196:F196"/>
    <mergeCell ref="D206:F206"/>
    <mergeCell ref="C131:J131"/>
    <mergeCell ref="D132:F132"/>
    <mergeCell ref="G132:I132"/>
    <mergeCell ref="D119:H119"/>
    <mergeCell ref="D116:J116"/>
    <mergeCell ref="D117:H117"/>
    <mergeCell ref="D112:J112"/>
    <mergeCell ref="D113:H113"/>
    <mergeCell ref="D127:F127"/>
    <mergeCell ref="C129:I129"/>
    <mergeCell ref="D184:E184"/>
    <mergeCell ref="F184:G184"/>
    <mergeCell ref="D185:E185"/>
    <mergeCell ref="D186:E186"/>
    <mergeCell ref="C135:I135"/>
    <mergeCell ref="C137:J137"/>
    <mergeCell ref="D133:F133"/>
    <mergeCell ref="D154:F154"/>
    <mergeCell ref="D139:F139"/>
    <mergeCell ref="D74:I74"/>
    <mergeCell ref="D75:H75"/>
    <mergeCell ref="D96:I96"/>
    <mergeCell ref="D76:I76"/>
    <mergeCell ref="D77:H77"/>
    <mergeCell ref="D267:E267"/>
    <mergeCell ref="D276:E276"/>
    <mergeCell ref="F276:G276"/>
    <mergeCell ref="F298:G298"/>
    <mergeCell ref="D275:E275"/>
    <mergeCell ref="F259:G259"/>
    <mergeCell ref="D273:E273"/>
    <mergeCell ref="D179:E179"/>
    <mergeCell ref="F179:G179"/>
    <mergeCell ref="D180:E180"/>
    <mergeCell ref="G173:I173"/>
    <mergeCell ref="D174:E174"/>
    <mergeCell ref="D175:E175"/>
    <mergeCell ref="F175:G175"/>
    <mergeCell ref="D176:E176"/>
    <mergeCell ref="F176:G176"/>
    <mergeCell ref="D111:H111"/>
    <mergeCell ref="D108:J108"/>
    <mergeCell ref="D109:H109"/>
    <mergeCell ref="F274:G274"/>
    <mergeCell ref="C352:I352"/>
    <mergeCell ref="C354:J354"/>
    <mergeCell ref="C331:J331"/>
    <mergeCell ref="D332:E332"/>
    <mergeCell ref="D333:E333"/>
    <mergeCell ref="D334:E334"/>
    <mergeCell ref="F396:I396"/>
    <mergeCell ref="D633:E633"/>
    <mergeCell ref="D416:E416"/>
    <mergeCell ref="H542:I542"/>
    <mergeCell ref="F416:H416"/>
    <mergeCell ref="F411:G411"/>
    <mergeCell ref="H411:I411"/>
    <mergeCell ref="D403:E403"/>
    <mergeCell ref="F403:G403"/>
    <mergeCell ref="D404:E404"/>
    <mergeCell ref="D415:E415"/>
    <mergeCell ref="D543:E543"/>
    <mergeCell ref="D553:E553"/>
    <mergeCell ref="F553:I553"/>
    <mergeCell ref="C406:I406"/>
    <mergeCell ref="C408:J408"/>
    <mergeCell ref="D409:E409"/>
    <mergeCell ref="F592:H592"/>
    <mergeCell ref="D593:E593"/>
    <mergeCell ref="D106:J106"/>
    <mergeCell ref="D107:H107"/>
    <mergeCell ref="D115:H115"/>
    <mergeCell ref="D120:J120"/>
    <mergeCell ref="D121:H121"/>
    <mergeCell ref="D118:J118"/>
    <mergeCell ref="D114:J114"/>
    <mergeCell ref="G209:I209"/>
    <mergeCell ref="D210:F210"/>
    <mergeCell ref="G210:I210"/>
    <mergeCell ref="D211:F211"/>
    <mergeCell ref="D241:E241"/>
    <mergeCell ref="F241:G241"/>
    <mergeCell ref="D209:F209"/>
    <mergeCell ref="C233:J233"/>
    <mergeCell ref="F220:G220"/>
    <mergeCell ref="D221:E221"/>
    <mergeCell ref="F221:G221"/>
    <mergeCell ref="D222:E222"/>
    <mergeCell ref="D220:E220"/>
    <mergeCell ref="D240:E240"/>
    <mergeCell ref="H241:I241"/>
    <mergeCell ref="D79:H79"/>
    <mergeCell ref="D86:I86"/>
    <mergeCell ref="D87:H87"/>
    <mergeCell ref="D90:I90"/>
    <mergeCell ref="D91:H91"/>
    <mergeCell ref="D100:I100"/>
    <mergeCell ref="D84:I84"/>
    <mergeCell ref="D80:I80"/>
    <mergeCell ref="D110:J110"/>
    <mergeCell ref="D92:I92"/>
    <mergeCell ref="D93:H93"/>
    <mergeCell ref="D88:I88"/>
    <mergeCell ref="D89:H89"/>
    <mergeCell ref="D98:I98"/>
    <mergeCell ref="D99:H99"/>
    <mergeCell ref="D81:H81"/>
    <mergeCell ref="D94:I94"/>
    <mergeCell ref="D95:H95"/>
    <mergeCell ref="D97:H97"/>
    <mergeCell ref="D85:H85"/>
    <mergeCell ref="D101:H101"/>
    <mergeCell ref="D104:J104"/>
    <mergeCell ref="B101:B103"/>
    <mergeCell ref="H239:I239"/>
    <mergeCell ref="D227:E227"/>
    <mergeCell ref="F227:G227"/>
    <mergeCell ref="D228:E228"/>
    <mergeCell ref="F228:G228"/>
    <mergeCell ref="D229:E229"/>
    <mergeCell ref="F229:G229"/>
    <mergeCell ref="D230:E230"/>
    <mergeCell ref="F230:G230"/>
    <mergeCell ref="D238:E238"/>
    <mergeCell ref="F238:G238"/>
    <mergeCell ref="D239:E239"/>
    <mergeCell ref="H238:I238"/>
    <mergeCell ref="C172:J172"/>
    <mergeCell ref="D162:F162"/>
    <mergeCell ref="G162:I162"/>
    <mergeCell ref="D160:F160"/>
    <mergeCell ref="G160:I160"/>
    <mergeCell ref="D148:F148"/>
    <mergeCell ref="D143:F143"/>
    <mergeCell ref="G143:I143"/>
    <mergeCell ref="D128:F128"/>
    <mergeCell ref="G128:I128"/>
    <mergeCell ref="A101:A103"/>
    <mergeCell ref="D102:H102"/>
    <mergeCell ref="D103:H103"/>
    <mergeCell ref="D178:E178"/>
    <mergeCell ref="F178:G178"/>
    <mergeCell ref="D187:E187"/>
    <mergeCell ref="F187:G187"/>
    <mergeCell ref="D226:E226"/>
    <mergeCell ref="F226:G226"/>
    <mergeCell ref="D169:F169"/>
    <mergeCell ref="D173:E173"/>
    <mergeCell ref="F186:G186"/>
    <mergeCell ref="D202:F202"/>
    <mergeCell ref="C163:I163"/>
    <mergeCell ref="D147:F147"/>
    <mergeCell ref="D153:F153"/>
    <mergeCell ref="G153:I153"/>
    <mergeCell ref="C152:J152"/>
    <mergeCell ref="C150:I150"/>
    <mergeCell ref="D149:F149"/>
    <mergeCell ref="G149:I149"/>
    <mergeCell ref="C144:I144"/>
    <mergeCell ref="D224:E224"/>
    <mergeCell ref="F224:G224"/>
    <mergeCell ref="F223:G223"/>
    <mergeCell ref="C231:I231"/>
    <mergeCell ref="D237:E237"/>
    <mergeCell ref="F237:G237"/>
    <mergeCell ref="D225:E225"/>
    <mergeCell ref="F225:G225"/>
    <mergeCell ref="F222:G222"/>
    <mergeCell ref="D223:E223"/>
    <mergeCell ref="D234:E234"/>
    <mergeCell ref="H236:I236"/>
    <mergeCell ref="D647:E647"/>
    <mergeCell ref="H647:I647"/>
    <mergeCell ref="C632:J632"/>
    <mergeCell ref="H240:I240"/>
    <mergeCell ref="D256:E256"/>
    <mergeCell ref="F256:G256"/>
    <mergeCell ref="D298:E298"/>
    <mergeCell ref="H237:I237"/>
    <mergeCell ref="C214:I214"/>
    <mergeCell ref="C548:I548"/>
    <mergeCell ref="H634:I634"/>
    <mergeCell ref="C640:I640"/>
    <mergeCell ref="C642:J642"/>
    <mergeCell ref="D643:E643"/>
    <mergeCell ref="F644:G644"/>
    <mergeCell ref="H644:I644"/>
    <mergeCell ref="D639:E639"/>
    <mergeCell ref="F639:G639"/>
    <mergeCell ref="H639:I639"/>
    <mergeCell ref="D644:E644"/>
    <mergeCell ref="D636:E636"/>
    <mergeCell ref="D637:E637"/>
    <mergeCell ref="H637:I637"/>
    <mergeCell ref="D638:E638"/>
    <mergeCell ref="D245:E245"/>
    <mergeCell ref="F245:G245"/>
    <mergeCell ref="D253:E253"/>
    <mergeCell ref="F253:G253"/>
    <mergeCell ref="C250:J250"/>
    <mergeCell ref="D251:E251"/>
    <mergeCell ref="D252:E252"/>
    <mergeCell ref="D258:E258"/>
    <mergeCell ref="D254:E254"/>
    <mergeCell ref="F254:G254"/>
    <mergeCell ref="D255:E255"/>
    <mergeCell ref="F255:G255"/>
    <mergeCell ref="F257:G257"/>
    <mergeCell ref="F258:G258"/>
    <mergeCell ref="D246:E246"/>
    <mergeCell ref="F246:G246"/>
    <mergeCell ref="D247:E247"/>
    <mergeCell ref="F247:G247"/>
  </mergeCells>
  <phoneticPr fontId="46" type="noConversion"/>
  <hyperlinks>
    <hyperlink ref="F185" r:id="rId1" display="ΝΑΥΠΑΚΤΟΣ ΠΡΟΥΠΟΛΟΓΙΣΜΟΣ ΤΕΛΙΚΟ.xlsx"/>
  </hyperlinks>
  <pageMargins left="0.70866141732283472" right="0.70866141732283472" top="0.74803149606299213" bottom="0.74803149606299213" header="0.31496062992125984" footer="0.31496062992125984"/>
  <pageSetup paperSize="9" scale="65" orientation="landscape" r:id="rId2"/>
  <rowBreaks count="23" manualBreakCount="23">
    <brk id="50" max="16383" man="1"/>
    <brk id="73" max="16383" man="1"/>
    <brk id="81" max="16383" man="1"/>
    <brk id="107" max="16383" man="1"/>
    <brk id="156" max="16383" man="1"/>
    <brk id="191" max="16383" man="1"/>
    <brk id="232" max="16383" man="1"/>
    <brk id="268" max="16383" man="1"/>
    <brk id="311" max="16383" man="1"/>
    <brk id="352" max="16383" man="1"/>
    <brk id="360" max="16383" man="1"/>
    <brk id="398" max="16383" man="1"/>
    <brk id="464" max="16383" man="1"/>
    <brk id="508" max="16383" man="1"/>
    <brk id="538" max="16383" man="1"/>
    <brk id="548" max="16383" man="1"/>
    <brk id="576" max="16383" man="1"/>
    <brk id="583" max="16383" man="1"/>
    <brk id="631" max="16383" man="1"/>
    <brk id="464" max="16383" man="1"/>
    <brk id="651" max="16383" man="1"/>
    <brk id="694" max="16383" man="1"/>
    <brk id="714" max="16383" man="1"/>
  </rowBreak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W729"/>
  <sheetViews>
    <sheetView zoomScale="110" zoomScaleNormal="110" zoomScaleSheetLayoutView="100" workbookViewId="0">
      <selection activeCell="J730" sqref="J730"/>
    </sheetView>
  </sheetViews>
  <sheetFormatPr defaultRowHeight="15" x14ac:dyDescent="0.2"/>
  <cols>
    <col min="1" max="1" width="10.42578125" style="19" customWidth="1"/>
    <col min="2" max="2" width="16" style="19" customWidth="1"/>
    <col min="3" max="5" width="9.7109375" style="18" customWidth="1"/>
    <col min="6" max="6" width="10.42578125" style="18" customWidth="1"/>
    <col min="7" max="9" width="9.7109375" style="18" customWidth="1"/>
    <col min="10" max="10" width="10.28515625" style="18" customWidth="1"/>
    <col min="11" max="12" width="9.140625" style="18"/>
    <col min="13" max="16" width="6.140625" style="18" bestFit="1" customWidth="1"/>
    <col min="17" max="18" width="4.42578125" style="18" bestFit="1" customWidth="1"/>
    <col min="19" max="19" width="3.5703125" style="18" bestFit="1" customWidth="1"/>
    <col min="20" max="23" width="5.28515625" style="18" bestFit="1" customWidth="1"/>
    <col min="24" max="16384" width="9.140625" style="18"/>
  </cols>
  <sheetData>
    <row r="1" spans="1:13" ht="32.25" customHeight="1" x14ac:dyDescent="0.2"/>
    <row r="2" spans="1:13" ht="27.75" customHeight="1" x14ac:dyDescent="0.2"/>
    <row r="3" spans="1:13" ht="88.5" customHeight="1" x14ac:dyDescent="0.25">
      <c r="A3" s="767" t="s">
        <v>37</v>
      </c>
      <c r="B3" s="767"/>
      <c r="C3" s="767"/>
      <c r="D3" s="252" t="s">
        <v>38</v>
      </c>
      <c r="E3" s="824" t="s">
        <v>44</v>
      </c>
      <c r="F3" s="825"/>
      <c r="G3" s="825"/>
      <c r="H3" s="825"/>
      <c r="I3" s="825"/>
      <c r="J3" s="825"/>
      <c r="K3" s="5"/>
    </row>
    <row r="4" spans="1:13" x14ac:dyDescent="0.25">
      <c r="A4" s="298"/>
      <c r="B4" s="6"/>
      <c r="C4" s="120"/>
      <c r="D4" s="255"/>
      <c r="E4" s="185"/>
      <c r="F4" s="255"/>
      <c r="G4" s="2"/>
      <c r="H4" s="256"/>
      <c r="I4" s="185"/>
      <c r="K4" s="5"/>
      <c r="L4" s="298"/>
      <c r="M4" s="5"/>
    </row>
    <row r="5" spans="1:13" ht="147" customHeight="1" x14ac:dyDescent="0.25">
      <c r="A5" s="305"/>
      <c r="B5" s="176"/>
      <c r="C5" s="120"/>
      <c r="D5" s="253" t="s">
        <v>0</v>
      </c>
      <c r="E5" s="826" t="s">
        <v>894</v>
      </c>
      <c r="F5" s="826"/>
      <c r="G5" s="826"/>
      <c r="H5" s="826"/>
      <c r="I5" s="826"/>
      <c r="J5" s="826"/>
      <c r="M5" s="17"/>
    </row>
    <row r="6" spans="1:13" x14ac:dyDescent="0.25">
      <c r="A6" s="306"/>
      <c r="B6" s="5"/>
      <c r="C6" s="120"/>
      <c r="D6" s="176"/>
      <c r="E6" s="176"/>
      <c r="F6" s="1"/>
      <c r="G6" s="2"/>
      <c r="H6" s="4"/>
      <c r="I6" s="176"/>
      <c r="M6" s="10"/>
    </row>
    <row r="7" spans="1:13" x14ac:dyDescent="0.25">
      <c r="A7" s="307"/>
      <c r="B7" s="176"/>
      <c r="C7" s="120"/>
      <c r="D7" s="176"/>
      <c r="E7" s="257" t="s">
        <v>1</v>
      </c>
      <c r="F7" s="13"/>
      <c r="H7" s="827">
        <f>ΠΡΟΥ!K210</f>
        <v>1224000.0002877566</v>
      </c>
      <c r="I7" s="828"/>
    </row>
    <row r="8" spans="1:13" ht="15.75" x14ac:dyDescent="0.25">
      <c r="A8" s="307"/>
      <c r="B8"/>
      <c r="C8" s="120"/>
      <c r="D8"/>
      <c r="E8" s="23"/>
      <c r="F8" s="13"/>
      <c r="I8"/>
      <c r="J8" s="463"/>
    </row>
    <row r="9" spans="1:13" ht="15.75" customHeight="1" x14ac:dyDescent="0.2">
      <c r="A9" s="854" t="s">
        <v>101</v>
      </c>
      <c r="B9" s="855"/>
      <c r="C9" s="855"/>
      <c r="D9" s="855"/>
      <c r="E9" s="855"/>
      <c r="F9" s="855"/>
      <c r="G9" s="855"/>
      <c r="H9" s="855"/>
      <c r="I9" s="855"/>
      <c r="J9" s="855"/>
    </row>
    <row r="10" spans="1:13" ht="15.75" customHeight="1" x14ac:dyDescent="0.2">
      <c r="A10" s="18"/>
      <c r="B10" s="18"/>
    </row>
    <row r="11" spans="1:13" x14ac:dyDescent="0.25">
      <c r="A11" s="308" t="s">
        <v>97</v>
      </c>
      <c r="B11"/>
      <c r="C11" s="120"/>
      <c r="D11"/>
      <c r="E11"/>
      <c r="F11" s="1"/>
      <c r="G11" s="13"/>
      <c r="I11"/>
      <c r="J11" s="463"/>
    </row>
    <row r="12" spans="1:13" ht="14.25" x14ac:dyDescent="0.2">
      <c r="A12" s="309" t="s">
        <v>98</v>
      </c>
      <c r="B12" s="18"/>
    </row>
    <row r="13" spans="1:13" ht="14.25" x14ac:dyDescent="0.2">
      <c r="A13" s="26" t="s">
        <v>61</v>
      </c>
      <c r="B13" s="26" t="s">
        <v>62</v>
      </c>
      <c r="C13" s="26" t="s">
        <v>63</v>
      </c>
      <c r="D13" s="26" t="s">
        <v>64</v>
      </c>
      <c r="E13" s="26" t="s">
        <v>74</v>
      </c>
      <c r="F13" s="26" t="s">
        <v>75</v>
      </c>
      <c r="G13" s="26" t="s">
        <v>76</v>
      </c>
      <c r="H13" s="26" t="s">
        <v>77</v>
      </c>
      <c r="I13" s="26" t="s">
        <v>84</v>
      </c>
      <c r="J13" s="26" t="s">
        <v>85</v>
      </c>
    </row>
    <row r="14" spans="1:13" ht="14.25" x14ac:dyDescent="0.2">
      <c r="A14" s="22">
        <v>54.9</v>
      </c>
      <c r="B14" s="22">
        <v>32.75</v>
      </c>
      <c r="C14" s="22">
        <v>28.69</v>
      </c>
      <c r="D14" s="22">
        <v>28.21</v>
      </c>
      <c r="E14" s="22">
        <v>9.1999999999999993</v>
      </c>
      <c r="F14" s="22">
        <v>5.4</v>
      </c>
      <c r="G14" s="22">
        <v>3.3</v>
      </c>
      <c r="H14" s="22">
        <v>60.32</v>
      </c>
      <c r="I14" s="22">
        <v>68.88</v>
      </c>
      <c r="J14" s="22">
        <v>43.02</v>
      </c>
    </row>
    <row r="15" spans="1:13" x14ac:dyDescent="0.25">
      <c r="A15" s="26" t="s">
        <v>86</v>
      </c>
      <c r="B15" s="26" t="s">
        <v>102</v>
      </c>
      <c r="C15" s="26" t="s">
        <v>103</v>
      </c>
      <c r="D15" s="26" t="s">
        <v>104</v>
      </c>
      <c r="E15" s="26" t="s">
        <v>105</v>
      </c>
      <c r="F15" s="26" t="s">
        <v>136</v>
      </c>
      <c r="G15" s="26" t="s">
        <v>137</v>
      </c>
      <c r="H15" s="26" t="s">
        <v>138</v>
      </c>
      <c r="I15" s="26" t="s">
        <v>139</v>
      </c>
      <c r="J15" s="26" t="s">
        <v>140</v>
      </c>
      <c r="K15"/>
      <c r="L15" s="299"/>
    </row>
    <row r="16" spans="1:13" ht="14.25" x14ac:dyDescent="0.2">
      <c r="A16" s="22">
        <v>16.079999999999998</v>
      </c>
      <c r="B16" s="22">
        <v>63.53</v>
      </c>
      <c r="C16" s="22">
        <v>63.57</v>
      </c>
      <c r="D16" s="22">
        <v>68.540000000000006</v>
      </c>
      <c r="E16" s="22">
        <v>3.69</v>
      </c>
      <c r="F16" s="22">
        <v>90.66</v>
      </c>
      <c r="G16" s="22">
        <v>68.819999999999993</v>
      </c>
      <c r="H16" s="22">
        <v>118.6</v>
      </c>
      <c r="I16" s="22">
        <v>7.65</v>
      </c>
      <c r="J16" s="22">
        <v>7.05</v>
      </c>
    </row>
    <row r="17" spans="1:13" ht="14.25" x14ac:dyDescent="0.2">
      <c r="A17" s="26" t="s">
        <v>141</v>
      </c>
      <c r="B17" s="26" t="s">
        <v>241</v>
      </c>
      <c r="C17" s="25"/>
      <c r="D17" s="25"/>
      <c r="E17" s="25"/>
      <c r="F17" s="25"/>
      <c r="G17" s="25"/>
      <c r="H17" s="25"/>
      <c r="I17" s="25"/>
      <c r="J17" s="25"/>
    </row>
    <row r="18" spans="1:13" ht="14.25" x14ac:dyDescent="0.2">
      <c r="A18" s="22">
        <v>77.34</v>
      </c>
      <c r="B18" s="22">
        <v>89.36</v>
      </c>
      <c r="C18" s="25"/>
      <c r="D18" s="25"/>
      <c r="E18" s="25"/>
      <c r="F18" s="25"/>
      <c r="G18" s="25"/>
      <c r="H18" s="25"/>
      <c r="I18" s="25"/>
      <c r="J18" s="25"/>
    </row>
    <row r="19" spans="1:13" ht="14.25" x14ac:dyDescent="0.2">
      <c r="A19" s="18"/>
      <c r="B19" s="18"/>
      <c r="C19" s="25"/>
      <c r="D19" s="25"/>
      <c r="E19" s="25"/>
    </row>
    <row r="20" spans="1:13" ht="14.25" x14ac:dyDescent="0.2">
      <c r="A20" s="309" t="s">
        <v>99</v>
      </c>
      <c r="B20" s="25"/>
      <c r="C20" s="25"/>
      <c r="D20" s="25"/>
      <c r="E20" s="25"/>
    </row>
    <row r="21" spans="1:13" ht="14.25" x14ac:dyDescent="0.2">
      <c r="A21" s="26" t="s">
        <v>65</v>
      </c>
      <c r="B21" s="26" t="s">
        <v>66</v>
      </c>
      <c r="C21" s="26" t="s">
        <v>67</v>
      </c>
      <c r="D21" s="26" t="s">
        <v>68</v>
      </c>
      <c r="E21" s="26" t="s">
        <v>78</v>
      </c>
      <c r="F21" s="26" t="s">
        <v>79</v>
      </c>
      <c r="G21" s="26" t="s">
        <v>81</v>
      </c>
      <c r="H21" s="26" t="s">
        <v>88</v>
      </c>
      <c r="I21" s="26" t="s">
        <v>89</v>
      </c>
      <c r="J21" s="26" t="s">
        <v>108</v>
      </c>
    </row>
    <row r="22" spans="1:13" ht="14.25" x14ac:dyDescent="0.2">
      <c r="A22" s="22">
        <f>35.94-0.2*3-0.12*2-0.25-0.16*2</f>
        <v>34.529999999999994</v>
      </c>
      <c r="B22" s="22">
        <f>45.49-0.09*2-0.16-1.25</f>
        <v>43.900000000000006</v>
      </c>
      <c r="C22" s="22">
        <f>21.59-0.16-0.17-0.09*2-0.19*2</f>
        <v>20.7</v>
      </c>
      <c r="D22" s="22">
        <v>3.41</v>
      </c>
      <c r="E22" s="22">
        <v>5.8</v>
      </c>
      <c r="F22" s="22">
        <v>21.88</v>
      </c>
      <c r="G22" s="22">
        <f>50.2-0.25-0.26-0.16*4-0.67-0.7-0.2*2-0.18-0.12*3-0.3*2-0.08-0.09-0.037*2-0.11</f>
        <v>45.786000000000001</v>
      </c>
      <c r="H22" s="22">
        <f>83.93-0.16*2-0.2-0.09*2-0.12*5-0.21-0.25*3</f>
        <v>81.670000000000016</v>
      </c>
      <c r="I22" s="22">
        <f>36.14-0.12*4-0.09*3-0.17-0.3-0.25*3</f>
        <v>34.17</v>
      </c>
      <c r="J22" s="22">
        <f>64.24-0.09-0.12-0.16</f>
        <v>63.86999999999999</v>
      </c>
    </row>
    <row r="23" spans="1:13" ht="14.25" x14ac:dyDescent="0.2">
      <c r="A23" s="26" t="s">
        <v>109</v>
      </c>
      <c r="B23" s="26" t="s">
        <v>110</v>
      </c>
      <c r="C23" s="26" t="s">
        <v>111</v>
      </c>
      <c r="D23" s="26" t="s">
        <v>112</v>
      </c>
      <c r="E23" s="26" t="s">
        <v>113</v>
      </c>
      <c r="F23" s="26" t="s">
        <v>114</v>
      </c>
      <c r="G23" s="26" t="s">
        <v>144</v>
      </c>
      <c r="H23" s="26" t="s">
        <v>145</v>
      </c>
      <c r="I23" s="26" t="s">
        <v>146</v>
      </c>
      <c r="J23" s="26" t="s">
        <v>147</v>
      </c>
      <c r="K23" s="25"/>
      <c r="L23" s="25"/>
      <c r="M23" s="25"/>
    </row>
    <row r="24" spans="1:13" ht="14.25" x14ac:dyDescent="0.2">
      <c r="A24" s="22">
        <f>74.48-0.16*2-0.2</f>
        <v>73.960000000000008</v>
      </c>
      <c r="B24" s="22">
        <f>38.25-0.09*4-0.16*5-0.64</f>
        <v>36.450000000000003</v>
      </c>
      <c r="C24" s="22">
        <v>1.07</v>
      </c>
      <c r="D24" s="22">
        <v>1.42</v>
      </c>
      <c r="E24" s="22">
        <v>1.02</v>
      </c>
      <c r="F24" s="22">
        <v>5.68</v>
      </c>
      <c r="G24" s="22">
        <f>93.14-0.04*2-0.25*2-0.12*4-0.16*8-0.3-0.56</f>
        <v>89.94</v>
      </c>
      <c r="H24" s="22">
        <f>114.11-0.09</f>
        <v>114.02</v>
      </c>
      <c r="I24" s="22">
        <f>134.92-0.09*2-0.8-0.35-0.12-0.2-0.35-0.56</f>
        <v>132.35999999999999</v>
      </c>
      <c r="J24" s="22">
        <v>6.09</v>
      </c>
      <c r="K24" s="25"/>
      <c r="L24" s="25"/>
      <c r="M24" s="25"/>
    </row>
    <row r="25" spans="1:13" ht="14.25" x14ac:dyDescent="0.2">
      <c r="A25" s="26" t="s">
        <v>148</v>
      </c>
      <c r="B25" s="26" t="s">
        <v>149</v>
      </c>
      <c r="C25" s="25"/>
      <c r="D25" s="25"/>
      <c r="E25" s="25"/>
      <c r="F25" s="25"/>
      <c r="G25" s="25"/>
      <c r="H25" s="25"/>
      <c r="I25" s="25"/>
      <c r="J25" s="25"/>
      <c r="K25" s="25"/>
      <c r="L25" s="25"/>
      <c r="M25" s="25"/>
    </row>
    <row r="26" spans="1:13" ht="14.25" x14ac:dyDescent="0.2">
      <c r="A26" s="22">
        <f>177.26-0.25*2-0.59-0.09-6.37</f>
        <v>169.70999999999998</v>
      </c>
      <c r="B26" s="22">
        <f>343.96-265.74</f>
        <v>78.21999999999997</v>
      </c>
      <c r="C26" s="25"/>
      <c r="D26" s="25"/>
      <c r="E26" s="25"/>
      <c r="F26" s="25"/>
      <c r="G26" s="25"/>
      <c r="H26" s="25"/>
      <c r="I26" s="25"/>
      <c r="L26" s="25"/>
      <c r="M26" s="25"/>
    </row>
    <row r="27" spans="1:13" ht="14.25" x14ac:dyDescent="0.2">
      <c r="A27" s="18"/>
      <c r="B27" s="18"/>
      <c r="C27" s="25"/>
      <c r="D27" s="25"/>
      <c r="E27" s="25"/>
      <c r="F27" s="25"/>
      <c r="G27" s="25"/>
      <c r="H27" s="25"/>
      <c r="I27" s="25"/>
      <c r="L27" s="25"/>
      <c r="M27" s="25"/>
    </row>
    <row r="28" spans="1:13" ht="14.25" x14ac:dyDescent="0.2">
      <c r="A28" s="309" t="s">
        <v>100</v>
      </c>
      <c r="B28" s="25"/>
      <c r="C28" s="25"/>
      <c r="D28" s="25"/>
      <c r="E28" s="25"/>
      <c r="F28" s="25"/>
      <c r="G28" s="25"/>
      <c r="H28" s="25"/>
      <c r="I28" s="25"/>
      <c r="J28" s="25"/>
      <c r="K28" s="25"/>
      <c r="L28" s="25"/>
      <c r="M28" s="25"/>
    </row>
    <row r="29" spans="1:13" ht="14.25" x14ac:dyDescent="0.2">
      <c r="A29" s="26" t="s">
        <v>69</v>
      </c>
      <c r="B29" s="26" t="s">
        <v>70</v>
      </c>
      <c r="C29" s="26" t="s">
        <v>71</v>
      </c>
      <c r="D29" s="26" t="s">
        <v>72</v>
      </c>
      <c r="E29" s="26" t="s">
        <v>133</v>
      </c>
      <c r="G29" s="25"/>
      <c r="H29" s="25"/>
      <c r="I29" s="25"/>
      <c r="J29" s="25"/>
      <c r="K29" s="25"/>
      <c r="L29" s="25"/>
      <c r="M29" s="25"/>
    </row>
    <row r="30" spans="1:13" ht="14.25" x14ac:dyDescent="0.2">
      <c r="A30" s="22">
        <v>302.47000000000003</v>
      </c>
      <c r="B30" s="22">
        <v>283.29000000000002</v>
      </c>
      <c r="C30" s="22">
        <v>297.31</v>
      </c>
      <c r="D30" s="22">
        <v>436.13</v>
      </c>
      <c r="E30" s="27">
        <f>2671.7-357.57</f>
        <v>2314.1299999999997</v>
      </c>
      <c r="G30" s="25"/>
      <c r="H30" s="25"/>
      <c r="I30" s="25"/>
      <c r="L30" s="25"/>
      <c r="M30" s="25"/>
    </row>
    <row r="31" spans="1:13" ht="14.25" x14ac:dyDescent="0.2">
      <c r="A31" s="25"/>
      <c r="B31" s="25"/>
      <c r="C31" s="25"/>
      <c r="D31" s="25"/>
      <c r="E31" s="25"/>
      <c r="F31" s="25"/>
      <c r="G31" s="25"/>
      <c r="H31" s="25"/>
      <c r="I31" s="25"/>
      <c r="J31" s="25"/>
      <c r="K31" s="25"/>
      <c r="L31" s="25"/>
      <c r="M31" s="25"/>
    </row>
    <row r="32" spans="1:13" ht="14.25" x14ac:dyDescent="0.2">
      <c r="A32" s="309" t="s">
        <v>116</v>
      </c>
      <c r="B32" s="25"/>
      <c r="C32" s="25"/>
      <c r="D32" s="25"/>
      <c r="E32" s="25"/>
      <c r="F32" s="25"/>
      <c r="G32" s="25"/>
      <c r="H32" s="25"/>
      <c r="I32" s="25"/>
      <c r="J32" s="25"/>
      <c r="K32" s="25"/>
      <c r="L32" s="25"/>
      <c r="M32" s="25"/>
    </row>
    <row r="33" spans="1:13" ht="14.25" x14ac:dyDescent="0.2">
      <c r="A33" s="26" t="s">
        <v>119</v>
      </c>
      <c r="B33" s="26" t="s">
        <v>150</v>
      </c>
      <c r="C33" s="25"/>
      <c r="D33" s="25"/>
      <c r="E33" s="25"/>
      <c r="F33" s="25"/>
      <c r="G33" s="25"/>
      <c r="H33" s="25"/>
      <c r="I33" s="25"/>
      <c r="J33" s="25"/>
      <c r="K33" s="25"/>
      <c r="L33" s="25"/>
      <c r="M33" s="25"/>
    </row>
    <row r="34" spans="1:13" ht="14.25" x14ac:dyDescent="0.2">
      <c r="A34" s="22">
        <v>19.05</v>
      </c>
      <c r="B34" s="22">
        <v>41.31</v>
      </c>
      <c r="C34" s="25"/>
      <c r="D34" s="25"/>
      <c r="E34" s="25"/>
    </row>
    <row r="35" spans="1:13" ht="14.25" x14ac:dyDescent="0.2">
      <c r="A35" s="25"/>
      <c r="B35" s="25"/>
      <c r="C35" s="25"/>
      <c r="D35" s="25"/>
      <c r="E35" s="25"/>
    </row>
    <row r="36" spans="1:13" ht="14.25" x14ac:dyDescent="0.2">
      <c r="A36" s="309" t="s">
        <v>120</v>
      </c>
      <c r="B36" s="25"/>
      <c r="C36" s="25"/>
      <c r="D36" s="25"/>
      <c r="E36" s="25"/>
    </row>
    <row r="37" spans="1:13" ht="14.25" x14ac:dyDescent="0.2">
      <c r="A37" s="26" t="s">
        <v>117</v>
      </c>
      <c r="B37" s="26" t="s">
        <v>121</v>
      </c>
      <c r="C37" s="26" t="s">
        <v>123</v>
      </c>
      <c r="D37" s="26" t="s">
        <v>124</v>
      </c>
      <c r="E37" s="26" t="s">
        <v>125</v>
      </c>
      <c r="F37" s="26" t="s">
        <v>126</v>
      </c>
      <c r="G37" s="26" t="s">
        <v>128</v>
      </c>
      <c r="H37" s="26" t="s">
        <v>129</v>
      </c>
      <c r="I37" s="26" t="s">
        <v>130</v>
      </c>
      <c r="J37" s="26" t="s">
        <v>151</v>
      </c>
    </row>
    <row r="38" spans="1:13" ht="14.25" x14ac:dyDescent="0.2">
      <c r="A38" s="22">
        <v>12.7</v>
      </c>
      <c r="B38" s="22">
        <v>14.45</v>
      </c>
      <c r="C38" s="22">
        <v>14.9</v>
      </c>
      <c r="D38" s="22">
        <v>12</v>
      </c>
      <c r="E38" s="22">
        <v>15.6</v>
      </c>
      <c r="F38" s="22">
        <v>13.4</v>
      </c>
      <c r="G38" s="22">
        <v>17.100000000000001</v>
      </c>
      <c r="H38" s="22">
        <v>15</v>
      </c>
      <c r="I38" s="22">
        <v>15.7</v>
      </c>
      <c r="J38" s="22">
        <v>21.35</v>
      </c>
    </row>
    <row r="39" spans="1:13" ht="14.25" x14ac:dyDescent="0.2">
      <c r="A39" s="26" t="s">
        <v>152</v>
      </c>
      <c r="B39" s="26" t="s">
        <v>153</v>
      </c>
      <c r="C39" s="25"/>
      <c r="D39" s="25"/>
      <c r="E39" s="25"/>
    </row>
    <row r="40" spans="1:13" ht="14.25" x14ac:dyDescent="0.2">
      <c r="A40" s="27">
        <v>9</v>
      </c>
      <c r="B40" s="22">
        <v>69.75</v>
      </c>
      <c r="C40" s="25"/>
      <c r="D40" s="25"/>
      <c r="E40" s="25"/>
    </row>
    <row r="41" spans="1:13" ht="14.25" x14ac:dyDescent="0.2">
      <c r="A41" s="25"/>
      <c r="B41" s="25"/>
      <c r="C41" s="25"/>
      <c r="D41" s="25"/>
      <c r="E41" s="25"/>
    </row>
    <row r="42" spans="1:13" ht="14.25" x14ac:dyDescent="0.2">
      <c r="A42" s="309" t="s">
        <v>154</v>
      </c>
      <c r="B42" s="25"/>
      <c r="C42" s="25"/>
      <c r="D42" s="25"/>
      <c r="E42" s="24" t="s">
        <v>162</v>
      </c>
    </row>
    <row r="43" spans="1:13" ht="14.25" x14ac:dyDescent="0.2">
      <c r="A43" s="26" t="s">
        <v>155</v>
      </c>
      <c r="B43" s="25"/>
      <c r="C43" s="25"/>
      <c r="D43" s="25"/>
      <c r="E43" s="22">
        <v>90.66</v>
      </c>
    </row>
    <row r="44" spans="1:13" ht="14.25" x14ac:dyDescent="0.2">
      <c r="A44" s="22">
        <f>49.62</f>
        <v>49.62</v>
      </c>
      <c r="B44" s="25"/>
      <c r="C44" s="25"/>
      <c r="D44" s="25"/>
      <c r="E44" s="25"/>
    </row>
    <row r="45" spans="1:13" ht="14.25" x14ac:dyDescent="0.2">
      <c r="A45" s="25"/>
      <c r="B45" s="25"/>
      <c r="C45" s="25"/>
      <c r="D45" s="25"/>
      <c r="E45" s="25"/>
    </row>
    <row r="46" spans="1:13" ht="14.25" x14ac:dyDescent="0.2">
      <c r="A46" s="309" t="s">
        <v>178</v>
      </c>
      <c r="B46" s="25"/>
      <c r="C46" s="25"/>
      <c r="D46" s="25"/>
      <c r="E46" s="25"/>
    </row>
    <row r="47" spans="1:13" ht="14.25" x14ac:dyDescent="0.2">
      <c r="A47" s="26" t="s">
        <v>179</v>
      </c>
      <c r="B47" s="26" t="s">
        <v>180</v>
      </c>
      <c r="C47" s="26" t="s">
        <v>181</v>
      </c>
      <c r="D47" s="26" t="s">
        <v>182</v>
      </c>
      <c r="E47" s="26" t="s">
        <v>183</v>
      </c>
      <c r="F47" s="26" t="s">
        <v>184</v>
      </c>
      <c r="G47" s="26" t="s">
        <v>185</v>
      </c>
      <c r="H47" s="26" t="s">
        <v>186</v>
      </c>
      <c r="I47" s="26" t="s">
        <v>187</v>
      </c>
      <c r="J47" s="26" t="s">
        <v>188</v>
      </c>
    </row>
    <row r="48" spans="1:13" ht="14.25" x14ac:dyDescent="0.2">
      <c r="A48" s="22">
        <v>55.4</v>
      </c>
      <c r="B48" s="22">
        <v>57.6</v>
      </c>
      <c r="C48" s="22">
        <v>59</v>
      </c>
      <c r="D48" s="22">
        <v>60.8</v>
      </c>
      <c r="E48" s="22">
        <v>63.75</v>
      </c>
      <c r="F48" s="22">
        <v>62.25</v>
      </c>
      <c r="G48" s="22">
        <v>64</v>
      </c>
      <c r="H48" s="22">
        <v>72.5</v>
      </c>
      <c r="I48" s="22">
        <v>0.75</v>
      </c>
      <c r="J48" s="22">
        <v>64.650000000000006</v>
      </c>
    </row>
    <row r="49" spans="1:12" ht="14.25" x14ac:dyDescent="0.2">
      <c r="A49" s="26" t="s">
        <v>189</v>
      </c>
      <c r="B49" s="26" t="s">
        <v>190</v>
      </c>
      <c r="C49" s="26" t="s">
        <v>191</v>
      </c>
      <c r="D49" s="26" t="s">
        <v>242</v>
      </c>
      <c r="E49" s="25"/>
      <c r="F49" s="25"/>
      <c r="G49" s="25"/>
      <c r="H49" s="25"/>
      <c r="I49" s="25"/>
      <c r="J49" s="25"/>
    </row>
    <row r="50" spans="1:12" ht="14.25" x14ac:dyDescent="0.2">
      <c r="A50" s="22">
        <v>157.85</v>
      </c>
      <c r="B50" s="22">
        <v>119.2</v>
      </c>
      <c r="C50" s="22">
        <v>95.7</v>
      </c>
      <c r="D50" s="22">
        <v>90.3</v>
      </c>
      <c r="E50" s="25"/>
      <c r="F50" s="25"/>
      <c r="G50" s="25"/>
      <c r="H50" s="25"/>
      <c r="I50" s="25"/>
      <c r="J50" s="25"/>
    </row>
    <row r="51" spans="1:12" ht="14.25" x14ac:dyDescent="0.2">
      <c r="A51" s="25"/>
      <c r="B51" s="25"/>
      <c r="C51" s="25"/>
      <c r="D51" s="25"/>
      <c r="E51" s="25"/>
      <c r="F51" s="25"/>
      <c r="G51" s="25"/>
      <c r="H51" s="25"/>
      <c r="I51" s="25"/>
      <c r="J51" s="25"/>
    </row>
    <row r="52" spans="1:12" ht="14.25" x14ac:dyDescent="0.2">
      <c r="A52" s="309" t="s">
        <v>198</v>
      </c>
      <c r="B52" s="25"/>
      <c r="C52" s="25"/>
      <c r="D52" s="25"/>
      <c r="E52" s="25"/>
      <c r="F52" s="25"/>
      <c r="G52" s="25"/>
      <c r="H52" s="25"/>
      <c r="I52" s="25"/>
      <c r="J52" s="25"/>
    </row>
    <row r="53" spans="1:12" ht="14.25" x14ac:dyDescent="0.2">
      <c r="A53" s="26" t="s">
        <v>199</v>
      </c>
      <c r="B53" s="26" t="s">
        <v>200</v>
      </c>
      <c r="C53" s="26" t="s">
        <v>201</v>
      </c>
      <c r="D53" s="26" t="s">
        <v>202</v>
      </c>
      <c r="E53" s="26" t="s">
        <v>203</v>
      </c>
      <c r="F53" s="26" t="s">
        <v>204</v>
      </c>
      <c r="G53" s="26" t="s">
        <v>205</v>
      </c>
      <c r="H53" s="26" t="s">
        <v>206</v>
      </c>
      <c r="I53" s="26" t="s">
        <v>207</v>
      </c>
      <c r="J53" s="26" t="s">
        <v>208</v>
      </c>
    </row>
    <row r="54" spans="1:12" ht="14.25" x14ac:dyDescent="0.2">
      <c r="A54" s="22">
        <f>2.9*1.4</f>
        <v>4.0599999999999996</v>
      </c>
      <c r="B54" s="22">
        <f>2.55*0.4</f>
        <v>1.02</v>
      </c>
      <c r="C54" s="22">
        <f>2.55*0.4</f>
        <v>1.02</v>
      </c>
      <c r="D54" s="22">
        <f>2.55*0.4</f>
        <v>1.02</v>
      </c>
      <c r="E54" s="22">
        <f>2.55*0.4</f>
        <v>1.02</v>
      </c>
      <c r="F54" s="22">
        <f>5.45*2</f>
        <v>10.9</v>
      </c>
      <c r="G54" s="22">
        <f>13.6*1</f>
        <v>13.6</v>
      </c>
      <c r="H54" s="22">
        <f>13.4*1</f>
        <v>13.4</v>
      </c>
      <c r="I54" s="22">
        <f>2.95*1.6</f>
        <v>4.7200000000000006</v>
      </c>
      <c r="J54" s="22">
        <f>7.35*1</f>
        <v>7.35</v>
      </c>
    </row>
    <row r="55" spans="1:12" ht="14.25" x14ac:dyDescent="0.2">
      <c r="A55" s="39" t="s">
        <v>209</v>
      </c>
      <c r="B55" s="39" t="s">
        <v>210</v>
      </c>
      <c r="C55" s="39" t="s">
        <v>211</v>
      </c>
      <c r="D55" s="39" t="s">
        <v>212</v>
      </c>
      <c r="E55" s="39" t="s">
        <v>213</v>
      </c>
      <c r="F55" s="25"/>
      <c r="G55" s="25"/>
      <c r="H55" s="25"/>
      <c r="I55" s="25"/>
      <c r="J55" s="25"/>
    </row>
    <row r="56" spans="1:12" ht="14.25" x14ac:dyDescent="0.2">
      <c r="A56" s="22">
        <f>1.4*2.6</f>
        <v>3.6399999999999997</v>
      </c>
      <c r="B56" s="22">
        <f>7.1*1</f>
        <v>7.1</v>
      </c>
      <c r="C56" s="22">
        <v>134.30000000000001</v>
      </c>
      <c r="D56" s="22">
        <v>5.65</v>
      </c>
      <c r="E56" s="22">
        <v>8</v>
      </c>
    </row>
    <row r="57" spans="1:12" x14ac:dyDescent="0.2">
      <c r="A57" s="25"/>
    </row>
    <row r="58" spans="1:12" s="185" customFormat="1" ht="14.25" x14ac:dyDescent="0.2">
      <c r="A58" s="310" t="s">
        <v>258</v>
      </c>
      <c r="B58" s="184"/>
      <c r="C58" s="478"/>
      <c r="D58" s="184"/>
      <c r="E58" s="184"/>
      <c r="J58" s="18"/>
      <c r="L58" s="18"/>
    </row>
    <row r="59" spans="1:12" s="185" customFormat="1" ht="14.25" x14ac:dyDescent="0.2">
      <c r="A59" s="311"/>
      <c r="B59" s="184"/>
      <c r="C59" s="478"/>
      <c r="D59" s="184"/>
      <c r="E59" s="184"/>
      <c r="J59" s="18"/>
      <c r="L59" s="18"/>
    </row>
    <row r="60" spans="1:12" s="40" customFormat="1" ht="20.25" x14ac:dyDescent="0.25">
      <c r="A60" s="312" t="s">
        <v>259</v>
      </c>
      <c r="B60" s="186" t="s">
        <v>260</v>
      </c>
      <c r="C60" s="312" t="s">
        <v>261</v>
      </c>
      <c r="D60" s="741" t="s">
        <v>685</v>
      </c>
      <c r="E60" s="742"/>
      <c r="F60" s="742"/>
      <c r="G60" s="742"/>
      <c r="H60" s="742"/>
      <c r="I60" s="742"/>
      <c r="J60" s="462" t="s">
        <v>553</v>
      </c>
    </row>
    <row r="61" spans="1:12" ht="19.5" x14ac:dyDescent="0.2">
      <c r="A61" s="313" t="s">
        <v>717</v>
      </c>
      <c r="B61" s="193" t="s">
        <v>262</v>
      </c>
      <c r="C61" s="303" t="s">
        <v>1089</v>
      </c>
      <c r="D61" s="916">
        <v>155.05000000000001</v>
      </c>
      <c r="E61" s="917"/>
      <c r="F61" s="917"/>
      <c r="G61" s="917"/>
      <c r="H61" s="918"/>
      <c r="I61" s="188">
        <f t="shared" ref="I61" si="0">D61</f>
        <v>155.05000000000001</v>
      </c>
      <c r="J61" s="479"/>
    </row>
    <row r="62" spans="1:12" s="187" customFormat="1" ht="20.25" x14ac:dyDescent="0.25">
      <c r="A62" s="312" t="s">
        <v>259</v>
      </c>
      <c r="B62" s="186" t="s">
        <v>260</v>
      </c>
      <c r="C62" s="312" t="s">
        <v>261</v>
      </c>
      <c r="D62" s="741" t="s">
        <v>685</v>
      </c>
      <c r="E62" s="742"/>
      <c r="F62" s="742"/>
      <c r="G62" s="742"/>
      <c r="H62" s="742"/>
      <c r="I62" s="742"/>
      <c r="J62" s="462" t="s">
        <v>686</v>
      </c>
      <c r="L62" s="40"/>
    </row>
    <row r="63" spans="1:12" s="185" customFormat="1" ht="19.5" x14ac:dyDescent="0.2">
      <c r="A63" s="313" t="s">
        <v>268</v>
      </c>
      <c r="B63" s="193" t="s">
        <v>262</v>
      </c>
      <c r="C63" s="317" t="s">
        <v>1089</v>
      </c>
      <c r="D63" s="851" t="s">
        <v>688</v>
      </c>
      <c r="E63" s="852"/>
      <c r="F63" s="852"/>
      <c r="G63" s="852"/>
      <c r="H63" s="853"/>
      <c r="I63" s="195">
        <f>4.4*2</f>
        <v>8.8000000000000007</v>
      </c>
      <c r="J63" s="480"/>
      <c r="L63" s="18"/>
    </row>
    <row r="64" spans="1:12" s="187" customFormat="1" ht="20.25" x14ac:dyDescent="0.25">
      <c r="A64" s="312" t="s">
        <v>259</v>
      </c>
      <c r="B64" s="186" t="s">
        <v>260</v>
      </c>
      <c r="C64" s="312" t="s">
        <v>261</v>
      </c>
      <c r="D64" s="741" t="s">
        <v>685</v>
      </c>
      <c r="E64" s="742"/>
      <c r="F64" s="742"/>
      <c r="G64" s="742"/>
      <c r="H64" s="742"/>
      <c r="I64" s="742"/>
      <c r="J64" s="462" t="s">
        <v>689</v>
      </c>
      <c r="L64" s="40"/>
    </row>
    <row r="65" spans="1:12" s="185" customFormat="1" ht="19.5" x14ac:dyDescent="0.2">
      <c r="A65" s="313" t="s">
        <v>269</v>
      </c>
      <c r="B65" s="193" t="s">
        <v>262</v>
      </c>
      <c r="C65" s="317" t="s">
        <v>1089</v>
      </c>
      <c r="D65" s="851" t="s">
        <v>716</v>
      </c>
      <c r="E65" s="852"/>
      <c r="F65" s="852"/>
      <c r="G65" s="852"/>
      <c r="H65" s="853"/>
      <c r="I65" s="195">
        <f>4.4*2+6*0.6*0.6</f>
        <v>10.96</v>
      </c>
      <c r="J65" s="480"/>
      <c r="L65" s="18"/>
    </row>
    <row r="66" spans="1:12" s="185" customFormat="1" ht="20.25" x14ac:dyDescent="0.2">
      <c r="A66" s="312" t="s">
        <v>259</v>
      </c>
      <c r="B66" s="189" t="s">
        <v>260</v>
      </c>
      <c r="C66" s="312" t="s">
        <v>261</v>
      </c>
      <c r="D66" s="741" t="s">
        <v>685</v>
      </c>
      <c r="E66" s="742"/>
      <c r="F66" s="742"/>
      <c r="G66" s="742"/>
      <c r="H66" s="742"/>
      <c r="I66" s="742"/>
      <c r="J66" s="462" t="s">
        <v>690</v>
      </c>
      <c r="L66" s="18"/>
    </row>
    <row r="67" spans="1:12" s="185" customFormat="1" ht="78.75" x14ac:dyDescent="0.2">
      <c r="A67" s="447" t="s">
        <v>986</v>
      </c>
      <c r="B67" s="193" t="s">
        <v>270</v>
      </c>
      <c r="C67" s="317" t="s">
        <v>1089</v>
      </c>
      <c r="D67" s="851" t="s">
        <v>1163</v>
      </c>
      <c r="E67" s="852"/>
      <c r="F67" s="852"/>
      <c r="G67" s="852"/>
      <c r="H67" s="853"/>
      <c r="I67" s="197">
        <f>2.9+11.73+16.4+1.3+18.17+22.59+3.03+1.2+3.47</f>
        <v>80.790000000000006</v>
      </c>
      <c r="J67" s="480"/>
      <c r="L67" s="18"/>
    </row>
    <row r="68" spans="1:12" s="185" customFormat="1" ht="20.25" x14ac:dyDescent="0.2">
      <c r="A68" s="301" t="s">
        <v>259</v>
      </c>
      <c r="B68" s="189" t="s">
        <v>260</v>
      </c>
      <c r="C68" s="301" t="s">
        <v>261</v>
      </c>
      <c r="D68" s="741" t="s">
        <v>685</v>
      </c>
      <c r="E68" s="742"/>
      <c r="F68" s="742"/>
      <c r="G68" s="742"/>
      <c r="H68" s="742"/>
      <c r="I68" s="742"/>
      <c r="J68" s="462" t="s">
        <v>980</v>
      </c>
      <c r="L68" s="18"/>
    </row>
    <row r="69" spans="1:12" s="185" customFormat="1" ht="87.75" customHeight="1" x14ac:dyDescent="0.2">
      <c r="A69" s="447" t="s">
        <v>987</v>
      </c>
      <c r="B69" s="193" t="s">
        <v>270</v>
      </c>
      <c r="C69" s="317" t="s">
        <v>1089</v>
      </c>
      <c r="D69" s="746" t="s">
        <v>1164</v>
      </c>
      <c r="E69" s="747"/>
      <c r="F69" s="747"/>
      <c r="G69" s="747"/>
      <c r="H69" s="748"/>
      <c r="I69" s="196">
        <f>8.63+6+10.5+8.26+1.5+6.69+11.01</f>
        <v>52.589999999999996</v>
      </c>
      <c r="J69" s="485"/>
      <c r="L69" s="18"/>
    </row>
    <row r="70" spans="1:12" s="185" customFormat="1" ht="20.25" x14ac:dyDescent="0.2">
      <c r="A70" s="312" t="s">
        <v>259</v>
      </c>
      <c r="B70" s="189" t="s">
        <v>260</v>
      </c>
      <c r="C70" s="312" t="s">
        <v>261</v>
      </c>
      <c r="D70" s="741" t="s">
        <v>685</v>
      </c>
      <c r="E70" s="742"/>
      <c r="F70" s="742"/>
      <c r="G70" s="742"/>
      <c r="H70" s="742"/>
      <c r="I70" s="742"/>
      <c r="J70" s="462" t="s">
        <v>691</v>
      </c>
      <c r="L70" s="18"/>
    </row>
    <row r="71" spans="1:12" s="185" customFormat="1" ht="45" x14ac:dyDescent="0.2">
      <c r="A71" s="447" t="s">
        <v>271</v>
      </c>
      <c r="B71" s="193" t="s">
        <v>270</v>
      </c>
      <c r="C71" s="317" t="s">
        <v>1089</v>
      </c>
      <c r="D71" s="851" t="s">
        <v>694</v>
      </c>
      <c r="E71" s="852"/>
      <c r="F71" s="852"/>
      <c r="G71" s="852"/>
      <c r="H71" s="853"/>
      <c r="I71" s="197">
        <f>51.92+51.92+15.7</f>
        <v>119.54</v>
      </c>
      <c r="J71" s="480"/>
      <c r="L71" s="18"/>
    </row>
    <row r="72" spans="1:12" s="185" customFormat="1" ht="20.25" x14ac:dyDescent="0.2">
      <c r="A72" s="312" t="s">
        <v>259</v>
      </c>
      <c r="B72" s="189" t="s">
        <v>260</v>
      </c>
      <c r="C72" s="312" t="s">
        <v>261</v>
      </c>
      <c r="D72" s="741" t="s">
        <v>685</v>
      </c>
      <c r="E72" s="742"/>
      <c r="F72" s="742"/>
      <c r="G72" s="742"/>
      <c r="H72" s="742"/>
      <c r="I72" s="742"/>
      <c r="J72" s="462" t="s">
        <v>695</v>
      </c>
      <c r="L72" s="18"/>
    </row>
    <row r="73" spans="1:12" s="185" customFormat="1" ht="135" x14ac:dyDescent="0.2">
      <c r="A73" s="447" t="s">
        <v>988</v>
      </c>
      <c r="B73" s="193" t="s">
        <v>262</v>
      </c>
      <c r="C73" s="317" t="s">
        <v>1089</v>
      </c>
      <c r="D73" s="851" t="s">
        <v>1165</v>
      </c>
      <c r="E73" s="852"/>
      <c r="F73" s="852"/>
      <c r="G73" s="852"/>
      <c r="H73" s="853"/>
      <c r="I73" s="197">
        <f>31.64+15.8</f>
        <v>47.44</v>
      </c>
      <c r="J73" s="480"/>
      <c r="L73" s="18"/>
    </row>
    <row r="74" spans="1:12" s="185" customFormat="1" ht="20.25" x14ac:dyDescent="0.2">
      <c r="A74" s="312" t="s">
        <v>259</v>
      </c>
      <c r="B74" s="189" t="s">
        <v>260</v>
      </c>
      <c r="C74" s="312" t="s">
        <v>261</v>
      </c>
      <c r="D74" s="741" t="s">
        <v>685</v>
      </c>
      <c r="E74" s="742"/>
      <c r="F74" s="742"/>
      <c r="G74" s="742"/>
      <c r="H74" s="742"/>
      <c r="I74" s="742"/>
      <c r="J74" s="462" t="s">
        <v>984</v>
      </c>
      <c r="L74" s="18"/>
    </row>
    <row r="75" spans="1:12" s="185" customFormat="1" ht="144.75" customHeight="1" x14ac:dyDescent="0.2">
      <c r="A75" s="447" t="s">
        <v>989</v>
      </c>
      <c r="B75" s="193" t="s">
        <v>262</v>
      </c>
      <c r="C75" s="317" t="s">
        <v>1089</v>
      </c>
      <c r="D75" s="851" t="s">
        <v>1166</v>
      </c>
      <c r="E75" s="852"/>
      <c r="F75" s="852"/>
      <c r="G75" s="852"/>
      <c r="H75" s="853"/>
      <c r="I75" s="195">
        <f>14.27+14.1+6.72+4.13+6.33+5.03+9.3+5.78+6.85+4.94+2.66+20.08+3.32+1.59+0.1+9.8+4.04+34.97+2.76+4.48+5</f>
        <v>166.24999999999997</v>
      </c>
      <c r="J75" s="480"/>
      <c r="K75" s="18"/>
      <c r="L75" s="18"/>
    </row>
    <row r="76" spans="1:12" s="185" customFormat="1" ht="20.25" x14ac:dyDescent="0.2">
      <c r="A76" s="312" t="s">
        <v>259</v>
      </c>
      <c r="B76" s="189" t="s">
        <v>260</v>
      </c>
      <c r="C76" s="312" t="s">
        <v>261</v>
      </c>
      <c r="D76" s="741" t="s">
        <v>685</v>
      </c>
      <c r="E76" s="742"/>
      <c r="F76" s="742"/>
      <c r="G76" s="742"/>
      <c r="H76" s="742"/>
      <c r="I76" s="742"/>
      <c r="J76" s="462" t="s">
        <v>991</v>
      </c>
      <c r="L76" s="18"/>
    </row>
    <row r="77" spans="1:12" s="185" customFormat="1" ht="123.75" customHeight="1" x14ac:dyDescent="0.2">
      <c r="A77" s="447" t="s">
        <v>1003</v>
      </c>
      <c r="B77" s="193" t="s">
        <v>262</v>
      </c>
      <c r="C77" s="317" t="s">
        <v>1089</v>
      </c>
      <c r="D77" s="851" t="s">
        <v>1167</v>
      </c>
      <c r="E77" s="852"/>
      <c r="F77" s="852"/>
      <c r="G77" s="852"/>
      <c r="H77" s="853"/>
      <c r="I77" s="197">
        <f>0.32+0.53+1.76+1.46+0.54+0.55+1.37+2.62+2.91+2.91+0.5+0.5</f>
        <v>15.97</v>
      </c>
      <c r="J77" s="480"/>
      <c r="K77" s="18"/>
      <c r="L77" s="18"/>
    </row>
    <row r="78" spans="1:12" s="185" customFormat="1" ht="20.25" x14ac:dyDescent="0.2">
      <c r="A78" s="301" t="s">
        <v>259</v>
      </c>
      <c r="B78" s="189" t="s">
        <v>260</v>
      </c>
      <c r="C78" s="301" t="s">
        <v>261</v>
      </c>
      <c r="D78" s="741" t="s">
        <v>685</v>
      </c>
      <c r="E78" s="742"/>
      <c r="F78" s="742"/>
      <c r="G78" s="742"/>
      <c r="H78" s="742"/>
      <c r="I78" s="742"/>
      <c r="J78" s="462" t="s">
        <v>993</v>
      </c>
      <c r="K78" s="18"/>
      <c r="L78" s="18"/>
    </row>
    <row r="79" spans="1:12" s="185" customFormat="1" ht="137.25" customHeight="1" x14ac:dyDescent="0.2">
      <c r="A79" s="447" t="s">
        <v>1004</v>
      </c>
      <c r="B79" s="193" t="s">
        <v>262</v>
      </c>
      <c r="C79" s="317" t="s">
        <v>1089</v>
      </c>
      <c r="D79" s="746" t="s">
        <v>1168</v>
      </c>
      <c r="E79" s="747"/>
      <c r="F79" s="747"/>
      <c r="G79" s="747"/>
      <c r="H79" s="748"/>
      <c r="I79" s="196">
        <f>2.13+1.66+1.33+2.33+0.96+0.94+0.92+2.37+1.57+0.96+2.47+1.11+0.85+1.66+1.43+2</f>
        <v>24.69</v>
      </c>
      <c r="J79" s="465"/>
      <c r="K79" s="18"/>
      <c r="L79" s="18"/>
    </row>
    <row r="80" spans="1:12" s="185" customFormat="1" ht="20.25" x14ac:dyDescent="0.2">
      <c r="A80" s="312" t="s">
        <v>259</v>
      </c>
      <c r="B80" s="189" t="s">
        <v>260</v>
      </c>
      <c r="C80" s="312" t="s">
        <v>261</v>
      </c>
      <c r="D80" s="741" t="s">
        <v>685</v>
      </c>
      <c r="E80" s="742"/>
      <c r="F80" s="742"/>
      <c r="G80" s="742"/>
      <c r="H80" s="742"/>
      <c r="I80" s="742"/>
      <c r="J80" s="462" t="s">
        <v>990</v>
      </c>
      <c r="L80" s="18"/>
    </row>
    <row r="81" spans="1:12" s="185" customFormat="1" ht="134.25" customHeight="1" x14ac:dyDescent="0.2">
      <c r="A81" s="447" t="s">
        <v>1005</v>
      </c>
      <c r="B81" s="193" t="s">
        <v>262</v>
      </c>
      <c r="C81" s="317" t="s">
        <v>1089</v>
      </c>
      <c r="D81" s="851" t="s">
        <v>1169</v>
      </c>
      <c r="E81" s="852"/>
      <c r="F81" s="852"/>
      <c r="G81" s="852"/>
      <c r="H81" s="853"/>
      <c r="I81" s="195">
        <f>0.32+0.53+1.65+1.46+0.54+0.55+0.57+2.62+2.91+1.31+0.5+0.5</f>
        <v>13.46</v>
      </c>
      <c r="J81" s="480"/>
      <c r="K81" s="18"/>
      <c r="L81" s="18"/>
    </row>
    <row r="82" spans="1:12" s="185" customFormat="1" ht="20.25" x14ac:dyDescent="0.2">
      <c r="A82" s="301" t="s">
        <v>259</v>
      </c>
      <c r="B82" s="189" t="s">
        <v>260</v>
      </c>
      <c r="C82" s="301" t="s">
        <v>261</v>
      </c>
      <c r="D82" s="741" t="s">
        <v>685</v>
      </c>
      <c r="E82" s="742"/>
      <c r="F82" s="742"/>
      <c r="G82" s="742"/>
      <c r="H82" s="742"/>
      <c r="I82" s="742"/>
      <c r="J82" s="462" t="s">
        <v>994</v>
      </c>
      <c r="L82" s="18"/>
    </row>
    <row r="83" spans="1:12" s="185" customFormat="1" ht="156" customHeight="1" x14ac:dyDescent="0.2">
      <c r="A83" s="447" t="s">
        <v>1010</v>
      </c>
      <c r="B83" s="193" t="s">
        <v>262</v>
      </c>
      <c r="C83" s="317" t="s">
        <v>1089</v>
      </c>
      <c r="D83" s="746" t="s">
        <v>1170</v>
      </c>
      <c r="E83" s="747"/>
      <c r="F83" s="747"/>
      <c r="G83" s="747"/>
      <c r="H83" s="748"/>
      <c r="I83" s="196">
        <f>2.13+0.84+1.33+2.4+0.96+0.95+0.92+1.97+1.12+0.96+2.04+1.02+0.78+0.84+1.43+2</f>
        <v>21.69</v>
      </c>
      <c r="J83" s="465"/>
      <c r="L83" s="18"/>
    </row>
    <row r="84" spans="1:12" s="185" customFormat="1" ht="20.25" x14ac:dyDescent="0.2">
      <c r="A84" s="312" t="s">
        <v>259</v>
      </c>
      <c r="B84" s="189" t="s">
        <v>260</v>
      </c>
      <c r="C84" s="312" t="s">
        <v>261</v>
      </c>
      <c r="D84" s="741" t="s">
        <v>685</v>
      </c>
      <c r="E84" s="742"/>
      <c r="F84" s="742"/>
      <c r="G84" s="742"/>
      <c r="H84" s="742"/>
      <c r="I84" s="742"/>
      <c r="J84" s="462" t="s">
        <v>992</v>
      </c>
      <c r="L84" s="18"/>
    </row>
    <row r="85" spans="1:12" s="185" customFormat="1" ht="120.75" customHeight="1" x14ac:dyDescent="0.2">
      <c r="A85" s="447" t="s">
        <v>1007</v>
      </c>
      <c r="B85" s="193" t="s">
        <v>262</v>
      </c>
      <c r="C85" s="317" t="s">
        <v>266</v>
      </c>
      <c r="D85" s="777">
        <v>0</v>
      </c>
      <c r="E85" s="778"/>
      <c r="F85" s="778"/>
      <c r="G85" s="778"/>
      <c r="H85" s="779"/>
      <c r="I85" s="195">
        <f>D85</f>
        <v>0</v>
      </c>
      <c r="J85" s="480"/>
      <c r="L85" s="18"/>
    </row>
    <row r="86" spans="1:12" s="185" customFormat="1" ht="20.25" x14ac:dyDescent="0.2">
      <c r="A86" s="301" t="s">
        <v>259</v>
      </c>
      <c r="B86" s="189" t="s">
        <v>260</v>
      </c>
      <c r="C86" s="301" t="s">
        <v>261</v>
      </c>
      <c r="D86" s="741" t="s">
        <v>685</v>
      </c>
      <c r="E86" s="742"/>
      <c r="F86" s="742"/>
      <c r="G86" s="742"/>
      <c r="H86" s="742"/>
      <c r="I86" s="742"/>
      <c r="J86" s="462" t="s">
        <v>995</v>
      </c>
      <c r="L86" s="18"/>
    </row>
    <row r="87" spans="1:12" s="185" customFormat="1" ht="146.25" customHeight="1" x14ac:dyDescent="0.2">
      <c r="A87" s="447" t="s">
        <v>1006</v>
      </c>
      <c r="B87" s="193" t="s">
        <v>262</v>
      </c>
      <c r="C87" s="317" t="s">
        <v>1089</v>
      </c>
      <c r="D87" s="746" t="s">
        <v>1171</v>
      </c>
      <c r="E87" s="747"/>
      <c r="F87" s="747"/>
      <c r="G87" s="747"/>
      <c r="H87" s="748"/>
      <c r="I87" s="196">
        <f>2.67+3.82+3.97+0.27+8.1+4.76</f>
        <v>23.589999999999996</v>
      </c>
      <c r="J87" s="465"/>
      <c r="K87" s="18"/>
      <c r="L87" s="18"/>
    </row>
    <row r="88" spans="1:12" s="185" customFormat="1" ht="20.25" x14ac:dyDescent="0.2">
      <c r="A88" s="312" t="s">
        <v>259</v>
      </c>
      <c r="B88" s="189" t="s">
        <v>260</v>
      </c>
      <c r="C88" s="312" t="s">
        <v>261</v>
      </c>
      <c r="D88" s="741" t="s">
        <v>685</v>
      </c>
      <c r="E88" s="742"/>
      <c r="F88" s="742"/>
      <c r="G88" s="742"/>
      <c r="H88" s="742"/>
      <c r="I88" s="742"/>
      <c r="J88" s="462" t="s">
        <v>698</v>
      </c>
      <c r="L88" s="18"/>
    </row>
    <row r="89" spans="1:12" s="185" customFormat="1" ht="96" customHeight="1" x14ac:dyDescent="0.2">
      <c r="A89" s="447" t="s">
        <v>1002</v>
      </c>
      <c r="B89" s="193" t="s">
        <v>553</v>
      </c>
      <c r="C89" s="317" t="s">
        <v>1089</v>
      </c>
      <c r="D89" s="851" t="s">
        <v>1172</v>
      </c>
      <c r="E89" s="852"/>
      <c r="F89" s="852"/>
      <c r="G89" s="852"/>
      <c r="H89" s="853"/>
      <c r="I89" s="197">
        <f>59.6+10.95+1.22+6.7+43.9+19.35+11.07+9.85</f>
        <v>162.63999999999999</v>
      </c>
      <c r="J89" s="480"/>
      <c r="L89" s="18"/>
    </row>
    <row r="90" spans="1:12" s="185" customFormat="1" ht="20.25" x14ac:dyDescent="0.2">
      <c r="A90" s="301" t="s">
        <v>259</v>
      </c>
      <c r="B90" s="189" t="s">
        <v>260</v>
      </c>
      <c r="C90" s="301" t="s">
        <v>261</v>
      </c>
      <c r="D90" s="741" t="s">
        <v>685</v>
      </c>
      <c r="E90" s="742"/>
      <c r="F90" s="742"/>
      <c r="G90" s="742"/>
      <c r="H90" s="742"/>
      <c r="I90" s="742"/>
      <c r="J90" s="462" t="s">
        <v>1025</v>
      </c>
      <c r="K90" s="18"/>
      <c r="L90" s="18"/>
    </row>
    <row r="91" spans="1:12" s="185" customFormat="1" ht="166.5" customHeight="1" x14ac:dyDescent="0.25">
      <c r="A91" s="447" t="s">
        <v>1026</v>
      </c>
      <c r="B91" s="193" t="s">
        <v>262</v>
      </c>
      <c r="C91" s="317" t="s">
        <v>1089</v>
      </c>
      <c r="D91" s="746" t="s">
        <v>1173</v>
      </c>
      <c r="E91" s="747"/>
      <c r="F91" s="747"/>
      <c r="G91" s="747"/>
      <c r="H91" s="748"/>
      <c r="I91" s="196">
        <f>9.81+11.56+7.99+9.34+7.95+5.72+5.95+8.13+11.4+6.91</f>
        <v>84.76</v>
      </c>
      <c r="J91" s="465"/>
      <c r="K91" s="396"/>
      <c r="L91" s="18"/>
    </row>
    <row r="92" spans="1:12" s="185" customFormat="1" ht="19.5" customHeight="1" x14ac:dyDescent="0.2">
      <c r="A92" s="312" t="s">
        <v>259</v>
      </c>
      <c r="B92" s="189" t="s">
        <v>260</v>
      </c>
      <c r="C92" s="312" t="s">
        <v>261</v>
      </c>
      <c r="D92" s="741" t="s">
        <v>685</v>
      </c>
      <c r="E92" s="742"/>
      <c r="F92" s="742"/>
      <c r="G92" s="742"/>
      <c r="H92" s="742"/>
      <c r="I92" s="742"/>
      <c r="J92" s="462"/>
      <c r="L92" s="18"/>
    </row>
    <row r="93" spans="1:12" s="185" customFormat="1" ht="45" x14ac:dyDescent="0.2">
      <c r="A93" s="447" t="s">
        <v>272</v>
      </c>
      <c r="B93" s="193" t="s">
        <v>262</v>
      </c>
      <c r="C93" s="317" t="s">
        <v>1089</v>
      </c>
      <c r="D93" s="777" t="s">
        <v>705</v>
      </c>
      <c r="E93" s="778"/>
      <c r="F93" s="778"/>
      <c r="G93" s="778"/>
      <c r="H93" s="779"/>
      <c r="I93" s="195">
        <f>(9*2)*0.15</f>
        <v>2.6999999999999997</v>
      </c>
      <c r="J93" s="480"/>
      <c r="L93" s="18"/>
    </row>
    <row r="94" spans="1:12" s="185" customFormat="1" ht="20.25" x14ac:dyDescent="0.2">
      <c r="A94" s="312" t="s">
        <v>259</v>
      </c>
      <c r="B94" s="189" t="s">
        <v>260</v>
      </c>
      <c r="C94" s="312" t="s">
        <v>261</v>
      </c>
      <c r="D94" s="741" t="s">
        <v>685</v>
      </c>
      <c r="E94" s="742"/>
      <c r="F94" s="742"/>
      <c r="G94" s="742"/>
      <c r="H94" s="742"/>
      <c r="I94" s="742"/>
      <c r="J94" s="462" t="s">
        <v>703</v>
      </c>
      <c r="L94" s="18"/>
    </row>
    <row r="95" spans="1:12" s="185" customFormat="1" ht="45" x14ac:dyDescent="0.2">
      <c r="A95" s="447" t="s">
        <v>305</v>
      </c>
      <c r="B95" s="193" t="s">
        <v>262</v>
      </c>
      <c r="C95" s="317" t="s">
        <v>1089</v>
      </c>
      <c r="D95" s="851"/>
      <c r="E95" s="852"/>
      <c r="F95" s="852"/>
      <c r="G95" s="852"/>
      <c r="H95" s="853"/>
      <c r="I95" s="195"/>
      <c r="J95" s="480"/>
      <c r="L95" s="18"/>
    </row>
    <row r="96" spans="1:12" s="185" customFormat="1" ht="20.25" x14ac:dyDescent="0.2">
      <c r="A96" s="312" t="s">
        <v>259</v>
      </c>
      <c r="B96" s="189" t="s">
        <v>260</v>
      </c>
      <c r="C96" s="312" t="s">
        <v>261</v>
      </c>
      <c r="D96" s="741" t="s">
        <v>685</v>
      </c>
      <c r="E96" s="742"/>
      <c r="F96" s="742"/>
      <c r="G96" s="742"/>
      <c r="H96" s="742"/>
      <c r="I96" s="742"/>
      <c r="J96" s="462" t="s">
        <v>708</v>
      </c>
      <c r="L96" s="18"/>
    </row>
    <row r="97" spans="1:12" s="185" customFormat="1" ht="101.25" x14ac:dyDescent="0.2">
      <c r="A97" s="447" t="s">
        <v>996</v>
      </c>
      <c r="B97" s="193" t="s">
        <v>262</v>
      </c>
      <c r="C97" s="317" t="s">
        <v>1089</v>
      </c>
      <c r="D97" s="777">
        <v>0</v>
      </c>
      <c r="E97" s="778"/>
      <c r="F97" s="778"/>
      <c r="G97" s="778"/>
      <c r="H97" s="779"/>
      <c r="I97" s="195">
        <f>D97</f>
        <v>0</v>
      </c>
      <c r="J97" s="480"/>
      <c r="L97" s="18"/>
    </row>
    <row r="98" spans="1:12" s="185" customFormat="1" ht="20.25" x14ac:dyDescent="0.2">
      <c r="A98" s="312" t="s">
        <v>259</v>
      </c>
      <c r="B98" s="189" t="s">
        <v>260</v>
      </c>
      <c r="C98" s="312" t="s">
        <v>261</v>
      </c>
      <c r="D98" s="741" t="s">
        <v>685</v>
      </c>
      <c r="E98" s="742"/>
      <c r="F98" s="742"/>
      <c r="G98" s="742"/>
      <c r="H98" s="742"/>
      <c r="I98" s="742"/>
      <c r="J98" s="462" t="s">
        <v>710</v>
      </c>
      <c r="L98" s="18"/>
    </row>
    <row r="99" spans="1:12" s="185" customFormat="1" ht="78.75" x14ac:dyDescent="0.2">
      <c r="A99" s="447" t="s">
        <v>1106</v>
      </c>
      <c r="B99" s="193" t="s">
        <v>553</v>
      </c>
      <c r="C99" s="317" t="s">
        <v>1089</v>
      </c>
      <c r="D99" s="851" t="s">
        <v>1174</v>
      </c>
      <c r="E99" s="852"/>
      <c r="F99" s="852"/>
      <c r="G99" s="852"/>
      <c r="H99" s="853"/>
      <c r="I99" s="195">
        <f>3.2*3</f>
        <v>9.6000000000000014</v>
      </c>
      <c r="J99" s="480"/>
      <c r="L99" s="18"/>
    </row>
    <row r="100" spans="1:12" s="185" customFormat="1" ht="20.25" x14ac:dyDescent="0.2">
      <c r="A100" s="301" t="s">
        <v>259</v>
      </c>
      <c r="B100" s="189" t="s">
        <v>260</v>
      </c>
      <c r="C100" s="301" t="s">
        <v>261</v>
      </c>
      <c r="D100" s="741" t="s">
        <v>685</v>
      </c>
      <c r="E100" s="742"/>
      <c r="F100" s="742"/>
      <c r="G100" s="742"/>
      <c r="H100" s="742"/>
      <c r="I100" s="742"/>
      <c r="J100" s="462" t="s">
        <v>1014</v>
      </c>
      <c r="L100" s="18"/>
    </row>
    <row r="101" spans="1:12" s="185" customFormat="1" ht="30.75" customHeight="1" x14ac:dyDescent="0.2">
      <c r="A101" s="877" t="s">
        <v>1049</v>
      </c>
      <c r="B101" s="883" t="s">
        <v>270</v>
      </c>
      <c r="C101" s="317" t="s">
        <v>1090</v>
      </c>
      <c r="D101" s="746">
        <f>I67+I69</f>
        <v>133.38</v>
      </c>
      <c r="E101" s="747"/>
      <c r="F101" s="747"/>
      <c r="G101" s="747"/>
      <c r="H101" s="748"/>
      <c r="I101" s="196">
        <f>D101</f>
        <v>133.38</v>
      </c>
      <c r="J101" s="907"/>
      <c r="L101" s="18"/>
    </row>
    <row r="102" spans="1:12" s="185" customFormat="1" ht="54" customHeight="1" x14ac:dyDescent="0.2">
      <c r="A102" s="878"/>
      <c r="B102" s="884"/>
      <c r="C102" s="317" t="s">
        <v>1091</v>
      </c>
      <c r="D102" s="880">
        <f>I99</f>
        <v>9.6000000000000014</v>
      </c>
      <c r="E102" s="881"/>
      <c r="F102" s="881"/>
      <c r="G102" s="881"/>
      <c r="H102" s="882"/>
      <c r="I102" s="403">
        <f>D102</f>
        <v>9.6000000000000014</v>
      </c>
      <c r="J102" s="908"/>
      <c r="L102" s="18"/>
    </row>
    <row r="103" spans="1:12" s="185" customFormat="1" ht="34.5" customHeight="1" x14ac:dyDescent="0.2">
      <c r="A103" s="879"/>
      <c r="B103" s="885"/>
      <c r="C103" s="317" t="s">
        <v>1092</v>
      </c>
      <c r="D103" s="880" t="s">
        <v>1175</v>
      </c>
      <c r="E103" s="881"/>
      <c r="F103" s="881"/>
      <c r="G103" s="881"/>
      <c r="H103" s="882"/>
      <c r="I103" s="403">
        <f>9*2</f>
        <v>18</v>
      </c>
      <c r="J103" s="909"/>
      <c r="L103" s="18"/>
    </row>
    <row r="104" spans="1:12" s="185" customFormat="1" x14ac:dyDescent="0.2">
      <c r="A104" s="312" t="s">
        <v>259</v>
      </c>
      <c r="B104" s="189" t="s">
        <v>260</v>
      </c>
      <c r="C104" s="312" t="s">
        <v>261</v>
      </c>
      <c r="D104" s="741" t="s">
        <v>685</v>
      </c>
      <c r="E104" s="742"/>
      <c r="F104" s="742"/>
      <c r="G104" s="742"/>
      <c r="H104" s="742"/>
      <c r="I104" s="742"/>
      <c r="J104" s="842"/>
      <c r="L104" s="18"/>
    </row>
    <row r="105" spans="1:12" s="185" customFormat="1" ht="123.75" x14ac:dyDescent="0.2">
      <c r="A105" s="447" t="s">
        <v>273</v>
      </c>
      <c r="B105" s="193" t="s">
        <v>262</v>
      </c>
      <c r="C105" s="317" t="s">
        <v>1089</v>
      </c>
      <c r="D105" s="777" t="s">
        <v>1176</v>
      </c>
      <c r="E105" s="778"/>
      <c r="F105" s="778"/>
      <c r="G105" s="778"/>
      <c r="H105" s="779"/>
      <c r="I105" s="195">
        <f>(2*0.5)*3+(1*0.5)*2</f>
        <v>4</v>
      </c>
      <c r="J105" s="481"/>
      <c r="L105" s="18"/>
    </row>
    <row r="106" spans="1:12" s="185" customFormat="1" x14ac:dyDescent="0.2">
      <c r="A106" s="312" t="s">
        <v>259</v>
      </c>
      <c r="B106" s="189" t="s">
        <v>260</v>
      </c>
      <c r="C106" s="312" t="s">
        <v>261</v>
      </c>
      <c r="D106" s="741" t="s">
        <v>685</v>
      </c>
      <c r="E106" s="742"/>
      <c r="F106" s="742"/>
      <c r="G106" s="742"/>
      <c r="H106" s="742"/>
      <c r="I106" s="742"/>
      <c r="J106" s="842"/>
      <c r="L106" s="18"/>
    </row>
    <row r="107" spans="1:12" s="185" customFormat="1" ht="123.75" x14ac:dyDescent="0.2">
      <c r="A107" s="447" t="s">
        <v>274</v>
      </c>
      <c r="B107" s="193" t="s">
        <v>262</v>
      </c>
      <c r="C107" s="317" t="s">
        <v>1089</v>
      </c>
      <c r="D107" s="777" t="s">
        <v>711</v>
      </c>
      <c r="E107" s="778"/>
      <c r="F107" s="778"/>
      <c r="G107" s="778"/>
      <c r="H107" s="779"/>
      <c r="I107" s="195">
        <f>2*0.5*2</f>
        <v>2</v>
      </c>
      <c r="J107" s="481"/>
      <c r="L107" s="18"/>
    </row>
    <row r="108" spans="1:12" s="185" customFormat="1" x14ac:dyDescent="0.2">
      <c r="A108" s="312" t="s">
        <v>259</v>
      </c>
      <c r="B108" s="189" t="s">
        <v>260</v>
      </c>
      <c r="C108" s="312" t="s">
        <v>261</v>
      </c>
      <c r="D108" s="741" t="s">
        <v>685</v>
      </c>
      <c r="E108" s="742"/>
      <c r="F108" s="742"/>
      <c r="G108" s="742"/>
      <c r="H108" s="742"/>
      <c r="I108" s="742"/>
      <c r="J108" s="842"/>
      <c r="L108" s="18"/>
    </row>
    <row r="109" spans="1:12" s="185" customFormat="1" ht="33.75" x14ac:dyDescent="0.2">
      <c r="A109" s="447" t="s">
        <v>275</v>
      </c>
      <c r="B109" s="193" t="s">
        <v>276</v>
      </c>
      <c r="C109" s="317" t="s">
        <v>1089</v>
      </c>
      <c r="D109" s="843">
        <v>9</v>
      </c>
      <c r="E109" s="844"/>
      <c r="F109" s="844"/>
      <c r="G109" s="844"/>
      <c r="H109" s="845"/>
      <c r="I109" s="198">
        <f t="shared" ref="I109" si="1">D109</f>
        <v>9</v>
      </c>
      <c r="J109" s="448"/>
      <c r="L109" s="18"/>
    </row>
    <row r="110" spans="1:12" s="185" customFormat="1" x14ac:dyDescent="0.2">
      <c r="A110" s="312" t="s">
        <v>259</v>
      </c>
      <c r="B110" s="189" t="s">
        <v>260</v>
      </c>
      <c r="C110" s="312" t="s">
        <v>261</v>
      </c>
      <c r="D110" s="741" t="s">
        <v>685</v>
      </c>
      <c r="E110" s="742"/>
      <c r="F110" s="742"/>
      <c r="G110" s="742"/>
      <c r="H110" s="742"/>
      <c r="I110" s="742"/>
      <c r="J110" s="842"/>
      <c r="L110" s="18"/>
    </row>
    <row r="111" spans="1:12" s="185" customFormat="1" ht="33.75" x14ac:dyDescent="0.2">
      <c r="A111" s="447" t="s">
        <v>277</v>
      </c>
      <c r="B111" s="193" t="s">
        <v>276</v>
      </c>
      <c r="C111" s="317" t="s">
        <v>1089</v>
      </c>
      <c r="D111" s="843">
        <v>3</v>
      </c>
      <c r="E111" s="844"/>
      <c r="F111" s="844"/>
      <c r="G111" s="844"/>
      <c r="H111" s="845"/>
      <c r="I111" s="198">
        <f t="shared" ref="I111" si="2">D111</f>
        <v>3</v>
      </c>
      <c r="J111" s="448"/>
      <c r="L111" s="18"/>
    </row>
    <row r="112" spans="1:12" s="185" customFormat="1" x14ac:dyDescent="0.2">
      <c r="A112" s="312" t="s">
        <v>259</v>
      </c>
      <c r="B112" s="189" t="s">
        <v>260</v>
      </c>
      <c r="C112" s="312" t="s">
        <v>261</v>
      </c>
      <c r="D112" s="741" t="s">
        <v>685</v>
      </c>
      <c r="E112" s="742"/>
      <c r="F112" s="742"/>
      <c r="G112" s="742"/>
      <c r="H112" s="742"/>
      <c r="I112" s="742"/>
      <c r="J112" s="842"/>
      <c r="L112" s="18"/>
    </row>
    <row r="113" spans="1:12" s="185" customFormat="1" ht="26.25" customHeight="1" x14ac:dyDescent="0.2">
      <c r="A113" s="447" t="s">
        <v>713</v>
      </c>
      <c r="B113" s="193" t="s">
        <v>276</v>
      </c>
      <c r="C113" s="317" t="s">
        <v>1089</v>
      </c>
      <c r="D113" s="843">
        <v>64</v>
      </c>
      <c r="E113" s="844"/>
      <c r="F113" s="844"/>
      <c r="G113" s="844"/>
      <c r="H113" s="845"/>
      <c r="I113" s="198">
        <f t="shared" ref="I113" si="3">D113</f>
        <v>64</v>
      </c>
      <c r="J113" s="448"/>
      <c r="L113" s="18"/>
    </row>
    <row r="114" spans="1:12" s="185" customFormat="1" x14ac:dyDescent="0.2">
      <c r="A114" s="312" t="s">
        <v>259</v>
      </c>
      <c r="B114" s="189" t="s">
        <v>260</v>
      </c>
      <c r="C114" s="312" t="s">
        <v>261</v>
      </c>
      <c r="D114" s="741" t="s">
        <v>685</v>
      </c>
      <c r="E114" s="742"/>
      <c r="F114" s="742"/>
      <c r="G114" s="742"/>
      <c r="H114" s="742"/>
      <c r="I114" s="742"/>
      <c r="J114" s="842"/>
      <c r="L114" s="18"/>
    </row>
    <row r="115" spans="1:12" s="185" customFormat="1" ht="25.5" customHeight="1" x14ac:dyDescent="0.2">
      <c r="A115" s="447" t="s">
        <v>715</v>
      </c>
      <c r="B115" s="193" t="s">
        <v>276</v>
      </c>
      <c r="C115" s="317" t="s">
        <v>1089</v>
      </c>
      <c r="D115" s="843">
        <v>3</v>
      </c>
      <c r="E115" s="844"/>
      <c r="F115" s="844"/>
      <c r="G115" s="844"/>
      <c r="H115" s="845"/>
      <c r="I115" s="198">
        <f t="shared" ref="I115" si="4">D115</f>
        <v>3</v>
      </c>
      <c r="J115" s="448"/>
      <c r="L115" s="18"/>
    </row>
    <row r="116" spans="1:12" s="185" customFormat="1" x14ac:dyDescent="0.2">
      <c r="A116" s="312" t="s">
        <v>259</v>
      </c>
      <c r="B116" s="189" t="s">
        <v>260</v>
      </c>
      <c r="C116" s="312" t="s">
        <v>261</v>
      </c>
      <c r="D116" s="741" t="s">
        <v>685</v>
      </c>
      <c r="E116" s="742"/>
      <c r="F116" s="742"/>
      <c r="G116" s="742"/>
      <c r="H116" s="742"/>
      <c r="I116" s="742"/>
      <c r="J116" s="842"/>
      <c r="L116" s="18"/>
    </row>
    <row r="117" spans="1:12" s="185" customFormat="1" ht="22.5" customHeight="1" x14ac:dyDescent="0.2">
      <c r="A117" s="447" t="s">
        <v>1087</v>
      </c>
      <c r="B117" s="193" t="s">
        <v>276</v>
      </c>
      <c r="C117" s="317" t="s">
        <v>1089</v>
      </c>
      <c r="D117" s="843">
        <v>5</v>
      </c>
      <c r="E117" s="844"/>
      <c r="F117" s="844"/>
      <c r="G117" s="844"/>
      <c r="H117" s="845"/>
      <c r="I117" s="198">
        <f t="shared" ref="I117" si="5">D117</f>
        <v>5</v>
      </c>
      <c r="J117" s="448"/>
      <c r="L117" s="18"/>
    </row>
    <row r="118" spans="1:12" s="185" customFormat="1" x14ac:dyDescent="0.2">
      <c r="A118" s="312" t="s">
        <v>259</v>
      </c>
      <c r="B118" s="189" t="s">
        <v>260</v>
      </c>
      <c r="C118" s="312" t="s">
        <v>261</v>
      </c>
      <c r="D118" s="741" t="s">
        <v>685</v>
      </c>
      <c r="E118" s="742"/>
      <c r="F118" s="742"/>
      <c r="G118" s="742"/>
      <c r="H118" s="742"/>
      <c r="I118" s="742"/>
      <c r="J118" s="842"/>
      <c r="L118" s="18"/>
    </row>
    <row r="119" spans="1:12" s="185" customFormat="1" ht="22.5" customHeight="1" x14ac:dyDescent="0.2">
      <c r="A119" s="447" t="s">
        <v>278</v>
      </c>
      <c r="B119" s="193" t="s">
        <v>276</v>
      </c>
      <c r="C119" s="317" t="s">
        <v>1089</v>
      </c>
      <c r="D119" s="843"/>
      <c r="E119" s="844"/>
      <c r="F119" s="844"/>
      <c r="G119" s="844"/>
      <c r="H119" s="845"/>
      <c r="I119" s="198">
        <f t="shared" ref="I119" si="6">D119</f>
        <v>0</v>
      </c>
      <c r="J119" s="448"/>
      <c r="L119" s="18"/>
    </row>
    <row r="120" spans="1:12" x14ac:dyDescent="0.2">
      <c r="A120" s="312" t="s">
        <v>259</v>
      </c>
      <c r="B120" s="301" t="s">
        <v>260</v>
      </c>
      <c r="C120" s="312" t="s">
        <v>261</v>
      </c>
      <c r="D120" s="780" t="s">
        <v>714</v>
      </c>
      <c r="E120" s="781"/>
      <c r="F120" s="781"/>
      <c r="G120" s="781"/>
      <c r="H120" s="781"/>
      <c r="I120" s="781"/>
      <c r="J120" s="856"/>
    </row>
    <row r="121" spans="1:12" ht="22.5" x14ac:dyDescent="0.2">
      <c r="A121" s="447" t="s">
        <v>539</v>
      </c>
      <c r="B121" s="302" t="s">
        <v>36</v>
      </c>
      <c r="C121" s="317" t="s">
        <v>1089</v>
      </c>
      <c r="D121" s="889"/>
      <c r="E121" s="890"/>
      <c r="F121" s="890"/>
      <c r="G121" s="890"/>
      <c r="H121" s="891"/>
      <c r="I121" s="316"/>
      <c r="J121" s="448"/>
    </row>
    <row r="122" spans="1:12" x14ac:dyDescent="0.2">
      <c r="A122" s="329"/>
      <c r="B122" s="330"/>
      <c r="C122" s="331"/>
      <c r="D122" s="332"/>
      <c r="E122" s="328"/>
      <c r="F122" s="328"/>
      <c r="G122" s="328"/>
      <c r="H122" s="328"/>
      <c r="I122" s="332"/>
      <c r="J122" s="328"/>
    </row>
    <row r="123" spans="1:12" ht="15" customHeight="1" thickBot="1" x14ac:dyDescent="0.25">
      <c r="A123" s="919" t="s">
        <v>934</v>
      </c>
      <c r="B123" s="920"/>
      <c r="C123" s="920"/>
      <c r="D123" s="920"/>
      <c r="E123" s="920"/>
      <c r="F123" s="920"/>
      <c r="G123" s="920"/>
      <c r="H123" s="920"/>
      <c r="I123" s="920"/>
      <c r="J123" s="920"/>
    </row>
    <row r="124" spans="1:12" thickBot="1" x14ac:dyDescent="0.25">
      <c r="A124" s="910" t="s">
        <v>976</v>
      </c>
      <c r="B124" s="911"/>
      <c r="C124" s="911"/>
      <c r="D124" s="911"/>
      <c r="E124" s="911"/>
      <c r="F124" s="911"/>
      <c r="G124" s="911"/>
      <c r="H124" s="911"/>
      <c r="I124" s="911"/>
      <c r="J124" s="912"/>
    </row>
    <row r="125" spans="1:12" ht="14.25" customHeight="1" x14ac:dyDescent="0.2">
      <c r="A125" s="127" t="s">
        <v>42</v>
      </c>
      <c r="B125" s="31" t="s">
        <v>19</v>
      </c>
      <c r="C125" s="675" t="s">
        <v>18</v>
      </c>
      <c r="D125" s="675"/>
      <c r="E125" s="675"/>
      <c r="F125" s="675"/>
      <c r="G125" s="675"/>
      <c r="H125" s="675"/>
      <c r="I125" s="675"/>
      <c r="J125" s="675"/>
    </row>
    <row r="126" spans="1:12" ht="15" customHeight="1" x14ac:dyDescent="0.2">
      <c r="A126" s="167"/>
      <c r="B126" s="29"/>
      <c r="C126" s="170" t="s">
        <v>39</v>
      </c>
      <c r="D126" s="672" t="s">
        <v>40</v>
      </c>
      <c r="E126" s="673"/>
      <c r="F126" s="674"/>
      <c r="G126" s="655" t="s">
        <v>46</v>
      </c>
      <c r="H126" s="656"/>
      <c r="I126" s="657"/>
      <c r="J126" s="170" t="s">
        <v>43</v>
      </c>
    </row>
    <row r="127" spans="1:12" ht="15.75" customHeight="1" x14ac:dyDescent="0.2">
      <c r="A127" s="167"/>
      <c r="B127" s="167"/>
      <c r="C127" s="450"/>
      <c r="D127" s="829" t="s">
        <v>107</v>
      </c>
      <c r="E127" s="682"/>
      <c r="F127" s="683"/>
      <c r="G127" s="132"/>
      <c r="H127" s="149"/>
      <c r="I127" s="149"/>
      <c r="J127" s="438"/>
    </row>
    <row r="128" spans="1:12" ht="15" customHeight="1" x14ac:dyDescent="0.2">
      <c r="A128" s="167"/>
      <c r="B128" s="29"/>
      <c r="C128" s="33" t="s">
        <v>232</v>
      </c>
      <c r="D128" s="672" t="s">
        <v>107</v>
      </c>
      <c r="E128" s="673"/>
      <c r="F128" s="674"/>
      <c r="G128" s="672" t="s">
        <v>106</v>
      </c>
      <c r="H128" s="673"/>
      <c r="I128" s="674"/>
      <c r="J128" s="34">
        <f>B16+C16+D16+E16</f>
        <v>199.32999999999998</v>
      </c>
    </row>
    <row r="129" spans="1:10" ht="14.25" x14ac:dyDescent="0.2">
      <c r="A129" s="167"/>
      <c r="B129" s="29"/>
      <c r="C129" s="655" t="s">
        <v>41</v>
      </c>
      <c r="D129" s="656"/>
      <c r="E129" s="656"/>
      <c r="F129" s="656"/>
      <c r="G129" s="656"/>
      <c r="H129" s="656"/>
      <c r="I129" s="657"/>
      <c r="J129" s="243">
        <f>SUM(J128:J128)</f>
        <v>199.32999999999998</v>
      </c>
    </row>
    <row r="131" spans="1:10" ht="29.25" customHeight="1" x14ac:dyDescent="0.2">
      <c r="A131" s="127" t="s">
        <v>50</v>
      </c>
      <c r="B131" s="31" t="s">
        <v>1244</v>
      </c>
      <c r="C131" s="675" t="s">
        <v>1380</v>
      </c>
      <c r="D131" s="675"/>
      <c r="E131" s="675"/>
      <c r="F131" s="675"/>
      <c r="G131" s="675"/>
      <c r="H131" s="675"/>
      <c r="I131" s="675"/>
      <c r="J131" s="675"/>
    </row>
    <row r="132" spans="1:10" ht="15" customHeight="1" x14ac:dyDescent="0.2">
      <c r="A132" s="167"/>
      <c r="B132" s="29"/>
      <c r="C132" s="170" t="s">
        <v>39</v>
      </c>
      <c r="D132" s="655" t="s">
        <v>40</v>
      </c>
      <c r="E132" s="656"/>
      <c r="F132" s="657"/>
      <c r="G132" s="655" t="s">
        <v>46</v>
      </c>
      <c r="H132" s="656"/>
      <c r="I132" s="657"/>
      <c r="J132" s="170" t="s">
        <v>36</v>
      </c>
    </row>
    <row r="133" spans="1:10" ht="15.75" customHeight="1" x14ac:dyDescent="0.2">
      <c r="A133" s="167"/>
      <c r="B133" s="167"/>
      <c r="C133" s="450"/>
      <c r="D133" s="829" t="s">
        <v>107</v>
      </c>
      <c r="E133" s="682"/>
      <c r="F133" s="683"/>
      <c r="G133" s="132"/>
      <c r="H133" s="149"/>
      <c r="I133" s="149"/>
      <c r="J133" s="438"/>
    </row>
    <row r="134" spans="1:10" ht="23.25" customHeight="1" x14ac:dyDescent="0.2">
      <c r="A134" s="167"/>
      <c r="B134" s="29"/>
      <c r="C134" s="33" t="s">
        <v>232</v>
      </c>
      <c r="D134" s="672" t="s">
        <v>107</v>
      </c>
      <c r="E134" s="673"/>
      <c r="F134" s="674"/>
      <c r="G134" s="672" t="s">
        <v>115</v>
      </c>
      <c r="H134" s="673"/>
      <c r="I134" s="674"/>
      <c r="J134" s="34">
        <f>J22+A24+B24+C24+D24+E24+F24</f>
        <v>183.46999999999997</v>
      </c>
    </row>
    <row r="135" spans="1:10" ht="14.25" x14ac:dyDescent="0.2">
      <c r="A135" s="167"/>
      <c r="B135" s="29"/>
      <c r="C135" s="655" t="s">
        <v>41</v>
      </c>
      <c r="D135" s="656"/>
      <c r="E135" s="656"/>
      <c r="F135" s="656"/>
      <c r="G135" s="656"/>
      <c r="H135" s="656"/>
      <c r="I135" s="657"/>
      <c r="J135" s="243">
        <f>SUM(J134:J134)</f>
        <v>183.46999999999997</v>
      </c>
    </row>
    <row r="136" spans="1:10" ht="14.25" x14ac:dyDescent="0.2">
      <c r="A136" s="167"/>
      <c r="B136" s="167"/>
      <c r="C136" s="453"/>
      <c r="D136" s="164"/>
      <c r="E136" s="164"/>
      <c r="F136" s="164"/>
      <c r="G136" s="164"/>
      <c r="H136" s="164"/>
      <c r="I136" s="165"/>
      <c r="J136" s="489"/>
    </row>
    <row r="137" spans="1:10" ht="28.5" customHeight="1" x14ac:dyDescent="0.2">
      <c r="A137" s="127" t="s">
        <v>51</v>
      </c>
      <c r="B137" s="31" t="s">
        <v>177</v>
      </c>
      <c r="C137" s="675" t="s">
        <v>176</v>
      </c>
      <c r="D137" s="675"/>
      <c r="E137" s="675"/>
      <c r="F137" s="675"/>
      <c r="G137" s="675"/>
      <c r="H137" s="675"/>
      <c r="I137" s="675"/>
      <c r="J137" s="675"/>
    </row>
    <row r="138" spans="1:10" ht="15" customHeight="1" x14ac:dyDescent="0.2">
      <c r="A138" s="167"/>
      <c r="B138" s="29"/>
      <c r="C138" s="170" t="s">
        <v>39</v>
      </c>
      <c r="D138" s="655" t="s">
        <v>40</v>
      </c>
      <c r="E138" s="656"/>
      <c r="F138" s="657"/>
      <c r="G138" s="655" t="s">
        <v>46</v>
      </c>
      <c r="H138" s="656"/>
      <c r="I138" s="657"/>
      <c r="J138" s="170" t="s">
        <v>35</v>
      </c>
    </row>
    <row r="139" spans="1:10" ht="15.75" customHeight="1" x14ac:dyDescent="0.2">
      <c r="A139" s="167"/>
      <c r="B139" s="167"/>
      <c r="C139" s="450"/>
      <c r="D139" s="829" t="s">
        <v>107</v>
      </c>
      <c r="E139" s="682"/>
      <c r="F139" s="683"/>
      <c r="G139" s="132"/>
      <c r="H139" s="149"/>
      <c r="I139" s="149"/>
      <c r="J139" s="438"/>
    </row>
    <row r="140" spans="1:10" ht="15" customHeight="1" x14ac:dyDescent="0.2">
      <c r="A140" s="167"/>
      <c r="B140" s="29"/>
      <c r="C140" s="33" t="s">
        <v>232</v>
      </c>
      <c r="D140" s="672" t="s">
        <v>107</v>
      </c>
      <c r="E140" s="673"/>
      <c r="F140" s="674"/>
      <c r="G140" s="672" t="s">
        <v>197</v>
      </c>
      <c r="H140" s="673"/>
      <c r="I140" s="674"/>
      <c r="J140" s="34"/>
    </row>
    <row r="141" spans="1:10" ht="15" customHeight="1" x14ac:dyDescent="0.2">
      <c r="A141" s="167"/>
      <c r="B141" s="29"/>
      <c r="C141" s="33" t="s">
        <v>508</v>
      </c>
      <c r="D141" s="797" t="s">
        <v>193</v>
      </c>
      <c r="E141" s="798"/>
      <c r="F141" s="798"/>
      <c r="G141" s="798"/>
      <c r="H141" s="798"/>
      <c r="I141" s="798"/>
      <c r="J141" s="34"/>
    </row>
    <row r="142" spans="1:10" ht="15" customHeight="1" x14ac:dyDescent="0.2">
      <c r="A142" s="167"/>
      <c r="B142" s="29"/>
      <c r="C142" s="33"/>
      <c r="D142" s="797" t="s">
        <v>238</v>
      </c>
      <c r="E142" s="798"/>
      <c r="F142" s="798"/>
      <c r="G142" s="798"/>
      <c r="H142" s="798"/>
      <c r="I142" s="798"/>
      <c r="J142" s="34">
        <v>8.5807500000000001</v>
      </c>
    </row>
    <row r="143" spans="1:10" ht="23.25" customHeight="1" x14ac:dyDescent="0.2">
      <c r="A143" s="167"/>
      <c r="B143" s="167"/>
      <c r="C143" s="508" t="s">
        <v>509</v>
      </c>
      <c r="D143" s="672" t="s">
        <v>107</v>
      </c>
      <c r="E143" s="673"/>
      <c r="F143" s="674"/>
      <c r="G143" s="672" t="s">
        <v>1249</v>
      </c>
      <c r="H143" s="673"/>
      <c r="I143" s="674"/>
      <c r="J143" s="236">
        <f>J134*0.15</f>
        <v>27.520499999999995</v>
      </c>
    </row>
    <row r="144" spans="1:10" ht="14.25" x14ac:dyDescent="0.2">
      <c r="A144" s="167"/>
      <c r="B144" s="29"/>
      <c r="C144" s="655" t="s">
        <v>41</v>
      </c>
      <c r="D144" s="656"/>
      <c r="E144" s="656"/>
      <c r="F144" s="656"/>
      <c r="G144" s="656"/>
      <c r="H144" s="656"/>
      <c r="I144" s="657"/>
      <c r="J144" s="243">
        <f>SUM(J142:J143)</f>
        <v>36.101249999999993</v>
      </c>
    </row>
    <row r="146" spans="1:10" ht="28.5" customHeight="1" x14ac:dyDescent="0.2">
      <c r="A146" s="127" t="s">
        <v>52</v>
      </c>
      <c r="B146" s="21" t="s">
        <v>1238</v>
      </c>
      <c r="C146" s="675" t="s">
        <v>1243</v>
      </c>
      <c r="D146" s="675"/>
      <c r="E146" s="675"/>
      <c r="F146" s="675"/>
      <c r="G146" s="675"/>
      <c r="H146" s="675"/>
      <c r="I146" s="675"/>
      <c r="J146" s="675"/>
    </row>
    <row r="147" spans="1:10" ht="15" customHeight="1" x14ac:dyDescent="0.2">
      <c r="A147" s="167"/>
      <c r="B147" s="29"/>
      <c r="C147" s="170" t="s">
        <v>39</v>
      </c>
      <c r="D147" s="655" t="s">
        <v>40</v>
      </c>
      <c r="E147" s="656"/>
      <c r="F147" s="657"/>
      <c r="G147" s="655" t="s">
        <v>53</v>
      </c>
      <c r="H147" s="656"/>
      <c r="I147" s="657"/>
      <c r="J147" s="170" t="s">
        <v>54</v>
      </c>
    </row>
    <row r="148" spans="1:10" ht="15.75" customHeight="1" x14ac:dyDescent="0.2">
      <c r="A148" s="167"/>
      <c r="B148" s="167"/>
      <c r="C148" s="450"/>
      <c r="D148" s="829" t="s">
        <v>107</v>
      </c>
      <c r="E148" s="682"/>
      <c r="F148" s="683"/>
      <c r="G148" s="132"/>
      <c r="H148" s="149"/>
      <c r="I148" s="149"/>
      <c r="J148" s="438"/>
    </row>
    <row r="149" spans="1:10" ht="15" customHeight="1" x14ac:dyDescent="0.2">
      <c r="A149" s="167"/>
      <c r="B149" s="29"/>
      <c r="C149" s="33" t="s">
        <v>232</v>
      </c>
      <c r="D149" s="672" t="s">
        <v>107</v>
      </c>
      <c r="E149" s="673"/>
      <c r="F149" s="674"/>
      <c r="G149" s="672" t="s">
        <v>1241</v>
      </c>
      <c r="H149" s="673"/>
      <c r="I149" s="674"/>
      <c r="J149" s="34">
        <f>1+4+1+2+3+6</f>
        <v>17</v>
      </c>
    </row>
    <row r="150" spans="1:10" ht="14.25" x14ac:dyDescent="0.2">
      <c r="A150" s="167"/>
      <c r="B150" s="29"/>
      <c r="C150" s="655" t="s">
        <v>41</v>
      </c>
      <c r="D150" s="656"/>
      <c r="E150" s="656"/>
      <c r="F150" s="656"/>
      <c r="G150" s="656"/>
      <c r="H150" s="656"/>
      <c r="I150" s="657"/>
      <c r="J150" s="243">
        <f>SUM(J149:J149)</f>
        <v>17</v>
      </c>
    </row>
    <row r="152" spans="1:10" ht="28.5" customHeight="1" x14ac:dyDescent="0.2">
      <c r="A152" s="127" t="s">
        <v>60</v>
      </c>
      <c r="B152" s="21" t="s">
        <v>59</v>
      </c>
      <c r="C152" s="675" t="s">
        <v>24</v>
      </c>
      <c r="D152" s="675"/>
      <c r="E152" s="675"/>
      <c r="F152" s="675"/>
      <c r="G152" s="675"/>
      <c r="H152" s="675"/>
      <c r="I152" s="675"/>
      <c r="J152" s="675"/>
    </row>
    <row r="153" spans="1:10" ht="15" customHeight="1" x14ac:dyDescent="0.2">
      <c r="A153" s="167"/>
      <c r="B153" s="29"/>
      <c r="C153" s="170" t="s">
        <v>39</v>
      </c>
      <c r="D153" s="655" t="s">
        <v>40</v>
      </c>
      <c r="E153" s="656"/>
      <c r="F153" s="657"/>
      <c r="G153" s="655" t="s">
        <v>163</v>
      </c>
      <c r="H153" s="656"/>
      <c r="I153" s="657"/>
      <c r="J153" s="170" t="s">
        <v>35</v>
      </c>
    </row>
    <row r="154" spans="1:10" ht="15.75" customHeight="1" x14ac:dyDescent="0.2">
      <c r="A154" s="167"/>
      <c r="B154" s="167"/>
      <c r="C154" s="450"/>
      <c r="D154" s="829" t="s">
        <v>107</v>
      </c>
      <c r="E154" s="682"/>
      <c r="F154" s="683"/>
      <c r="G154" s="132"/>
      <c r="H154" s="149"/>
      <c r="I154" s="149"/>
      <c r="J154" s="438"/>
    </row>
    <row r="155" spans="1:10" ht="14.25" x14ac:dyDescent="0.2">
      <c r="A155" s="167"/>
      <c r="B155" s="29"/>
      <c r="C155" s="33" t="s">
        <v>232</v>
      </c>
      <c r="D155" s="672" t="s">
        <v>107</v>
      </c>
      <c r="E155" s="673"/>
      <c r="F155" s="674"/>
      <c r="G155" s="672" t="s">
        <v>134</v>
      </c>
      <c r="H155" s="673"/>
      <c r="I155" s="674"/>
      <c r="J155" s="34">
        <f>D30*0.1</f>
        <v>43.613</v>
      </c>
    </row>
    <row r="156" spans="1:10" ht="14.25" x14ac:dyDescent="0.2">
      <c r="A156" s="167"/>
      <c r="B156" s="29"/>
      <c r="C156" s="655" t="s">
        <v>41</v>
      </c>
      <c r="D156" s="656"/>
      <c r="E156" s="656"/>
      <c r="F156" s="656"/>
      <c r="G156" s="656"/>
      <c r="H156" s="656"/>
      <c r="I156" s="657"/>
      <c r="J156" s="243">
        <f>SUM(J155:J155)</f>
        <v>43.613</v>
      </c>
    </row>
    <row r="159" spans="1:10" ht="14.25" customHeight="1" x14ac:dyDescent="0.2">
      <c r="A159" s="127" t="s">
        <v>95</v>
      </c>
      <c r="B159" s="21" t="s">
        <v>22</v>
      </c>
      <c r="C159" s="675" t="s">
        <v>21</v>
      </c>
      <c r="D159" s="675"/>
      <c r="E159" s="675"/>
      <c r="F159" s="675"/>
      <c r="G159" s="675"/>
      <c r="H159" s="675"/>
      <c r="I159" s="675"/>
      <c r="J159" s="675"/>
    </row>
    <row r="160" spans="1:10" ht="14.25" x14ac:dyDescent="0.2">
      <c r="A160" s="167"/>
      <c r="B160" s="29"/>
      <c r="C160" s="170" t="s">
        <v>39</v>
      </c>
      <c r="D160" s="655" t="s">
        <v>40</v>
      </c>
      <c r="E160" s="656"/>
      <c r="F160" s="657"/>
      <c r="G160" s="655" t="s">
        <v>46</v>
      </c>
      <c r="H160" s="656"/>
      <c r="I160" s="657"/>
      <c r="J160" s="170" t="s">
        <v>43</v>
      </c>
    </row>
    <row r="161" spans="1:11" ht="15.75" customHeight="1" x14ac:dyDescent="0.2">
      <c r="A161" s="167"/>
      <c r="B161" s="167"/>
      <c r="C161" s="450"/>
      <c r="D161" s="829" t="s">
        <v>107</v>
      </c>
      <c r="E161" s="682"/>
      <c r="F161" s="683"/>
      <c r="G161" s="132"/>
      <c r="H161" s="149"/>
      <c r="I161" s="149"/>
      <c r="J161" s="438"/>
    </row>
    <row r="162" spans="1:11" ht="13.5" customHeight="1" x14ac:dyDescent="0.2">
      <c r="A162" s="167"/>
      <c r="B162" s="29"/>
      <c r="C162" s="33" t="s">
        <v>232</v>
      </c>
      <c r="D162" s="672" t="s">
        <v>107</v>
      </c>
      <c r="E162" s="673"/>
      <c r="F162" s="674"/>
      <c r="G162" s="672" t="s">
        <v>132</v>
      </c>
      <c r="H162" s="673"/>
      <c r="I162" s="674"/>
      <c r="J162" s="34">
        <f>G38+H38+I38</f>
        <v>47.8</v>
      </c>
    </row>
    <row r="163" spans="1:11" x14ac:dyDescent="0.2">
      <c r="B163" s="29"/>
      <c r="C163" s="655" t="s">
        <v>41</v>
      </c>
      <c r="D163" s="656"/>
      <c r="E163" s="656"/>
      <c r="F163" s="656"/>
      <c r="G163" s="656"/>
      <c r="H163" s="656"/>
      <c r="I163" s="657"/>
      <c r="J163" s="243">
        <f>SUM(J162:J162)</f>
        <v>47.8</v>
      </c>
    </row>
    <row r="166" spans="1:11" ht="28.5" customHeight="1" x14ac:dyDescent="0.2">
      <c r="A166" s="127" t="s">
        <v>96</v>
      </c>
      <c r="B166" s="21" t="s">
        <v>166</v>
      </c>
      <c r="C166" s="662" t="s">
        <v>165</v>
      </c>
      <c r="D166" s="663"/>
      <c r="E166" s="663"/>
      <c r="F166" s="663"/>
      <c r="G166" s="663"/>
      <c r="H166" s="663"/>
      <c r="I166" s="663"/>
      <c r="J166" s="664"/>
    </row>
    <row r="167" spans="1:11" ht="14.25" x14ac:dyDescent="0.2">
      <c r="A167" s="167"/>
      <c r="B167" s="29"/>
      <c r="C167" s="170" t="s">
        <v>39</v>
      </c>
      <c r="D167" s="655" t="s">
        <v>40</v>
      </c>
      <c r="E167" s="656"/>
      <c r="F167" s="657"/>
      <c r="G167" s="655" t="s">
        <v>194</v>
      </c>
      <c r="H167" s="656"/>
      <c r="I167" s="657"/>
      <c r="J167" s="170" t="s">
        <v>35</v>
      </c>
    </row>
    <row r="168" spans="1:11" ht="15.75" customHeight="1" x14ac:dyDescent="0.2">
      <c r="A168" s="167"/>
      <c r="B168" s="167"/>
      <c r="C168" s="450"/>
      <c r="D168" s="829" t="s">
        <v>107</v>
      </c>
      <c r="E168" s="682"/>
      <c r="F168" s="683"/>
      <c r="G168" s="132"/>
      <c r="H168" s="149"/>
      <c r="I168" s="149"/>
      <c r="J168" s="438"/>
    </row>
    <row r="169" spans="1:11" ht="14.25" x14ac:dyDescent="0.2">
      <c r="A169" s="167"/>
      <c r="B169" s="29"/>
      <c r="C169" s="33" t="s">
        <v>232</v>
      </c>
      <c r="D169" s="672" t="s">
        <v>107</v>
      </c>
      <c r="E169" s="673"/>
      <c r="F169" s="674"/>
      <c r="G169" s="672"/>
      <c r="H169" s="673"/>
      <c r="I169" s="674"/>
      <c r="J169" s="34"/>
    </row>
    <row r="170" spans="1:11" x14ac:dyDescent="0.2">
      <c r="B170" s="29"/>
      <c r="C170" s="655" t="s">
        <v>41</v>
      </c>
      <c r="D170" s="656"/>
      <c r="E170" s="656"/>
      <c r="F170" s="656"/>
      <c r="G170" s="656"/>
      <c r="H170" s="656"/>
      <c r="I170" s="657"/>
      <c r="J170" s="243">
        <f>SUM(J169:J169)</f>
        <v>0</v>
      </c>
    </row>
    <row r="171" spans="1:11" ht="14.25" customHeight="1" x14ac:dyDescent="0.2">
      <c r="B171" s="37"/>
      <c r="C171" s="452"/>
      <c r="D171" s="28"/>
      <c r="E171" s="28"/>
      <c r="F171" s="28"/>
      <c r="G171" s="28"/>
      <c r="H171" s="28"/>
      <c r="I171" s="28"/>
      <c r="J171" s="470"/>
      <c r="K171" s="36"/>
    </row>
    <row r="172" spans="1:11" ht="14.25" customHeight="1" x14ac:dyDescent="0.2">
      <c r="A172" s="127" t="s">
        <v>118</v>
      </c>
      <c r="B172" s="21" t="s">
        <v>170</v>
      </c>
      <c r="C172" s="662" t="s">
        <v>169</v>
      </c>
      <c r="D172" s="663"/>
      <c r="E172" s="663"/>
      <c r="F172" s="663"/>
      <c r="G172" s="663"/>
      <c r="H172" s="663"/>
      <c r="I172" s="663"/>
      <c r="J172" s="664"/>
    </row>
    <row r="173" spans="1:11" x14ac:dyDescent="0.2">
      <c r="A173" s="167"/>
      <c r="B173" s="29"/>
      <c r="C173" s="170" t="s">
        <v>39</v>
      </c>
      <c r="D173" s="658" t="s">
        <v>40</v>
      </c>
      <c r="E173" s="659"/>
      <c r="F173" s="126"/>
      <c r="G173" s="670" t="s">
        <v>194</v>
      </c>
      <c r="H173" s="670"/>
      <c r="I173" s="670"/>
      <c r="J173" s="438"/>
    </row>
    <row r="174" spans="1:11" ht="15.75" customHeight="1" x14ac:dyDescent="0.2">
      <c r="A174" s="167"/>
      <c r="B174" s="167"/>
      <c r="C174" s="450"/>
      <c r="D174" s="829" t="s">
        <v>107</v>
      </c>
      <c r="E174" s="683"/>
      <c r="F174" s="148"/>
      <c r="G174" s="132"/>
      <c r="H174" s="149"/>
      <c r="I174" s="149"/>
      <c r="J174" s="438"/>
    </row>
    <row r="175" spans="1:11" ht="27.75" customHeight="1" x14ac:dyDescent="0.2">
      <c r="A175" s="167"/>
      <c r="B175" s="167"/>
      <c r="C175" s="137" t="s">
        <v>232</v>
      </c>
      <c r="D175" s="693" t="s">
        <v>550</v>
      </c>
      <c r="E175" s="706"/>
      <c r="F175" s="658" t="s">
        <v>43</v>
      </c>
      <c r="G175" s="692"/>
      <c r="H175" s="437" t="s">
        <v>506</v>
      </c>
      <c r="I175" s="430" t="s">
        <v>507</v>
      </c>
      <c r="J175" s="170" t="s">
        <v>35</v>
      </c>
    </row>
    <row r="176" spans="1:11" ht="23.25" customHeight="1" x14ac:dyDescent="0.2">
      <c r="A176" s="167"/>
      <c r="B176" s="167"/>
      <c r="C176" s="137" t="s">
        <v>508</v>
      </c>
      <c r="D176" s="665" t="s">
        <v>524</v>
      </c>
      <c r="E176" s="691"/>
      <c r="F176" s="829">
        <f>I67</f>
        <v>80.790000000000006</v>
      </c>
      <c r="G176" s="839"/>
      <c r="H176" s="444">
        <v>0.25</v>
      </c>
      <c r="I176" s="398">
        <v>0.3</v>
      </c>
      <c r="J176" s="249">
        <f>F176*H176*I176</f>
        <v>6.0592500000000005</v>
      </c>
    </row>
    <row r="177" spans="1:11" ht="23.25" customHeight="1" x14ac:dyDescent="0.2">
      <c r="A177" s="167"/>
      <c r="B177" s="167"/>
      <c r="C177" s="137" t="s">
        <v>509</v>
      </c>
      <c r="D177" s="665" t="s">
        <v>979</v>
      </c>
      <c r="E177" s="691"/>
      <c r="F177" s="681">
        <f>I69</f>
        <v>52.589999999999996</v>
      </c>
      <c r="G177" s="839"/>
      <c r="H177" s="444">
        <v>0.25</v>
      </c>
      <c r="I177" s="398">
        <v>0.3</v>
      </c>
      <c r="J177" s="249">
        <f t="shared" ref="J177:J179" si="7">F177*H177*I177</f>
        <v>3.9442499999999994</v>
      </c>
    </row>
    <row r="178" spans="1:11" ht="23.25" customHeight="1" x14ac:dyDescent="0.2">
      <c r="A178" s="167"/>
      <c r="B178" s="167"/>
      <c r="C178" s="137" t="s">
        <v>514</v>
      </c>
      <c r="D178" s="665" t="s">
        <v>978</v>
      </c>
      <c r="E178" s="691"/>
      <c r="F178" s="681">
        <f>I99</f>
        <v>9.6000000000000014</v>
      </c>
      <c r="G178" s="839"/>
      <c r="H178" s="443">
        <v>0.3</v>
      </c>
      <c r="I178" s="398">
        <v>0.3</v>
      </c>
      <c r="J178" s="249">
        <f>F178*H178*I178</f>
        <v>0.8640000000000001</v>
      </c>
    </row>
    <row r="179" spans="1:11" ht="34.5" customHeight="1" x14ac:dyDescent="0.2">
      <c r="A179" s="167"/>
      <c r="B179" s="29"/>
      <c r="C179" s="137" t="s">
        <v>515</v>
      </c>
      <c r="D179" s="665" t="s">
        <v>527</v>
      </c>
      <c r="E179" s="666"/>
      <c r="F179" s="829">
        <f>I71</f>
        <v>119.54</v>
      </c>
      <c r="G179" s="683"/>
      <c r="H179" s="143">
        <v>0.25</v>
      </c>
      <c r="I179" s="398">
        <v>0.3</v>
      </c>
      <c r="J179" s="249">
        <f t="shared" si="7"/>
        <v>8.9655000000000005</v>
      </c>
    </row>
    <row r="180" spans="1:11" ht="63" customHeight="1" x14ac:dyDescent="0.2">
      <c r="A180" s="167"/>
      <c r="B180" s="29"/>
      <c r="C180" s="137" t="s">
        <v>516</v>
      </c>
      <c r="D180" s="665" t="s">
        <v>273</v>
      </c>
      <c r="E180" s="691"/>
      <c r="F180" s="681" t="s">
        <v>1177</v>
      </c>
      <c r="G180" s="806"/>
      <c r="H180" s="143">
        <v>0.6</v>
      </c>
      <c r="I180" s="240">
        <v>0.3</v>
      </c>
      <c r="J180" s="249">
        <f>2*3+1*2*H180*I180</f>
        <v>6.36</v>
      </c>
    </row>
    <row r="181" spans="1:11" ht="63" customHeight="1" x14ac:dyDescent="0.2">
      <c r="A181" s="167"/>
      <c r="B181" s="29"/>
      <c r="C181" s="137" t="s">
        <v>529</v>
      </c>
      <c r="D181" s="665" t="s">
        <v>274</v>
      </c>
      <c r="E181" s="691"/>
      <c r="F181" s="681">
        <f>2*2</f>
        <v>4</v>
      </c>
      <c r="G181" s="806"/>
      <c r="H181" s="143">
        <v>0.6</v>
      </c>
      <c r="I181" s="240">
        <v>0.3</v>
      </c>
      <c r="J181" s="249">
        <f>F181*H181*I181</f>
        <v>0.72</v>
      </c>
    </row>
    <row r="182" spans="1:11" ht="33.75" customHeight="1" x14ac:dyDescent="0.2">
      <c r="A182" s="167"/>
      <c r="B182" s="29"/>
      <c r="C182" s="137" t="s">
        <v>233</v>
      </c>
      <c r="D182" s="693" t="s">
        <v>551</v>
      </c>
      <c r="E182" s="694"/>
      <c r="F182" s="658" t="s">
        <v>36</v>
      </c>
      <c r="G182" s="659"/>
      <c r="H182" s="133" t="s">
        <v>507</v>
      </c>
      <c r="I182" s="118"/>
      <c r="J182" s="170" t="s">
        <v>35</v>
      </c>
    </row>
    <row r="183" spans="1:11" ht="28.5" customHeight="1" x14ac:dyDescent="0.2">
      <c r="A183" s="167"/>
      <c r="B183" s="29"/>
      <c r="C183" s="137" t="s">
        <v>518</v>
      </c>
      <c r="D183" s="665" t="s">
        <v>519</v>
      </c>
      <c r="E183" s="666"/>
      <c r="F183" s="658"/>
      <c r="G183" s="659"/>
      <c r="H183" s="397">
        <v>0.3</v>
      </c>
      <c r="I183" s="118"/>
      <c r="J183" s="170"/>
    </row>
    <row r="184" spans="1:11" ht="33.75" customHeight="1" x14ac:dyDescent="0.2">
      <c r="A184" s="167"/>
      <c r="B184" s="29"/>
      <c r="C184" s="137" t="s">
        <v>521</v>
      </c>
      <c r="D184" s="665" t="s">
        <v>520</v>
      </c>
      <c r="E184" s="666"/>
      <c r="F184" s="658"/>
      <c r="G184" s="659"/>
      <c r="H184" s="397">
        <v>0.3</v>
      </c>
      <c r="I184" s="118"/>
      <c r="J184" s="170"/>
    </row>
    <row r="185" spans="1:11" ht="33.75" customHeight="1" x14ac:dyDescent="0.2">
      <c r="A185" s="167"/>
      <c r="B185" s="29"/>
      <c r="C185" s="137" t="s">
        <v>522</v>
      </c>
      <c r="D185" s="665" t="s">
        <v>525</v>
      </c>
      <c r="E185" s="666"/>
      <c r="F185" s="681">
        <f>I93</f>
        <v>2.6999999999999997</v>
      </c>
      <c r="G185" s="683"/>
      <c r="H185" s="397">
        <v>0.3</v>
      </c>
      <c r="I185" s="399"/>
      <c r="J185" s="249">
        <f>F185*H185</f>
        <v>0.80999999999999994</v>
      </c>
    </row>
    <row r="186" spans="1:11" ht="28.5" customHeight="1" x14ac:dyDescent="0.2">
      <c r="A186" s="167"/>
      <c r="B186" s="29"/>
      <c r="C186" s="137" t="s">
        <v>523</v>
      </c>
      <c r="D186" s="665" t="s">
        <v>528</v>
      </c>
      <c r="E186" s="666"/>
      <c r="F186" s="829"/>
      <c r="G186" s="683"/>
      <c r="H186" s="397">
        <v>0.3</v>
      </c>
      <c r="I186" s="240"/>
      <c r="J186" s="137"/>
    </row>
    <row r="187" spans="1:11" ht="49.5" customHeight="1" x14ac:dyDescent="0.2">
      <c r="A187" s="167"/>
      <c r="B187" s="167"/>
      <c r="C187" s="137" t="s">
        <v>526</v>
      </c>
      <c r="D187" s="665" t="s">
        <v>1002</v>
      </c>
      <c r="E187" s="691"/>
      <c r="F187" s="681">
        <f>I89</f>
        <v>162.63999999999999</v>
      </c>
      <c r="G187" s="839"/>
      <c r="H187" s="443">
        <v>0.3</v>
      </c>
      <c r="I187" s="404"/>
      <c r="J187" s="249">
        <f>F187*H187</f>
        <v>48.791999999999994</v>
      </c>
      <c r="K187" s="379"/>
    </row>
    <row r="188" spans="1:11" ht="34.5" customHeight="1" x14ac:dyDescent="0.2">
      <c r="A188" s="167"/>
      <c r="B188" s="167"/>
      <c r="C188" s="137" t="s">
        <v>733</v>
      </c>
      <c r="D188" s="665" t="s">
        <v>1011</v>
      </c>
      <c r="E188" s="691"/>
      <c r="F188" s="681">
        <f>I75+I77+I79+I81+I83+I87+I89+I91</f>
        <v>513.04999999999995</v>
      </c>
      <c r="G188" s="839"/>
      <c r="H188" s="443">
        <v>0.3</v>
      </c>
      <c r="I188" s="240"/>
      <c r="J188" s="249">
        <f>F188*H188</f>
        <v>153.91499999999999</v>
      </c>
    </row>
    <row r="189" spans="1:11" ht="34.5" customHeight="1" x14ac:dyDescent="0.2">
      <c r="A189" s="167"/>
      <c r="B189" s="167"/>
      <c r="C189" s="137" t="s">
        <v>750</v>
      </c>
      <c r="D189" s="665" t="s">
        <v>1013</v>
      </c>
      <c r="E189" s="691"/>
      <c r="F189" s="681">
        <f>I85</f>
        <v>0</v>
      </c>
      <c r="G189" s="839"/>
      <c r="H189" s="443">
        <v>0.3</v>
      </c>
      <c r="I189" s="240"/>
      <c r="J189" s="249">
        <f t="shared" ref="J189:J190" si="8">F189*H189</f>
        <v>0</v>
      </c>
    </row>
    <row r="190" spans="1:11" ht="34.5" customHeight="1" x14ac:dyDescent="0.2">
      <c r="A190" s="167"/>
      <c r="B190" s="167"/>
      <c r="C190" s="137" t="s">
        <v>1023</v>
      </c>
      <c r="D190" s="665" t="s">
        <v>1012</v>
      </c>
      <c r="E190" s="691"/>
      <c r="F190" s="829">
        <f>I73</f>
        <v>47.44</v>
      </c>
      <c r="G190" s="839"/>
      <c r="H190" s="443">
        <v>0.3</v>
      </c>
      <c r="I190" s="240"/>
      <c r="J190" s="249">
        <f t="shared" si="8"/>
        <v>14.231999999999999</v>
      </c>
    </row>
    <row r="191" spans="1:11" x14ac:dyDescent="0.2">
      <c r="B191" s="29"/>
      <c r="C191" s="655" t="s">
        <v>41</v>
      </c>
      <c r="D191" s="656"/>
      <c r="E191" s="656"/>
      <c r="F191" s="656"/>
      <c r="G191" s="656"/>
      <c r="H191" s="656"/>
      <c r="I191" s="657"/>
      <c r="J191" s="243">
        <f>SUM(J176:J181,J183:J190)</f>
        <v>244.66199999999998</v>
      </c>
    </row>
    <row r="192" spans="1:11" x14ac:dyDescent="0.2">
      <c r="B192" s="37"/>
      <c r="C192" s="452"/>
      <c r="D192" s="28"/>
      <c r="E192" s="28"/>
      <c r="F192" s="28"/>
      <c r="G192" s="28"/>
      <c r="H192" s="28"/>
      <c r="I192" s="28"/>
      <c r="J192" s="470"/>
    </row>
    <row r="193" spans="1:12" ht="14.25" customHeight="1" x14ac:dyDescent="0.2">
      <c r="A193" s="127" t="s">
        <v>156</v>
      </c>
      <c r="B193" s="21" t="s">
        <v>173</v>
      </c>
      <c r="C193" s="662" t="s">
        <v>172</v>
      </c>
      <c r="D193" s="663"/>
      <c r="E193" s="663"/>
      <c r="F193" s="663"/>
      <c r="G193" s="663"/>
      <c r="H193" s="663"/>
      <c r="I193" s="663"/>
      <c r="J193" s="664"/>
    </row>
    <row r="194" spans="1:12" ht="14.25" x14ac:dyDescent="0.2">
      <c r="A194" s="167"/>
      <c r="B194" s="29"/>
      <c r="C194" s="170" t="s">
        <v>39</v>
      </c>
      <c r="D194" s="655" t="s">
        <v>40</v>
      </c>
      <c r="E194" s="656"/>
      <c r="F194" s="657"/>
      <c r="G194" s="655" t="s">
        <v>194</v>
      </c>
      <c r="H194" s="656"/>
      <c r="I194" s="657"/>
      <c r="J194" s="170" t="s">
        <v>35</v>
      </c>
      <c r="K194" s="38"/>
    </row>
    <row r="195" spans="1:12" ht="15.75" customHeight="1" x14ac:dyDescent="0.2">
      <c r="A195" s="167"/>
      <c r="B195" s="167"/>
      <c r="C195" s="450"/>
      <c r="D195" s="829" t="s">
        <v>107</v>
      </c>
      <c r="E195" s="682"/>
      <c r="F195" s="683"/>
      <c r="G195" s="132"/>
      <c r="H195" s="149"/>
      <c r="I195" s="149"/>
      <c r="J195" s="438"/>
    </row>
    <row r="196" spans="1:12" ht="13.5" customHeight="1" x14ac:dyDescent="0.2">
      <c r="A196" s="167"/>
      <c r="B196" s="29"/>
      <c r="C196" s="33" t="s">
        <v>232</v>
      </c>
      <c r="D196" s="672" t="s">
        <v>230</v>
      </c>
      <c r="E196" s="695"/>
      <c r="F196" s="696"/>
      <c r="G196" s="672" t="s">
        <v>240</v>
      </c>
      <c r="H196" s="673"/>
      <c r="I196" s="674"/>
      <c r="J196" s="34">
        <f>260.27*1/100</f>
        <v>2.6027</v>
      </c>
    </row>
    <row r="197" spans="1:12" x14ac:dyDescent="0.2">
      <c r="B197" s="29"/>
      <c r="C197" s="655" t="s">
        <v>41</v>
      </c>
      <c r="D197" s="656"/>
      <c r="E197" s="656"/>
      <c r="F197" s="656"/>
      <c r="G197" s="656"/>
      <c r="H197" s="656"/>
      <c r="I197" s="657"/>
      <c r="J197" s="243">
        <f>SUM(J196:J196)</f>
        <v>2.6027</v>
      </c>
    </row>
    <row r="198" spans="1:12" x14ac:dyDescent="0.2">
      <c r="B198" s="37"/>
      <c r="C198" s="452"/>
      <c r="D198" s="28"/>
      <c r="E198" s="28"/>
      <c r="F198" s="28"/>
      <c r="G198" s="28"/>
      <c r="H198" s="28"/>
      <c r="I198" s="28"/>
      <c r="J198" s="470"/>
      <c r="K198" s="36"/>
    </row>
    <row r="199" spans="1:12" ht="28.5" customHeight="1" x14ac:dyDescent="0.2">
      <c r="A199" s="127" t="s">
        <v>219</v>
      </c>
      <c r="B199" s="21" t="s">
        <v>227</v>
      </c>
      <c r="C199" s="662" t="s">
        <v>228</v>
      </c>
      <c r="D199" s="663"/>
      <c r="E199" s="663"/>
      <c r="F199" s="663"/>
      <c r="G199" s="663"/>
      <c r="H199" s="663"/>
      <c r="I199" s="663"/>
      <c r="J199" s="664"/>
    </row>
    <row r="200" spans="1:12" ht="14.25" x14ac:dyDescent="0.2">
      <c r="A200" s="167"/>
      <c r="B200" s="29"/>
      <c r="C200" s="170" t="s">
        <v>39</v>
      </c>
      <c r="D200" s="655" t="s">
        <v>40</v>
      </c>
      <c r="E200" s="656"/>
      <c r="F200" s="657"/>
      <c r="G200" s="655" t="s">
        <v>194</v>
      </c>
      <c r="H200" s="656"/>
      <c r="I200" s="657"/>
      <c r="J200" s="170" t="s">
        <v>35</v>
      </c>
    </row>
    <row r="201" spans="1:12" ht="15.75" customHeight="1" x14ac:dyDescent="0.2">
      <c r="A201" s="167"/>
      <c r="B201" s="167"/>
      <c r="C201" s="450"/>
      <c r="D201" s="829" t="s">
        <v>107</v>
      </c>
      <c r="E201" s="682"/>
      <c r="F201" s="683"/>
      <c r="G201" s="132"/>
      <c r="H201" s="149"/>
      <c r="I201" s="149"/>
      <c r="J201" s="438"/>
    </row>
    <row r="202" spans="1:12" ht="14.25" customHeight="1" x14ac:dyDescent="0.2">
      <c r="A202" s="167"/>
      <c r="B202" s="29"/>
      <c r="C202" s="33" t="s">
        <v>232</v>
      </c>
      <c r="D202" s="672" t="s">
        <v>107</v>
      </c>
      <c r="E202" s="673"/>
      <c r="F202" s="674"/>
      <c r="G202" s="672"/>
      <c r="H202" s="673"/>
      <c r="I202" s="674"/>
      <c r="J202" s="34"/>
    </row>
    <row r="203" spans="1:12" x14ac:dyDescent="0.2">
      <c r="B203" s="29"/>
      <c r="C203" s="655" t="s">
        <v>41</v>
      </c>
      <c r="D203" s="656"/>
      <c r="E203" s="656"/>
      <c r="F203" s="656"/>
      <c r="G203" s="656"/>
      <c r="H203" s="656"/>
      <c r="I203" s="657"/>
      <c r="J203" s="243">
        <f>SUM(J202:J202)</f>
        <v>0</v>
      </c>
    </row>
    <row r="204" spans="1:12" x14ac:dyDescent="0.2">
      <c r="B204" s="37"/>
      <c r="C204" s="452"/>
      <c r="D204" s="28"/>
      <c r="E204" s="28"/>
      <c r="F204" s="28"/>
      <c r="G204" s="28"/>
      <c r="H204" s="28"/>
      <c r="I204" s="28"/>
      <c r="J204" s="470"/>
      <c r="K204" s="36"/>
    </row>
    <row r="205" spans="1:12" ht="14.25" customHeight="1" x14ac:dyDescent="0.2">
      <c r="A205" s="127" t="s">
        <v>220</v>
      </c>
      <c r="B205" s="136" t="s">
        <v>34</v>
      </c>
      <c r="C205" s="906" t="s">
        <v>33</v>
      </c>
      <c r="D205" s="906"/>
      <c r="E205" s="906"/>
      <c r="F205" s="906"/>
      <c r="G205" s="906"/>
      <c r="H205" s="906"/>
      <c r="I205" s="906"/>
      <c r="J205" s="906"/>
    </row>
    <row r="206" spans="1:12" ht="14.25" x14ac:dyDescent="0.2">
      <c r="A206" s="167"/>
      <c r="B206" s="29"/>
      <c r="C206" s="170" t="s">
        <v>39</v>
      </c>
      <c r="D206" s="655" t="s">
        <v>40</v>
      </c>
      <c r="E206" s="656"/>
      <c r="F206" s="657"/>
      <c r="G206" s="655" t="s">
        <v>46</v>
      </c>
      <c r="H206" s="656"/>
      <c r="I206" s="657"/>
      <c r="J206" s="170" t="s">
        <v>35</v>
      </c>
    </row>
    <row r="207" spans="1:12" ht="15.75" customHeight="1" x14ac:dyDescent="0.2">
      <c r="A207" s="167"/>
      <c r="B207" s="167"/>
      <c r="C207" s="450">
        <v>1</v>
      </c>
      <c r="D207" s="829" t="s">
        <v>107</v>
      </c>
      <c r="E207" s="682"/>
      <c r="F207" s="683"/>
      <c r="G207" s="132"/>
      <c r="H207" s="149"/>
      <c r="I207" s="149"/>
      <c r="J207" s="438"/>
    </row>
    <row r="208" spans="1:12" s="185" customFormat="1" ht="24" customHeight="1" x14ac:dyDescent="0.2">
      <c r="A208" s="167"/>
      <c r="B208" s="216"/>
      <c r="C208" s="455" t="s">
        <v>508</v>
      </c>
      <c r="D208" s="714" t="s">
        <v>734</v>
      </c>
      <c r="E208" s="715"/>
      <c r="F208" s="716"/>
      <c r="G208" s="714" t="s">
        <v>743</v>
      </c>
      <c r="H208" s="717"/>
      <c r="I208" s="718"/>
      <c r="J208" s="236">
        <f>6*0.3*0.3*0.05</f>
        <v>2.6999999999999996E-2</v>
      </c>
      <c r="L208" s="18"/>
    </row>
    <row r="209" spans="1:12" s="185" customFormat="1" ht="24" customHeight="1" x14ac:dyDescent="0.2">
      <c r="A209" s="167"/>
      <c r="B209" s="216"/>
      <c r="C209" s="455" t="s">
        <v>509</v>
      </c>
      <c r="D209" s="714" t="s">
        <v>735</v>
      </c>
      <c r="E209" s="715"/>
      <c r="F209" s="716"/>
      <c r="G209" s="714" t="s">
        <v>744</v>
      </c>
      <c r="H209" s="717"/>
      <c r="I209" s="718"/>
      <c r="J209" s="236">
        <f>11*0.5*0.5*0.05</f>
        <v>0.13750000000000001</v>
      </c>
      <c r="L209" s="18"/>
    </row>
    <row r="210" spans="1:12" s="185" customFormat="1" ht="24" customHeight="1" x14ac:dyDescent="0.2">
      <c r="A210" s="167"/>
      <c r="B210" s="216"/>
      <c r="C210" s="455" t="s">
        <v>514</v>
      </c>
      <c r="D210" s="714" t="s">
        <v>230</v>
      </c>
      <c r="E210" s="715"/>
      <c r="F210" s="716"/>
      <c r="G210" s="714"/>
      <c r="H210" s="717"/>
      <c r="I210" s="718"/>
      <c r="J210" s="236"/>
      <c r="L210" s="18"/>
    </row>
    <row r="211" spans="1:12" s="185" customFormat="1" ht="24" customHeight="1" x14ac:dyDescent="0.2">
      <c r="A211" s="167"/>
      <c r="B211" s="216"/>
      <c r="C211" s="455" t="s">
        <v>515</v>
      </c>
      <c r="D211" s="714" t="s">
        <v>736</v>
      </c>
      <c r="E211" s="715"/>
      <c r="F211" s="716"/>
      <c r="G211" s="714" t="s">
        <v>740</v>
      </c>
      <c r="H211" s="717"/>
      <c r="I211" s="718"/>
      <c r="J211" s="236">
        <v>0</v>
      </c>
      <c r="L211" s="18"/>
    </row>
    <row r="212" spans="1:12" s="185" customFormat="1" ht="24" customHeight="1" x14ac:dyDescent="0.2">
      <c r="A212" s="167"/>
      <c r="B212" s="216"/>
      <c r="C212" s="455" t="s">
        <v>516</v>
      </c>
      <c r="D212" s="714" t="s">
        <v>231</v>
      </c>
      <c r="E212" s="715"/>
      <c r="F212" s="716"/>
      <c r="G212" s="714"/>
      <c r="H212" s="717"/>
      <c r="I212" s="718"/>
      <c r="J212" s="236"/>
      <c r="L212" s="18"/>
    </row>
    <row r="213" spans="1:12" s="185" customFormat="1" ht="24" customHeight="1" x14ac:dyDescent="0.2">
      <c r="A213" s="167"/>
      <c r="B213" s="216"/>
      <c r="C213" s="455" t="s">
        <v>529</v>
      </c>
      <c r="D213" s="714" t="s">
        <v>737</v>
      </c>
      <c r="E213" s="715"/>
      <c r="F213" s="716"/>
      <c r="G213" s="714"/>
      <c r="H213" s="717"/>
      <c r="I213" s="718"/>
      <c r="J213" s="236"/>
      <c r="L213" s="18"/>
    </row>
    <row r="214" spans="1:12" x14ac:dyDescent="0.2">
      <c r="B214" s="29"/>
      <c r="C214" s="655" t="s">
        <v>41</v>
      </c>
      <c r="D214" s="656"/>
      <c r="E214" s="656"/>
      <c r="F214" s="656"/>
      <c r="G214" s="656"/>
      <c r="H214" s="656"/>
      <c r="I214" s="657"/>
      <c r="J214" s="243">
        <f>SUM(J208:J213)</f>
        <v>0.16450000000000001</v>
      </c>
    </row>
    <row r="215" spans="1:12" ht="15.75" thickBot="1" x14ac:dyDescent="0.25"/>
    <row r="216" spans="1:12" thickBot="1" x14ac:dyDescent="0.25">
      <c r="A216" s="910" t="s">
        <v>279</v>
      </c>
      <c r="B216" s="911"/>
      <c r="C216" s="911"/>
      <c r="D216" s="911"/>
      <c r="E216" s="911"/>
      <c r="F216" s="911"/>
      <c r="G216" s="911"/>
      <c r="H216" s="911"/>
      <c r="I216" s="911"/>
      <c r="J216" s="912"/>
    </row>
    <row r="217" spans="1:12" ht="28.5" customHeight="1" x14ac:dyDescent="0.2">
      <c r="A217" s="127" t="s">
        <v>221</v>
      </c>
      <c r="B217" s="21" t="s">
        <v>281</v>
      </c>
      <c r="C217" s="662" t="s">
        <v>280</v>
      </c>
      <c r="D217" s="663"/>
      <c r="E217" s="663"/>
      <c r="F217" s="663"/>
      <c r="G217" s="663"/>
      <c r="H217" s="663"/>
      <c r="I217" s="663"/>
      <c r="J217" s="664"/>
    </row>
    <row r="218" spans="1:12" x14ac:dyDescent="0.2">
      <c r="A218" s="167"/>
      <c r="B218" s="167"/>
      <c r="C218" s="170" t="s">
        <v>39</v>
      </c>
      <c r="D218" s="658" t="s">
        <v>40</v>
      </c>
      <c r="E218" s="659"/>
      <c r="F218" s="148"/>
      <c r="G218" s="132"/>
      <c r="H218" s="149"/>
      <c r="I218" s="149"/>
      <c r="J218" s="438"/>
    </row>
    <row r="219" spans="1:12" x14ac:dyDescent="0.2">
      <c r="A219" s="167"/>
      <c r="B219" s="167"/>
      <c r="C219" s="450"/>
      <c r="D219" s="836" t="s">
        <v>107</v>
      </c>
      <c r="E219" s="838"/>
      <c r="F219" s="149"/>
      <c r="G219" s="132"/>
      <c r="H219" s="149"/>
      <c r="I219" s="149"/>
      <c r="J219" s="438"/>
    </row>
    <row r="220" spans="1:12" ht="14.25" customHeight="1" x14ac:dyDescent="0.2">
      <c r="A220" s="167"/>
      <c r="B220" s="167"/>
      <c r="C220" s="137" t="s">
        <v>232</v>
      </c>
      <c r="D220" s="658" t="s">
        <v>512</v>
      </c>
      <c r="E220" s="659"/>
      <c r="F220" s="658" t="s">
        <v>36</v>
      </c>
      <c r="G220" s="659"/>
      <c r="H220" s="145" t="s">
        <v>506</v>
      </c>
      <c r="I220" s="118" t="s">
        <v>507</v>
      </c>
      <c r="J220" s="170" t="s">
        <v>35</v>
      </c>
    </row>
    <row r="221" spans="1:12" ht="31.5" customHeight="1" x14ac:dyDescent="0.2">
      <c r="A221" s="167"/>
      <c r="B221" s="167"/>
      <c r="C221" s="137" t="s">
        <v>508</v>
      </c>
      <c r="D221" s="665" t="s">
        <v>510</v>
      </c>
      <c r="E221" s="666"/>
      <c r="F221" s="658"/>
      <c r="G221" s="659"/>
      <c r="H221" s="145"/>
      <c r="I221" s="118"/>
      <c r="J221" s="170"/>
    </row>
    <row r="222" spans="1:12" ht="33.75" customHeight="1" x14ac:dyDescent="0.2">
      <c r="A222" s="167"/>
      <c r="B222" s="167"/>
      <c r="C222" s="137" t="s">
        <v>509</v>
      </c>
      <c r="D222" s="665" t="s">
        <v>511</v>
      </c>
      <c r="E222" s="666"/>
      <c r="F222" s="658"/>
      <c r="G222" s="659"/>
      <c r="H222" s="145"/>
      <c r="I222" s="118"/>
      <c r="J222" s="170"/>
    </row>
    <row r="223" spans="1:12" ht="28.5" customHeight="1" x14ac:dyDescent="0.2">
      <c r="A223" s="167"/>
      <c r="B223" s="167"/>
      <c r="C223" s="137" t="s">
        <v>514</v>
      </c>
      <c r="D223" s="665" t="s">
        <v>513</v>
      </c>
      <c r="E223" s="666"/>
      <c r="F223" s="658"/>
      <c r="G223" s="659"/>
      <c r="H223" s="145"/>
      <c r="I223" s="118"/>
      <c r="J223" s="170"/>
    </row>
    <row r="224" spans="1:12" ht="63" customHeight="1" x14ac:dyDescent="0.2">
      <c r="A224" s="167"/>
      <c r="B224" s="167"/>
      <c r="C224" s="137" t="s">
        <v>515</v>
      </c>
      <c r="D224" s="665" t="s">
        <v>273</v>
      </c>
      <c r="E224" s="666"/>
      <c r="F224" s="681">
        <f>I105</f>
        <v>4</v>
      </c>
      <c r="G224" s="683"/>
      <c r="H224" s="143"/>
      <c r="I224" s="398">
        <v>0.1</v>
      </c>
      <c r="J224" s="249">
        <f>F224*I224</f>
        <v>0.4</v>
      </c>
    </row>
    <row r="225" spans="1:10" ht="63" customHeight="1" x14ac:dyDescent="0.2">
      <c r="A225" s="167"/>
      <c r="B225" s="167"/>
      <c r="C225" s="137" t="s">
        <v>516</v>
      </c>
      <c r="D225" s="665" t="s">
        <v>274</v>
      </c>
      <c r="E225" s="666"/>
      <c r="F225" s="681">
        <f>I107</f>
        <v>2</v>
      </c>
      <c r="G225" s="683"/>
      <c r="H225" s="143"/>
      <c r="I225" s="398">
        <v>0.1</v>
      </c>
      <c r="J225" s="249">
        <f>F225*I225</f>
        <v>0.2</v>
      </c>
    </row>
    <row r="226" spans="1:10" ht="37.5" customHeight="1" x14ac:dyDescent="0.2">
      <c r="A226" s="167"/>
      <c r="B226" s="167"/>
      <c r="C226" s="137" t="s">
        <v>233</v>
      </c>
      <c r="D226" s="697" t="s">
        <v>1024</v>
      </c>
      <c r="E226" s="699"/>
      <c r="F226" s="658" t="s">
        <v>43</v>
      </c>
      <c r="G226" s="659"/>
      <c r="H226" s="146" t="s">
        <v>1062</v>
      </c>
      <c r="I226" s="389"/>
      <c r="J226" s="170" t="s">
        <v>35</v>
      </c>
    </row>
    <row r="227" spans="1:10" ht="23.25" customHeight="1" x14ac:dyDescent="0.2">
      <c r="A227" s="167"/>
      <c r="B227" s="167"/>
      <c r="C227" s="137" t="s">
        <v>518</v>
      </c>
      <c r="D227" s="665" t="s">
        <v>524</v>
      </c>
      <c r="E227" s="691"/>
      <c r="F227" s="681">
        <f>I67</f>
        <v>80.790000000000006</v>
      </c>
      <c r="G227" s="839"/>
      <c r="H227" s="444">
        <v>0.05</v>
      </c>
      <c r="I227" s="398"/>
      <c r="J227" s="249">
        <f>F227*H227</f>
        <v>4.0395000000000003</v>
      </c>
    </row>
    <row r="228" spans="1:10" ht="23.25" customHeight="1" x14ac:dyDescent="0.2">
      <c r="A228" s="167"/>
      <c r="B228" s="167"/>
      <c r="C228" s="137" t="s">
        <v>521</v>
      </c>
      <c r="D228" s="665" t="s">
        <v>979</v>
      </c>
      <c r="E228" s="691"/>
      <c r="F228" s="681">
        <f>I69</f>
        <v>52.589999999999996</v>
      </c>
      <c r="G228" s="839"/>
      <c r="H228" s="444">
        <v>0.05</v>
      </c>
      <c r="I228" s="398"/>
      <c r="J228" s="249">
        <f>F228*H228</f>
        <v>2.6295000000000002</v>
      </c>
    </row>
    <row r="229" spans="1:10" ht="23.25" customHeight="1" x14ac:dyDescent="0.2">
      <c r="A229" s="167"/>
      <c r="B229" s="167"/>
      <c r="C229" s="137" t="s">
        <v>522</v>
      </c>
      <c r="D229" s="665" t="s">
        <v>978</v>
      </c>
      <c r="E229" s="691"/>
      <c r="F229" s="681">
        <f>I99</f>
        <v>9.6000000000000014</v>
      </c>
      <c r="G229" s="839"/>
      <c r="H229" s="444">
        <v>0.05</v>
      </c>
      <c r="I229" s="398"/>
      <c r="J229" s="249">
        <f>F229*H229</f>
        <v>0.48000000000000009</v>
      </c>
    </row>
    <row r="230" spans="1:10" ht="34.5" customHeight="1" x14ac:dyDescent="0.2">
      <c r="A230" s="167"/>
      <c r="B230" s="167"/>
      <c r="C230" s="137" t="s">
        <v>523</v>
      </c>
      <c r="D230" s="665" t="s">
        <v>527</v>
      </c>
      <c r="E230" s="691"/>
      <c r="F230" s="681">
        <f>I71</f>
        <v>119.54</v>
      </c>
      <c r="G230" s="839"/>
      <c r="H230" s="444">
        <v>0.05</v>
      </c>
      <c r="I230" s="240"/>
      <c r="J230" s="249">
        <f>F230*H230</f>
        <v>5.9770000000000003</v>
      </c>
    </row>
    <row r="231" spans="1:10" x14ac:dyDescent="0.2">
      <c r="B231" s="167"/>
      <c r="C231" s="655" t="s">
        <v>41</v>
      </c>
      <c r="D231" s="656"/>
      <c r="E231" s="656"/>
      <c r="F231" s="656"/>
      <c r="G231" s="656"/>
      <c r="H231" s="656"/>
      <c r="I231" s="657"/>
      <c r="J231" s="243">
        <f>SUM(J221:J225,J227:J230)</f>
        <v>13.726000000000001</v>
      </c>
    </row>
    <row r="233" spans="1:10" ht="35.25" customHeight="1" x14ac:dyDescent="0.2">
      <c r="A233" s="127" t="s">
        <v>222</v>
      </c>
      <c r="B233" s="21" t="s">
        <v>1016</v>
      </c>
      <c r="C233" s="662" t="s">
        <v>1017</v>
      </c>
      <c r="D233" s="663"/>
      <c r="E233" s="663"/>
      <c r="F233" s="663"/>
      <c r="G233" s="663"/>
      <c r="H233" s="663"/>
      <c r="I233" s="663"/>
      <c r="J233" s="664"/>
    </row>
    <row r="234" spans="1:10" x14ac:dyDescent="0.2">
      <c r="A234" s="167"/>
      <c r="B234" s="167"/>
      <c r="C234" s="137" t="s">
        <v>39</v>
      </c>
      <c r="D234" s="658" t="s">
        <v>40</v>
      </c>
      <c r="E234" s="659"/>
      <c r="F234" s="148"/>
      <c r="G234" s="132"/>
      <c r="H234" s="149"/>
      <c r="I234" s="149"/>
      <c r="J234" s="438"/>
    </row>
    <row r="235" spans="1:10" x14ac:dyDescent="0.2">
      <c r="A235" s="167"/>
      <c r="B235" s="167"/>
      <c r="C235" s="451"/>
      <c r="D235" s="836" t="s">
        <v>107</v>
      </c>
      <c r="E235" s="838"/>
      <c r="F235" s="149"/>
      <c r="G235" s="132"/>
      <c r="H235" s="149"/>
      <c r="I235" s="149"/>
      <c r="J235" s="438"/>
    </row>
    <row r="236" spans="1:10" ht="14.25" customHeight="1" x14ac:dyDescent="0.2">
      <c r="A236" s="167"/>
      <c r="B236" s="167"/>
      <c r="C236" s="137" t="s">
        <v>232</v>
      </c>
      <c r="D236" s="658" t="s">
        <v>512</v>
      </c>
      <c r="E236" s="659"/>
      <c r="F236" s="658" t="s">
        <v>43</v>
      </c>
      <c r="G236" s="659"/>
      <c r="H236" s="697" t="s">
        <v>1062</v>
      </c>
      <c r="I236" s="698"/>
      <c r="J236" s="170" t="s">
        <v>35</v>
      </c>
    </row>
    <row r="237" spans="1:10" ht="28.5" customHeight="1" x14ac:dyDescent="0.2">
      <c r="A237" s="167"/>
      <c r="B237" s="167"/>
      <c r="C237" s="137" t="s">
        <v>508</v>
      </c>
      <c r="D237" s="665" t="s">
        <v>519</v>
      </c>
      <c r="E237" s="666"/>
      <c r="F237" s="913"/>
      <c r="G237" s="914"/>
      <c r="H237" s="904"/>
      <c r="I237" s="905"/>
      <c r="J237" s="170"/>
    </row>
    <row r="238" spans="1:10" ht="33.75" customHeight="1" x14ac:dyDescent="0.2">
      <c r="A238" s="167"/>
      <c r="B238" s="167"/>
      <c r="C238" s="137" t="s">
        <v>509</v>
      </c>
      <c r="D238" s="665" t="s">
        <v>520</v>
      </c>
      <c r="E238" s="666"/>
      <c r="F238" s="913"/>
      <c r="G238" s="914"/>
      <c r="H238" s="904"/>
      <c r="I238" s="905"/>
      <c r="J238" s="170"/>
    </row>
    <row r="239" spans="1:10" ht="33.75" customHeight="1" x14ac:dyDescent="0.2">
      <c r="A239" s="167"/>
      <c r="B239" s="167"/>
      <c r="C239" s="137" t="s">
        <v>514</v>
      </c>
      <c r="D239" s="665" t="s">
        <v>1098</v>
      </c>
      <c r="E239" s="691"/>
      <c r="F239" s="913" t="s">
        <v>1175</v>
      </c>
      <c r="G239" s="914"/>
      <c r="H239" s="904">
        <v>0.08</v>
      </c>
      <c r="I239" s="905"/>
      <c r="J239" s="249">
        <f>9*2*0.08</f>
        <v>1.44</v>
      </c>
    </row>
    <row r="240" spans="1:10" ht="33.75" customHeight="1" x14ac:dyDescent="0.2">
      <c r="A240" s="167"/>
      <c r="B240" s="167"/>
      <c r="C240" s="137" t="s">
        <v>515</v>
      </c>
      <c r="D240" s="665" t="s">
        <v>1101</v>
      </c>
      <c r="E240" s="666"/>
      <c r="F240" s="913"/>
      <c r="G240" s="914"/>
      <c r="H240" s="904"/>
      <c r="I240" s="905"/>
      <c r="J240" s="249"/>
    </row>
    <row r="241" spans="1:12" ht="28.5" customHeight="1" x14ac:dyDescent="0.2">
      <c r="A241" s="167"/>
      <c r="B241" s="167"/>
      <c r="C241" s="137" t="s">
        <v>516</v>
      </c>
      <c r="D241" s="665" t="s">
        <v>513</v>
      </c>
      <c r="E241" s="666"/>
      <c r="F241" s="913"/>
      <c r="G241" s="914"/>
      <c r="H241" s="904"/>
      <c r="I241" s="905"/>
      <c r="J241" s="249"/>
    </row>
    <row r="242" spans="1:12" ht="63" customHeight="1" x14ac:dyDescent="0.2">
      <c r="A242" s="167"/>
      <c r="B242" s="167"/>
      <c r="C242" s="137" t="s">
        <v>529</v>
      </c>
      <c r="D242" s="665" t="s">
        <v>273</v>
      </c>
      <c r="E242" s="666"/>
      <c r="F242" s="913">
        <f>I105</f>
        <v>4</v>
      </c>
      <c r="G242" s="914"/>
      <c r="H242" s="921">
        <v>0.31</v>
      </c>
      <c r="I242" s="922"/>
      <c r="J242" s="249">
        <f>F242*H242</f>
        <v>1.24</v>
      </c>
    </row>
    <row r="243" spans="1:12" ht="63" customHeight="1" x14ac:dyDescent="0.2">
      <c r="A243" s="167"/>
      <c r="B243" s="167"/>
      <c r="C243" s="137" t="s">
        <v>852</v>
      </c>
      <c r="D243" s="665" t="s">
        <v>274</v>
      </c>
      <c r="E243" s="666"/>
      <c r="F243" s="913">
        <f>I107</f>
        <v>2</v>
      </c>
      <c r="G243" s="914"/>
      <c r="H243" s="921">
        <v>0.27</v>
      </c>
      <c r="I243" s="922"/>
      <c r="J243" s="249">
        <f>F243*H243</f>
        <v>0.54</v>
      </c>
    </row>
    <row r="244" spans="1:12" ht="34.5" customHeight="1" x14ac:dyDescent="0.2">
      <c r="A244" s="167"/>
      <c r="B244" s="167"/>
      <c r="C244" s="137" t="s">
        <v>233</v>
      </c>
      <c r="D244" s="693" t="s">
        <v>517</v>
      </c>
      <c r="E244" s="706"/>
      <c r="F244" s="658" t="s">
        <v>36</v>
      </c>
      <c r="G244" s="692"/>
      <c r="H244" s="437" t="s">
        <v>506</v>
      </c>
      <c r="I244" s="430" t="s">
        <v>507</v>
      </c>
      <c r="J244" s="170" t="s">
        <v>35</v>
      </c>
      <c r="L244" s="458"/>
    </row>
    <row r="245" spans="1:12" ht="34.5" customHeight="1" x14ac:dyDescent="0.2">
      <c r="A245" s="167"/>
      <c r="B245" s="167"/>
      <c r="C245" s="137" t="s">
        <v>518</v>
      </c>
      <c r="D245" s="665" t="s">
        <v>1055</v>
      </c>
      <c r="E245" s="666"/>
      <c r="F245" s="681">
        <f>I75+I77+I79+I81+I83+I87+I89+I91</f>
        <v>513.04999999999995</v>
      </c>
      <c r="G245" s="683"/>
      <c r="H245" s="143"/>
      <c r="I245" s="398">
        <v>0.15</v>
      </c>
      <c r="J245" s="249">
        <f>F245*0.15</f>
        <v>76.957499999999996</v>
      </c>
    </row>
    <row r="246" spans="1:12" ht="34.5" customHeight="1" x14ac:dyDescent="0.2">
      <c r="A246" s="167"/>
      <c r="B246" s="167"/>
      <c r="C246" s="137" t="s">
        <v>521</v>
      </c>
      <c r="D246" s="665" t="s">
        <v>1012</v>
      </c>
      <c r="E246" s="666"/>
      <c r="F246" s="829">
        <f>I73</f>
        <v>47.44</v>
      </c>
      <c r="G246" s="683"/>
      <c r="H246" s="143"/>
      <c r="I246" s="240">
        <v>0.15</v>
      </c>
      <c r="J246" s="249">
        <f>F246*0.14</f>
        <v>6.6416000000000004</v>
      </c>
    </row>
    <row r="247" spans="1:12" ht="34.5" customHeight="1" x14ac:dyDescent="0.2">
      <c r="A247" s="167"/>
      <c r="B247" s="167"/>
      <c r="C247" s="137" t="s">
        <v>522</v>
      </c>
      <c r="D247" s="665" t="s">
        <v>1013</v>
      </c>
      <c r="E247" s="666"/>
      <c r="F247" s="681">
        <f>I85</f>
        <v>0</v>
      </c>
      <c r="G247" s="683"/>
      <c r="H247" s="143"/>
      <c r="I247" s="240">
        <v>0.25</v>
      </c>
      <c r="J247" s="249">
        <f t="shared" ref="J247" si="9">F247*H247*I247</f>
        <v>0</v>
      </c>
    </row>
    <row r="248" spans="1:12" x14ac:dyDescent="0.2">
      <c r="B248" s="167"/>
      <c r="C248" s="655" t="s">
        <v>41</v>
      </c>
      <c r="D248" s="656"/>
      <c r="E248" s="656"/>
      <c r="F248" s="656"/>
      <c r="G248" s="656"/>
      <c r="H248" s="656"/>
      <c r="I248" s="657"/>
      <c r="J248" s="243">
        <f>SUM(J237:J243,J245:J247)</f>
        <v>86.819099999999992</v>
      </c>
    </row>
    <row r="250" spans="1:12" ht="28.5" customHeight="1" x14ac:dyDescent="0.2">
      <c r="A250" s="127" t="s">
        <v>223</v>
      </c>
      <c r="B250" s="21" t="s">
        <v>286</v>
      </c>
      <c r="C250" s="658" t="s">
        <v>285</v>
      </c>
      <c r="D250" s="671"/>
      <c r="E250" s="671"/>
      <c r="F250" s="671"/>
      <c r="G250" s="671"/>
      <c r="H250" s="671"/>
      <c r="I250" s="671"/>
      <c r="J250" s="659"/>
    </row>
    <row r="251" spans="1:12" x14ac:dyDescent="0.2">
      <c r="A251" s="167"/>
      <c r="B251" s="167"/>
      <c r="C251" s="170" t="s">
        <v>39</v>
      </c>
      <c r="D251" s="658" t="s">
        <v>40</v>
      </c>
      <c r="E251" s="659"/>
      <c r="F251" s="148"/>
      <c r="G251" s="132"/>
      <c r="H251" s="149"/>
      <c r="I251" s="149"/>
      <c r="J251" s="438"/>
    </row>
    <row r="252" spans="1:12" ht="22.5" customHeight="1" x14ac:dyDescent="0.2">
      <c r="A252" s="167"/>
      <c r="B252" s="167"/>
      <c r="C252" s="450"/>
      <c r="D252" s="836" t="s">
        <v>107</v>
      </c>
      <c r="E252" s="838"/>
      <c r="F252" s="149"/>
      <c r="G252" s="132"/>
      <c r="H252" s="149"/>
      <c r="I252" s="149"/>
      <c r="J252" s="438"/>
    </row>
    <row r="253" spans="1:12" ht="14.25" customHeight="1" x14ac:dyDescent="0.2">
      <c r="A253" s="167"/>
      <c r="B253" s="167"/>
      <c r="C253" s="137" t="s">
        <v>232</v>
      </c>
      <c r="D253" s="658" t="s">
        <v>512</v>
      </c>
      <c r="E253" s="659"/>
      <c r="F253" s="658" t="s">
        <v>43</v>
      </c>
      <c r="G253" s="659"/>
      <c r="H253" s="145" t="s">
        <v>54</v>
      </c>
      <c r="I253" s="118" t="s">
        <v>530</v>
      </c>
      <c r="J253" s="170" t="s">
        <v>36</v>
      </c>
    </row>
    <row r="254" spans="1:12" ht="28.5" customHeight="1" x14ac:dyDescent="0.2">
      <c r="A254" s="167"/>
      <c r="B254" s="167"/>
      <c r="C254" s="137" t="s">
        <v>508</v>
      </c>
      <c r="D254" s="665" t="s">
        <v>519</v>
      </c>
      <c r="E254" s="666"/>
      <c r="F254" s="658"/>
      <c r="G254" s="659"/>
      <c r="H254" s="145"/>
      <c r="I254" s="118"/>
      <c r="J254" s="170"/>
    </row>
    <row r="255" spans="1:12" ht="33.75" customHeight="1" x14ac:dyDescent="0.2">
      <c r="A255" s="167"/>
      <c r="B255" s="167"/>
      <c r="C255" s="137" t="s">
        <v>509</v>
      </c>
      <c r="D255" s="665" t="s">
        <v>520</v>
      </c>
      <c r="E255" s="666"/>
      <c r="F255" s="658"/>
      <c r="G255" s="659"/>
      <c r="H255" s="145"/>
      <c r="I255" s="118"/>
      <c r="J255" s="170"/>
    </row>
    <row r="256" spans="1:12" ht="33.75" customHeight="1" x14ac:dyDescent="0.2">
      <c r="A256" s="167"/>
      <c r="B256" s="167"/>
      <c r="C256" s="137" t="s">
        <v>514</v>
      </c>
      <c r="D256" s="665" t="s">
        <v>1098</v>
      </c>
      <c r="E256" s="666"/>
      <c r="F256" s="869" t="s">
        <v>1175</v>
      </c>
      <c r="G256" s="874"/>
      <c r="H256" s="413">
        <v>2</v>
      </c>
      <c r="I256" s="411">
        <v>0.38</v>
      </c>
      <c r="J256" s="249">
        <f>9*2*2*0.38</f>
        <v>13.68</v>
      </c>
    </row>
    <row r="257" spans="1:10" ht="33.75" customHeight="1" x14ac:dyDescent="0.2">
      <c r="A257" s="167"/>
      <c r="B257" s="167"/>
      <c r="C257" s="137" t="s">
        <v>515</v>
      </c>
      <c r="D257" s="665" t="s">
        <v>1099</v>
      </c>
      <c r="E257" s="666"/>
      <c r="F257" s="923"/>
      <c r="G257" s="924"/>
      <c r="H257" s="143"/>
      <c r="I257" s="411"/>
      <c r="J257" s="199"/>
    </row>
    <row r="258" spans="1:10" ht="28.5" customHeight="1" x14ac:dyDescent="0.2">
      <c r="A258" s="167"/>
      <c r="B258" s="167"/>
      <c r="C258" s="137" t="s">
        <v>516</v>
      </c>
      <c r="D258" s="665" t="s">
        <v>528</v>
      </c>
      <c r="E258" s="666"/>
      <c r="F258" s="658"/>
      <c r="G258" s="659"/>
      <c r="H258" s="145"/>
      <c r="I258" s="118"/>
      <c r="J258" s="170"/>
    </row>
    <row r="259" spans="1:10" ht="63" customHeight="1" x14ac:dyDescent="0.2">
      <c r="A259" s="167"/>
      <c r="B259" s="167"/>
      <c r="C259" s="137" t="s">
        <v>529</v>
      </c>
      <c r="D259" s="665" t="s">
        <v>273</v>
      </c>
      <c r="E259" s="666"/>
      <c r="F259" s="722" t="s">
        <v>1178</v>
      </c>
      <c r="G259" s="666"/>
      <c r="H259" s="143"/>
      <c r="I259" s="240" t="s">
        <v>1065</v>
      </c>
      <c r="J259" s="249">
        <f>((2*2+0.5*2)*3+(1*2+0.5*2)*2)*0.33</f>
        <v>6.9300000000000006</v>
      </c>
    </row>
    <row r="260" spans="1:10" ht="63" customHeight="1" x14ac:dyDescent="0.2">
      <c r="A260" s="167"/>
      <c r="B260" s="167"/>
      <c r="C260" s="137" t="s">
        <v>852</v>
      </c>
      <c r="D260" s="665" t="s">
        <v>274</v>
      </c>
      <c r="E260" s="666"/>
      <c r="F260" s="681">
        <f>2*2+0.5*2</f>
        <v>5</v>
      </c>
      <c r="G260" s="683"/>
      <c r="H260" s="143">
        <v>2</v>
      </c>
      <c r="I260" s="240" t="s">
        <v>1065</v>
      </c>
      <c r="J260" s="249">
        <f>5*2*0.33</f>
        <v>3.3000000000000003</v>
      </c>
    </row>
    <row r="261" spans="1:10" ht="33.75" customHeight="1" x14ac:dyDescent="0.2">
      <c r="A261" s="167"/>
      <c r="B261" s="167"/>
      <c r="C261" s="137" t="s">
        <v>233</v>
      </c>
      <c r="D261" s="693" t="s">
        <v>535</v>
      </c>
      <c r="E261" s="694"/>
      <c r="F261" s="658" t="s">
        <v>43</v>
      </c>
      <c r="G261" s="659"/>
      <c r="H261" s="145" t="s">
        <v>54</v>
      </c>
      <c r="I261" s="118" t="s">
        <v>530</v>
      </c>
      <c r="J261" s="170" t="s">
        <v>36</v>
      </c>
    </row>
    <row r="262" spans="1:10" ht="23.25" customHeight="1" x14ac:dyDescent="0.2">
      <c r="A262" s="167"/>
      <c r="B262" s="167"/>
      <c r="C262" s="137" t="s">
        <v>518</v>
      </c>
      <c r="D262" s="665" t="s">
        <v>524</v>
      </c>
      <c r="E262" s="666"/>
      <c r="F262" s="681">
        <f>I67</f>
        <v>80.790000000000006</v>
      </c>
      <c r="G262" s="683"/>
      <c r="H262" s="210"/>
      <c r="I262" s="240" t="s">
        <v>1020</v>
      </c>
      <c r="J262" s="170"/>
    </row>
    <row r="263" spans="1:10" ht="23.25" customHeight="1" x14ac:dyDescent="0.2">
      <c r="A263" s="167"/>
      <c r="B263" s="167"/>
      <c r="C263" s="137" t="s">
        <v>521</v>
      </c>
      <c r="D263" s="665" t="s">
        <v>979</v>
      </c>
      <c r="E263" s="666"/>
      <c r="F263" s="681">
        <f>I69</f>
        <v>52.589999999999996</v>
      </c>
      <c r="G263" s="683"/>
      <c r="H263" s="210"/>
      <c r="I263" s="240" t="s">
        <v>1020</v>
      </c>
      <c r="J263" s="170"/>
    </row>
    <row r="264" spans="1:10" ht="23.25" customHeight="1" x14ac:dyDescent="0.2">
      <c r="A264" s="167"/>
      <c r="B264" s="167"/>
      <c r="C264" s="137" t="s">
        <v>522</v>
      </c>
      <c r="D264" s="665" t="s">
        <v>983</v>
      </c>
      <c r="E264" s="666"/>
      <c r="F264" s="681">
        <f>I99</f>
        <v>9.6000000000000014</v>
      </c>
      <c r="G264" s="683"/>
      <c r="H264" s="240"/>
      <c r="I264" s="240" t="s">
        <v>1021</v>
      </c>
      <c r="J264" s="249">
        <f>0.3*3.2</f>
        <v>0.96</v>
      </c>
    </row>
    <row r="265" spans="1:10" ht="34.5" customHeight="1" x14ac:dyDescent="0.2">
      <c r="A265" s="167"/>
      <c r="B265" s="167"/>
      <c r="C265" s="137" t="s">
        <v>522</v>
      </c>
      <c r="D265" s="830" t="s">
        <v>1011</v>
      </c>
      <c r="E265" s="831"/>
      <c r="F265" s="681"/>
      <c r="G265" s="683"/>
      <c r="H265" s="210"/>
      <c r="I265" s="398">
        <v>0.15</v>
      </c>
      <c r="J265" s="249">
        <f t="shared" ref="J265:J267" si="10">F265*H265*I265</f>
        <v>0</v>
      </c>
    </row>
    <row r="266" spans="1:10" ht="34.5" customHeight="1" x14ac:dyDescent="0.2">
      <c r="A266" s="167"/>
      <c r="B266" s="167"/>
      <c r="C266" s="137" t="s">
        <v>523</v>
      </c>
      <c r="D266" s="665" t="s">
        <v>1012</v>
      </c>
      <c r="E266" s="666"/>
      <c r="F266" s="681"/>
      <c r="G266" s="683"/>
      <c r="H266" s="210"/>
      <c r="I266" s="240">
        <v>0.15</v>
      </c>
      <c r="J266" s="249">
        <f t="shared" si="10"/>
        <v>0</v>
      </c>
    </row>
    <row r="267" spans="1:10" ht="34.5" customHeight="1" x14ac:dyDescent="0.2">
      <c r="A267" s="167"/>
      <c r="B267" s="167"/>
      <c r="C267" s="137" t="s">
        <v>526</v>
      </c>
      <c r="D267" s="665" t="s">
        <v>1013</v>
      </c>
      <c r="E267" s="666"/>
      <c r="F267" s="686"/>
      <c r="G267" s="659"/>
      <c r="H267" s="210"/>
      <c r="I267" s="240">
        <v>0.25</v>
      </c>
      <c r="J267" s="249">
        <f t="shared" si="10"/>
        <v>0</v>
      </c>
    </row>
    <row r="268" spans="1:10" x14ac:dyDescent="0.2">
      <c r="B268" s="167"/>
      <c r="C268" s="655" t="s">
        <v>41</v>
      </c>
      <c r="D268" s="656"/>
      <c r="E268" s="656"/>
      <c r="F268" s="656"/>
      <c r="G268" s="656"/>
      <c r="H268" s="656"/>
      <c r="I268" s="657"/>
      <c r="J268" s="243">
        <f>SUM(J254:J260,J262:J267)</f>
        <v>24.87</v>
      </c>
    </row>
    <row r="270" spans="1:10" ht="28.5" customHeight="1" x14ac:dyDescent="0.2">
      <c r="A270" s="127" t="s">
        <v>224</v>
      </c>
      <c r="B270" s="21" t="s">
        <v>290</v>
      </c>
      <c r="C270" s="662" t="s">
        <v>289</v>
      </c>
      <c r="D270" s="663"/>
      <c r="E270" s="663"/>
      <c r="F270" s="663"/>
      <c r="G270" s="663"/>
      <c r="H270" s="663"/>
      <c r="I270" s="663"/>
      <c r="J270" s="664"/>
    </row>
    <row r="271" spans="1:10" x14ac:dyDescent="0.2">
      <c r="A271" s="167"/>
      <c r="B271" s="167"/>
      <c r="C271" s="170" t="s">
        <v>39</v>
      </c>
      <c r="D271" s="658" t="s">
        <v>40</v>
      </c>
      <c r="E271" s="659"/>
      <c r="F271" s="148"/>
      <c r="G271" s="132"/>
      <c r="H271" s="149"/>
      <c r="I271" s="149"/>
      <c r="J271" s="438"/>
    </row>
    <row r="272" spans="1:10" x14ac:dyDescent="0.2">
      <c r="A272" s="167"/>
      <c r="B272" s="167"/>
      <c r="C272" s="450"/>
      <c r="D272" s="836" t="s">
        <v>107</v>
      </c>
      <c r="E272" s="838"/>
      <c r="F272" s="149"/>
      <c r="G272" s="132"/>
      <c r="H272" s="149"/>
      <c r="I272" s="149"/>
      <c r="J272" s="438"/>
    </row>
    <row r="273" spans="1:10" ht="14.25" customHeight="1" x14ac:dyDescent="0.2">
      <c r="A273" s="167"/>
      <c r="B273" s="167"/>
      <c r="C273" s="137" t="s">
        <v>232</v>
      </c>
      <c r="D273" s="658" t="s">
        <v>512</v>
      </c>
      <c r="E273" s="659"/>
      <c r="F273" s="925" t="s">
        <v>43</v>
      </c>
      <c r="G273" s="926"/>
      <c r="H273" s="384" t="s">
        <v>54</v>
      </c>
      <c r="I273" s="383" t="s">
        <v>530</v>
      </c>
      <c r="J273" s="170" t="s">
        <v>36</v>
      </c>
    </row>
    <row r="274" spans="1:10" ht="28.5" customHeight="1" x14ac:dyDescent="0.2">
      <c r="A274" s="167"/>
      <c r="B274" s="167"/>
      <c r="C274" s="137" t="s">
        <v>508</v>
      </c>
      <c r="D274" s="665" t="s">
        <v>519</v>
      </c>
      <c r="E274" s="666"/>
      <c r="F274" s="658"/>
      <c r="G274" s="659"/>
      <c r="H274" s="145"/>
      <c r="I274" s="118"/>
      <c r="J274" s="170"/>
    </row>
    <row r="275" spans="1:10" ht="33.75" customHeight="1" x14ac:dyDescent="0.2">
      <c r="A275" s="167"/>
      <c r="B275" s="167"/>
      <c r="C275" s="137" t="s">
        <v>509</v>
      </c>
      <c r="D275" s="665" t="s">
        <v>520</v>
      </c>
      <c r="E275" s="666"/>
      <c r="F275" s="658"/>
      <c r="G275" s="659"/>
      <c r="H275" s="145"/>
      <c r="I275" s="118"/>
      <c r="J275" s="170"/>
    </row>
    <row r="276" spans="1:10" ht="28.5" customHeight="1" x14ac:dyDescent="0.2">
      <c r="A276" s="167"/>
      <c r="B276" s="167"/>
      <c r="C276" s="137" t="s">
        <v>514</v>
      </c>
      <c r="D276" s="665" t="s">
        <v>528</v>
      </c>
      <c r="E276" s="666"/>
      <c r="F276" s="658"/>
      <c r="G276" s="659"/>
      <c r="H276" s="145"/>
      <c r="I276" s="118"/>
      <c r="J276" s="170"/>
    </row>
    <row r="277" spans="1:10" ht="63" customHeight="1" x14ac:dyDescent="0.2">
      <c r="A277" s="167"/>
      <c r="B277" s="167"/>
      <c r="C277" s="137" t="s">
        <v>515</v>
      </c>
      <c r="D277" s="665" t="s">
        <v>273</v>
      </c>
      <c r="E277" s="666"/>
      <c r="F277" s="722" t="s">
        <v>1178</v>
      </c>
      <c r="G277" s="666"/>
      <c r="H277" s="143"/>
      <c r="I277" s="398">
        <v>0.45</v>
      </c>
      <c r="J277" s="249">
        <f>((2*2+0.5*2)*3+(1*2+0.5*2)*2)*0.45</f>
        <v>9.4500000000000011</v>
      </c>
    </row>
    <row r="278" spans="1:10" ht="63" customHeight="1" x14ac:dyDescent="0.2">
      <c r="A278" s="167"/>
      <c r="B278" s="167"/>
      <c r="C278" s="137" t="s">
        <v>516</v>
      </c>
      <c r="D278" s="665" t="s">
        <v>274</v>
      </c>
      <c r="E278" s="666"/>
      <c r="F278" s="681">
        <f>2*2+0.5*2</f>
        <v>5</v>
      </c>
      <c r="G278" s="683"/>
      <c r="H278" s="143">
        <v>2</v>
      </c>
      <c r="I278" s="398">
        <v>0.38</v>
      </c>
      <c r="J278" s="249">
        <f>F278*H278*I278</f>
        <v>3.8</v>
      </c>
    </row>
    <row r="279" spans="1:10" x14ac:dyDescent="0.2">
      <c r="B279" s="167"/>
      <c r="C279" s="655" t="s">
        <v>41</v>
      </c>
      <c r="D279" s="656"/>
      <c r="E279" s="656"/>
      <c r="F279" s="656"/>
      <c r="G279" s="656"/>
      <c r="H279" s="656"/>
      <c r="I279" s="657"/>
      <c r="J279" s="243">
        <f>SUM(J274:J278)</f>
        <v>13.25</v>
      </c>
    </row>
    <row r="281" spans="1:10" ht="28.5" customHeight="1" x14ac:dyDescent="0.2">
      <c r="A281" s="127" t="s">
        <v>225</v>
      </c>
      <c r="B281" s="21" t="s">
        <v>293</v>
      </c>
      <c r="C281" s="662" t="s">
        <v>292</v>
      </c>
      <c r="D281" s="663"/>
      <c r="E281" s="663"/>
      <c r="F281" s="663"/>
      <c r="G281" s="663"/>
      <c r="H281" s="663"/>
      <c r="I281" s="663"/>
      <c r="J281" s="664"/>
    </row>
    <row r="282" spans="1:10" x14ac:dyDescent="0.2">
      <c r="A282" s="167"/>
      <c r="B282" s="167"/>
      <c r="C282" s="170" t="s">
        <v>39</v>
      </c>
      <c r="D282" s="658" t="s">
        <v>40</v>
      </c>
      <c r="E282" s="659"/>
      <c r="F282" s="148"/>
      <c r="G282" s="132"/>
      <c r="H282" s="149"/>
      <c r="I282" s="149"/>
      <c r="J282" s="438"/>
    </row>
    <row r="283" spans="1:10" x14ac:dyDescent="0.2">
      <c r="A283" s="167"/>
      <c r="B283" s="167"/>
      <c r="C283" s="450"/>
      <c r="D283" s="836" t="s">
        <v>107</v>
      </c>
      <c r="E283" s="838"/>
      <c r="F283" s="149"/>
      <c r="G283" s="132"/>
      <c r="H283" s="149"/>
      <c r="I283" s="149"/>
      <c r="J283" s="438"/>
    </row>
    <row r="284" spans="1:10" ht="14.25" customHeight="1" x14ac:dyDescent="0.2">
      <c r="A284" s="167"/>
      <c r="B284" s="167"/>
      <c r="C284" s="137" t="s">
        <v>232</v>
      </c>
      <c r="D284" s="658" t="s">
        <v>531</v>
      </c>
      <c r="E284" s="659"/>
      <c r="F284" s="658" t="s">
        <v>43</v>
      </c>
      <c r="G284" s="671"/>
      <c r="H284" s="659"/>
      <c r="I284" s="118" t="s">
        <v>532</v>
      </c>
      <c r="J284" s="170" t="s">
        <v>43</v>
      </c>
    </row>
    <row r="285" spans="1:10" ht="28.5" customHeight="1" x14ac:dyDescent="0.2">
      <c r="A285" s="167"/>
      <c r="B285" s="167"/>
      <c r="C285" s="137" t="s">
        <v>508</v>
      </c>
      <c r="D285" s="665" t="s">
        <v>519</v>
      </c>
      <c r="E285" s="666"/>
      <c r="F285" s="658"/>
      <c r="G285" s="659"/>
      <c r="H285" s="145"/>
      <c r="I285" s="118"/>
      <c r="J285" s="170"/>
    </row>
    <row r="286" spans="1:10" ht="33.75" customHeight="1" x14ac:dyDescent="0.2">
      <c r="A286" s="167"/>
      <c r="B286" s="167"/>
      <c r="C286" s="137" t="s">
        <v>509</v>
      </c>
      <c r="D286" s="665" t="s">
        <v>520</v>
      </c>
      <c r="E286" s="666"/>
      <c r="F286" s="658"/>
      <c r="G286" s="659"/>
      <c r="H286" s="145"/>
      <c r="I286" s="118"/>
      <c r="J286" s="170"/>
    </row>
    <row r="287" spans="1:10" ht="63" customHeight="1" x14ac:dyDescent="0.2">
      <c r="A287" s="167"/>
      <c r="B287" s="167"/>
      <c r="C287" s="137" t="s">
        <v>514</v>
      </c>
      <c r="D287" s="665" t="s">
        <v>273</v>
      </c>
      <c r="E287" s="666"/>
      <c r="F287" s="681">
        <f>((2*2+0.5*2+0.35*4)*3)+((1*2+0.5*2+0.35*4)*2)</f>
        <v>28.000000000000004</v>
      </c>
      <c r="G287" s="683"/>
      <c r="H287" s="143"/>
      <c r="I287" s="240"/>
      <c r="J287" s="249">
        <f>F287</f>
        <v>28.000000000000004</v>
      </c>
    </row>
    <row r="288" spans="1:10" ht="63" customHeight="1" x14ac:dyDescent="0.2">
      <c r="A288" s="167"/>
      <c r="B288" s="167"/>
      <c r="C288" s="137" t="s">
        <v>515</v>
      </c>
      <c r="D288" s="665" t="s">
        <v>274</v>
      </c>
      <c r="E288" s="666"/>
      <c r="F288" s="681">
        <f>2*2+0.5*2+0.28*4</f>
        <v>6.12</v>
      </c>
      <c r="G288" s="683"/>
      <c r="H288" s="143">
        <v>2</v>
      </c>
      <c r="I288" s="240"/>
      <c r="J288" s="137">
        <f>F288*H288</f>
        <v>12.24</v>
      </c>
    </row>
    <row r="289" spans="1:10" x14ac:dyDescent="0.2">
      <c r="B289" s="167"/>
      <c r="C289" s="655" t="s">
        <v>41</v>
      </c>
      <c r="D289" s="656"/>
      <c r="E289" s="656"/>
      <c r="F289" s="656"/>
      <c r="G289" s="656"/>
      <c r="H289" s="656"/>
      <c r="I289" s="657"/>
      <c r="J289" s="243">
        <f>SUM(J285:J288)</f>
        <v>40.24</v>
      </c>
    </row>
    <row r="291" spans="1:10" ht="28.5" customHeight="1" x14ac:dyDescent="0.2">
      <c r="A291" s="127" t="s">
        <v>226</v>
      </c>
      <c r="B291" s="21" t="s">
        <v>297</v>
      </c>
      <c r="C291" s="662" t="s">
        <v>296</v>
      </c>
      <c r="D291" s="663"/>
      <c r="E291" s="663"/>
      <c r="F291" s="663"/>
      <c r="G291" s="663"/>
      <c r="H291" s="663"/>
      <c r="I291" s="663"/>
      <c r="J291" s="664"/>
    </row>
    <row r="292" spans="1:10" x14ac:dyDescent="0.2">
      <c r="A292" s="167"/>
      <c r="B292" s="167"/>
      <c r="C292" s="170" t="s">
        <v>39</v>
      </c>
      <c r="D292" s="658" t="s">
        <v>40</v>
      </c>
      <c r="E292" s="659"/>
      <c r="F292" s="148"/>
      <c r="G292" s="132"/>
      <c r="H292" s="149"/>
      <c r="I292" s="149"/>
      <c r="J292" s="438"/>
    </row>
    <row r="293" spans="1:10" x14ac:dyDescent="0.2">
      <c r="A293" s="167"/>
      <c r="B293" s="167"/>
      <c r="C293" s="450"/>
      <c r="D293" s="836" t="s">
        <v>107</v>
      </c>
      <c r="E293" s="838"/>
      <c r="F293" s="149"/>
      <c r="G293" s="132"/>
      <c r="H293" s="149"/>
      <c r="I293" s="149"/>
      <c r="J293" s="438"/>
    </row>
    <row r="294" spans="1:10" ht="14.25" customHeight="1" x14ac:dyDescent="0.2">
      <c r="A294" s="167"/>
      <c r="B294" s="167"/>
      <c r="C294" s="137" t="s">
        <v>232</v>
      </c>
      <c r="D294" s="658" t="s">
        <v>512</v>
      </c>
      <c r="E294" s="659"/>
      <c r="F294" s="658" t="s">
        <v>35</v>
      </c>
      <c r="G294" s="659"/>
      <c r="H294" s="145" t="s">
        <v>506</v>
      </c>
      <c r="I294" s="118" t="s">
        <v>533</v>
      </c>
      <c r="J294" s="170" t="s">
        <v>29</v>
      </c>
    </row>
    <row r="295" spans="1:10" ht="28.5" customHeight="1" x14ac:dyDescent="0.2">
      <c r="A295" s="167"/>
      <c r="B295" s="167"/>
      <c r="C295" s="137" t="s">
        <v>508</v>
      </c>
      <c r="D295" s="665" t="s">
        <v>519</v>
      </c>
      <c r="E295" s="666"/>
      <c r="F295" s="658"/>
      <c r="G295" s="659"/>
      <c r="H295" s="145"/>
      <c r="I295" s="261"/>
      <c r="J295" s="170"/>
    </row>
    <row r="296" spans="1:10" ht="33.75" customHeight="1" x14ac:dyDescent="0.2">
      <c r="A296" s="167"/>
      <c r="B296" s="167"/>
      <c r="C296" s="137" t="s">
        <v>509</v>
      </c>
      <c r="D296" s="665" t="s">
        <v>520</v>
      </c>
      <c r="E296" s="666"/>
      <c r="F296" s="658"/>
      <c r="G296" s="659"/>
      <c r="H296" s="145"/>
      <c r="I296" s="261"/>
      <c r="J296" s="170"/>
    </row>
    <row r="297" spans="1:10" ht="33.75" customHeight="1" x14ac:dyDescent="0.2">
      <c r="A297" s="167"/>
      <c r="B297" s="167"/>
      <c r="C297" s="137" t="s">
        <v>514</v>
      </c>
      <c r="D297" s="665" t="s">
        <v>525</v>
      </c>
      <c r="E297" s="666"/>
      <c r="F297" s="869">
        <f>J239</f>
        <v>1.44</v>
      </c>
      <c r="G297" s="874"/>
      <c r="H297" s="444"/>
      <c r="I297" s="34">
        <v>80</v>
      </c>
      <c r="J297" s="249">
        <f>F297*I297</f>
        <v>115.19999999999999</v>
      </c>
    </row>
    <row r="298" spans="1:10" ht="33.75" customHeight="1" x14ac:dyDescent="0.2">
      <c r="A298" s="167"/>
      <c r="B298" s="167"/>
      <c r="C298" s="137" t="s">
        <v>515</v>
      </c>
      <c r="D298" s="665" t="s">
        <v>1102</v>
      </c>
      <c r="E298" s="666"/>
      <c r="F298" s="658"/>
      <c r="G298" s="659"/>
      <c r="H298" s="410"/>
      <c r="I298" s="34">
        <v>80</v>
      </c>
      <c r="J298" s="170"/>
    </row>
    <row r="299" spans="1:10" ht="28.5" customHeight="1" x14ac:dyDescent="0.2">
      <c r="A299" s="167"/>
      <c r="B299" s="167"/>
      <c r="C299" s="137" t="s">
        <v>516</v>
      </c>
      <c r="D299" s="665" t="s">
        <v>513</v>
      </c>
      <c r="E299" s="666"/>
      <c r="F299" s="658"/>
      <c r="G299" s="659"/>
      <c r="H299" s="145"/>
      <c r="I299" s="34">
        <v>120</v>
      </c>
      <c r="J299" s="170"/>
    </row>
    <row r="300" spans="1:10" ht="63" customHeight="1" x14ac:dyDescent="0.2">
      <c r="A300" s="167"/>
      <c r="B300" s="167"/>
      <c r="C300" s="137" t="s">
        <v>529</v>
      </c>
      <c r="D300" s="665" t="s">
        <v>273</v>
      </c>
      <c r="E300" s="666"/>
      <c r="F300" s="681">
        <f>J242</f>
        <v>1.24</v>
      </c>
      <c r="G300" s="683"/>
      <c r="H300" s="444"/>
      <c r="I300" s="34">
        <v>100</v>
      </c>
      <c r="J300" s="249">
        <f>F300*I300</f>
        <v>124</v>
      </c>
    </row>
    <row r="301" spans="1:10" ht="63" customHeight="1" x14ac:dyDescent="0.2">
      <c r="A301" s="167"/>
      <c r="B301" s="167"/>
      <c r="C301" s="137" t="s">
        <v>852</v>
      </c>
      <c r="D301" s="665" t="s">
        <v>274</v>
      </c>
      <c r="E301" s="666"/>
      <c r="F301" s="681">
        <f>J243</f>
        <v>0.54</v>
      </c>
      <c r="G301" s="683"/>
      <c r="H301" s="444"/>
      <c r="I301" s="34">
        <v>100</v>
      </c>
      <c r="J301" s="249">
        <f>F301*I301</f>
        <v>54</v>
      </c>
    </row>
    <row r="302" spans="1:10" x14ac:dyDescent="0.2">
      <c r="B302" s="167"/>
      <c r="C302" s="655" t="s">
        <v>41</v>
      </c>
      <c r="D302" s="656"/>
      <c r="E302" s="656"/>
      <c r="F302" s="656"/>
      <c r="G302" s="656"/>
      <c r="H302" s="656"/>
      <c r="I302" s="657"/>
      <c r="J302" s="243">
        <f>SUM(J295:J301)</f>
        <v>293.2</v>
      </c>
    </row>
    <row r="304" spans="1:10" ht="28.5" customHeight="1" x14ac:dyDescent="0.2">
      <c r="A304" s="127" t="s">
        <v>497</v>
      </c>
      <c r="B304" s="21" t="s">
        <v>303</v>
      </c>
      <c r="C304" s="662" t="s">
        <v>302</v>
      </c>
      <c r="D304" s="663"/>
      <c r="E304" s="663"/>
      <c r="F304" s="663"/>
      <c r="G304" s="663"/>
      <c r="H304" s="663"/>
      <c r="I304" s="663"/>
      <c r="J304" s="664"/>
    </row>
    <row r="305" spans="1:10" x14ac:dyDescent="0.2">
      <c r="A305" s="167"/>
      <c r="B305" s="167"/>
      <c r="C305" s="170" t="s">
        <v>39</v>
      </c>
      <c r="D305" s="658" t="s">
        <v>40</v>
      </c>
      <c r="E305" s="820"/>
      <c r="F305" s="207"/>
      <c r="G305" s="209"/>
      <c r="H305" s="208"/>
      <c r="I305" s="208"/>
      <c r="J305" s="438"/>
    </row>
    <row r="306" spans="1:10" x14ac:dyDescent="0.2">
      <c r="A306" s="167"/>
      <c r="B306" s="167"/>
      <c r="C306" s="450"/>
      <c r="D306" s="836" t="s">
        <v>1093</v>
      </c>
      <c r="E306" s="838"/>
      <c r="F306" s="387"/>
      <c r="G306" s="388"/>
      <c r="H306" s="387"/>
      <c r="I306" s="387"/>
      <c r="J306" s="438"/>
    </row>
    <row r="307" spans="1:10" ht="52.5" customHeight="1" x14ac:dyDescent="0.2">
      <c r="A307" s="167"/>
      <c r="B307" s="167"/>
      <c r="C307" s="137" t="s">
        <v>232</v>
      </c>
      <c r="D307" s="693" t="s">
        <v>517</v>
      </c>
      <c r="E307" s="694"/>
      <c r="F307" s="658" t="s">
        <v>36</v>
      </c>
      <c r="G307" s="659"/>
      <c r="H307" s="146" t="s">
        <v>534</v>
      </c>
      <c r="I307" s="206" t="s">
        <v>533</v>
      </c>
      <c r="J307" s="170" t="s">
        <v>29</v>
      </c>
    </row>
    <row r="308" spans="1:10" ht="34.5" customHeight="1" x14ac:dyDescent="0.2">
      <c r="A308" s="167"/>
      <c r="B308" s="167"/>
      <c r="C308" s="137" t="s">
        <v>508</v>
      </c>
      <c r="D308" s="665" t="s">
        <v>1022</v>
      </c>
      <c r="E308" s="666"/>
      <c r="F308" s="681">
        <f>I75+I77+I79+I81+I83+I87+I89+I91</f>
        <v>513.04999999999995</v>
      </c>
      <c r="G308" s="683"/>
      <c r="H308" s="444">
        <v>1.05</v>
      </c>
      <c r="I308" s="34">
        <v>2.1</v>
      </c>
      <c r="J308" s="249">
        <f>F308*H308*I308</f>
        <v>1131.2752499999999</v>
      </c>
    </row>
    <row r="309" spans="1:10" ht="34.5" customHeight="1" x14ac:dyDescent="0.2">
      <c r="A309" s="167"/>
      <c r="B309" s="167"/>
      <c r="C309" s="137" t="s">
        <v>509</v>
      </c>
      <c r="D309" s="665" t="s">
        <v>1012</v>
      </c>
      <c r="E309" s="666"/>
      <c r="F309" s="681">
        <f>I73</f>
        <v>47.44</v>
      </c>
      <c r="G309" s="683"/>
      <c r="H309" s="444">
        <v>1.05</v>
      </c>
      <c r="I309" s="34">
        <v>2.1</v>
      </c>
      <c r="J309" s="249">
        <f>F309*H309*I309</f>
        <v>104.6052</v>
      </c>
    </row>
    <row r="310" spans="1:10" ht="34.5" customHeight="1" x14ac:dyDescent="0.2">
      <c r="A310" s="167"/>
      <c r="B310" s="167"/>
      <c r="C310" s="137" t="s">
        <v>514</v>
      </c>
      <c r="D310" s="665" t="s">
        <v>1015</v>
      </c>
      <c r="E310" s="666"/>
      <c r="F310" s="681">
        <f>I85</f>
        <v>0</v>
      </c>
      <c r="G310" s="683"/>
      <c r="H310" s="444">
        <v>1.05</v>
      </c>
      <c r="I310" s="34">
        <v>2.1</v>
      </c>
      <c r="J310" s="249">
        <f>F310*H310*I310</f>
        <v>0</v>
      </c>
    </row>
    <row r="311" spans="1:10" x14ac:dyDescent="0.2">
      <c r="B311" s="167"/>
      <c r="C311" s="655" t="s">
        <v>41</v>
      </c>
      <c r="D311" s="656"/>
      <c r="E311" s="656"/>
      <c r="F311" s="656"/>
      <c r="G311" s="656"/>
      <c r="H311" s="656"/>
      <c r="I311" s="657"/>
      <c r="J311" s="243">
        <f>SUM(J308:J310)</f>
        <v>1235.8804499999999</v>
      </c>
    </row>
    <row r="312" spans="1:10" x14ac:dyDescent="0.2">
      <c r="B312" s="167"/>
      <c r="C312" s="169"/>
      <c r="D312" s="169"/>
      <c r="E312" s="169"/>
      <c r="F312" s="169"/>
      <c r="G312" s="169"/>
      <c r="H312" s="169"/>
      <c r="I312" s="169"/>
      <c r="J312" s="471"/>
    </row>
    <row r="313" spans="1:10" x14ac:dyDescent="0.2">
      <c r="B313" s="167"/>
      <c r="C313" s="169"/>
      <c r="D313" s="169"/>
      <c r="E313" s="169"/>
      <c r="F313" s="169"/>
      <c r="G313" s="169"/>
      <c r="H313" s="169"/>
      <c r="I313" s="169"/>
      <c r="J313" s="471"/>
    </row>
    <row r="314" spans="1:10" ht="29.25" customHeight="1" x14ac:dyDescent="0.2">
      <c r="A314" s="127" t="s">
        <v>498</v>
      </c>
      <c r="B314" s="21" t="s">
        <v>473</v>
      </c>
      <c r="C314" s="662" t="s">
        <v>472</v>
      </c>
      <c r="D314" s="663"/>
      <c r="E314" s="663"/>
      <c r="F314" s="663"/>
      <c r="G314" s="663"/>
      <c r="H314" s="663"/>
      <c r="I314" s="663"/>
      <c r="J314" s="664"/>
    </row>
    <row r="315" spans="1:10" x14ac:dyDescent="0.2">
      <c r="A315" s="167"/>
      <c r="B315" s="167"/>
      <c r="C315" s="170" t="s">
        <v>39</v>
      </c>
      <c r="D315" s="658" t="s">
        <v>40</v>
      </c>
      <c r="E315" s="659"/>
      <c r="F315" s="148"/>
      <c r="G315" s="132"/>
      <c r="H315" s="149"/>
      <c r="I315" s="149"/>
      <c r="J315" s="438"/>
    </row>
    <row r="316" spans="1:10" x14ac:dyDescent="0.2">
      <c r="A316" s="167"/>
      <c r="B316" s="167"/>
      <c r="C316" s="450"/>
      <c r="D316" s="836" t="s">
        <v>107</v>
      </c>
      <c r="E316" s="838"/>
      <c r="F316" s="149"/>
      <c r="G316" s="132"/>
      <c r="H316" s="149"/>
      <c r="I316" s="149"/>
      <c r="J316" s="438"/>
    </row>
    <row r="317" spans="1:10" ht="24.75" customHeight="1" x14ac:dyDescent="0.2">
      <c r="A317" s="167"/>
      <c r="B317" s="167"/>
      <c r="C317" s="137" t="s">
        <v>232</v>
      </c>
      <c r="D317" s="693" t="s">
        <v>536</v>
      </c>
      <c r="E317" s="694"/>
      <c r="F317" s="658"/>
      <c r="G317" s="671"/>
      <c r="H317" s="671"/>
      <c r="I317" s="659"/>
      <c r="J317" s="170" t="s">
        <v>36</v>
      </c>
    </row>
    <row r="318" spans="1:10" ht="51.75" customHeight="1" x14ac:dyDescent="0.2">
      <c r="A318" s="167"/>
      <c r="B318" s="167"/>
      <c r="C318" s="137" t="s">
        <v>508</v>
      </c>
      <c r="D318" s="665" t="s">
        <v>537</v>
      </c>
      <c r="E318" s="666"/>
      <c r="F318" s="658"/>
      <c r="G318" s="671"/>
      <c r="H318" s="671"/>
      <c r="I318" s="659"/>
      <c r="J318" s="170"/>
    </row>
    <row r="319" spans="1:10" ht="34.5" customHeight="1" x14ac:dyDescent="0.2">
      <c r="A319" s="167"/>
      <c r="B319" s="167"/>
      <c r="C319" s="137" t="s">
        <v>509</v>
      </c>
      <c r="D319" s="665" t="s">
        <v>538</v>
      </c>
      <c r="E319" s="666"/>
      <c r="F319" s="658"/>
      <c r="G319" s="671"/>
      <c r="H319" s="671"/>
      <c r="I319" s="659"/>
      <c r="J319" s="170"/>
    </row>
    <row r="320" spans="1:10" x14ac:dyDescent="0.2">
      <c r="B320" s="167"/>
      <c r="C320" s="658" t="s">
        <v>41</v>
      </c>
      <c r="D320" s="670"/>
      <c r="E320" s="670"/>
      <c r="F320" s="670"/>
      <c r="G320" s="670"/>
      <c r="H320" s="670"/>
      <c r="I320" s="687"/>
      <c r="J320" s="243">
        <f>SUM(J318:J319)</f>
        <v>0</v>
      </c>
    </row>
    <row r="322" spans="1:10" ht="38.25" customHeight="1" x14ac:dyDescent="0.2">
      <c r="A322" s="127" t="s">
        <v>499</v>
      </c>
      <c r="B322" s="21" t="s">
        <v>846</v>
      </c>
      <c r="C322" s="903" t="s">
        <v>845</v>
      </c>
      <c r="D322" s="663"/>
      <c r="E322" s="663"/>
      <c r="F322" s="663"/>
      <c r="G322" s="663"/>
      <c r="H322" s="663"/>
      <c r="I322" s="663"/>
      <c r="J322" s="664"/>
    </row>
    <row r="323" spans="1:10" x14ac:dyDescent="0.2">
      <c r="A323" s="167"/>
      <c r="B323" s="167"/>
      <c r="C323" s="170" t="s">
        <v>39</v>
      </c>
      <c r="D323" s="658" t="s">
        <v>40</v>
      </c>
      <c r="E323" s="659"/>
      <c r="F323" s="218"/>
      <c r="G323" s="220"/>
      <c r="H323" s="219"/>
      <c r="I323" s="219"/>
      <c r="J323" s="438"/>
    </row>
    <row r="324" spans="1:10" x14ac:dyDescent="0.2">
      <c r="A324" s="167"/>
      <c r="B324" s="167"/>
      <c r="C324" s="450"/>
      <c r="D324" s="836" t="s">
        <v>1093</v>
      </c>
      <c r="E324" s="838"/>
      <c r="F324" s="387"/>
      <c r="G324" s="388"/>
      <c r="H324" s="387"/>
      <c r="I324" s="387"/>
      <c r="J324" s="438"/>
    </row>
    <row r="325" spans="1:10" ht="24.75" customHeight="1" x14ac:dyDescent="0.2">
      <c r="A325" s="167"/>
      <c r="B325" s="167"/>
      <c r="C325" s="137" t="s">
        <v>232</v>
      </c>
      <c r="D325" s="693" t="s">
        <v>536</v>
      </c>
      <c r="E325" s="694"/>
      <c r="F325" s="658" t="s">
        <v>878</v>
      </c>
      <c r="G325" s="671"/>
      <c r="H325" s="671"/>
      <c r="I325" s="659"/>
      <c r="J325" s="170" t="s">
        <v>36</v>
      </c>
    </row>
    <row r="326" spans="1:10" ht="51.75" customHeight="1" x14ac:dyDescent="0.2">
      <c r="A326" s="167"/>
      <c r="B326" s="167"/>
      <c r="C326" s="137" t="s">
        <v>508</v>
      </c>
      <c r="D326" s="665" t="s">
        <v>877</v>
      </c>
      <c r="E326" s="666"/>
      <c r="F326" s="821"/>
      <c r="G326" s="822"/>
      <c r="H326" s="822"/>
      <c r="I326" s="823"/>
      <c r="J326" s="243"/>
    </row>
    <row r="327" spans="1:10" x14ac:dyDescent="0.2">
      <c r="B327" s="167"/>
      <c r="C327" s="658" t="s">
        <v>41</v>
      </c>
      <c r="D327" s="670"/>
      <c r="E327" s="670"/>
      <c r="F327" s="670"/>
      <c r="G327" s="670"/>
      <c r="H327" s="670"/>
      <c r="I327" s="687"/>
      <c r="J327" s="243">
        <f>SUM(J326:J326)</f>
        <v>0</v>
      </c>
    </row>
    <row r="328" spans="1:10" ht="15.75" thickBot="1" x14ac:dyDescent="0.25">
      <c r="B328" s="167"/>
      <c r="C328" s="169"/>
      <c r="D328" s="169"/>
      <c r="E328" s="169"/>
      <c r="F328" s="169"/>
      <c r="G328" s="169"/>
      <c r="H328" s="169"/>
      <c r="I328" s="169"/>
      <c r="J328" s="471"/>
    </row>
    <row r="329" spans="1:10" thickBot="1" x14ac:dyDescent="0.25">
      <c r="A329" s="910" t="s">
        <v>936</v>
      </c>
      <c r="B329" s="911"/>
      <c r="C329" s="911"/>
      <c r="D329" s="911"/>
      <c r="E329" s="911"/>
      <c r="F329" s="911"/>
      <c r="G329" s="911"/>
      <c r="H329" s="911"/>
      <c r="I329" s="911"/>
      <c r="J329" s="912"/>
    </row>
    <row r="330" spans="1:10" ht="28.5" customHeight="1" x14ac:dyDescent="0.2">
      <c r="A330" s="127" t="s">
        <v>500</v>
      </c>
      <c r="B330" s="136" t="s">
        <v>1037</v>
      </c>
      <c r="C330" s="662" t="s">
        <v>997</v>
      </c>
      <c r="D330" s="663"/>
      <c r="E330" s="663"/>
      <c r="F330" s="663"/>
      <c r="G330" s="663"/>
      <c r="H330" s="663"/>
      <c r="I330" s="663"/>
      <c r="J330" s="664"/>
    </row>
    <row r="331" spans="1:10" x14ac:dyDescent="0.2">
      <c r="A331" s="167"/>
      <c r="B331" s="167"/>
      <c r="C331" s="170" t="s">
        <v>39</v>
      </c>
      <c r="D331" s="658" t="s">
        <v>40</v>
      </c>
      <c r="E331" s="659"/>
      <c r="F331" s="386"/>
      <c r="G331" s="388"/>
      <c r="H331" s="387"/>
      <c r="I331" s="200"/>
      <c r="J331" s="201"/>
    </row>
    <row r="332" spans="1:10" ht="29.25" customHeight="1" x14ac:dyDescent="0.2">
      <c r="A332" s="167"/>
      <c r="B332" s="167"/>
      <c r="C332" s="450"/>
      <c r="D332" s="836" t="s">
        <v>1093</v>
      </c>
      <c r="E332" s="838"/>
      <c r="F332" s="387"/>
      <c r="G332" s="388"/>
      <c r="H332" s="387"/>
      <c r="I332" s="200"/>
      <c r="J332" s="201" t="s">
        <v>43</v>
      </c>
    </row>
    <row r="333" spans="1:10" ht="22.5" customHeight="1" x14ac:dyDescent="0.2">
      <c r="A333" s="167"/>
      <c r="B333" s="167"/>
      <c r="C333" s="33" t="s">
        <v>232</v>
      </c>
      <c r="D333" s="665" t="s">
        <v>546</v>
      </c>
      <c r="E333" s="666"/>
      <c r="F333" s="681">
        <f>I67</f>
        <v>80.790000000000006</v>
      </c>
      <c r="G333" s="682"/>
      <c r="H333" s="682"/>
      <c r="I333" s="683"/>
      <c r="J333" s="249">
        <f>F333</f>
        <v>80.790000000000006</v>
      </c>
    </row>
    <row r="334" spans="1:10" x14ac:dyDescent="0.2">
      <c r="B334" s="167"/>
      <c r="C334" s="655" t="s">
        <v>41</v>
      </c>
      <c r="D334" s="656"/>
      <c r="E334" s="656"/>
      <c r="F334" s="656"/>
      <c r="G334" s="656"/>
      <c r="H334" s="656"/>
      <c r="I334" s="657"/>
      <c r="J334" s="243">
        <f>SUM(J333:J333)</f>
        <v>80.790000000000006</v>
      </c>
    </row>
    <row r="335" spans="1:10" x14ac:dyDescent="0.2">
      <c r="B335" s="167"/>
      <c r="C335" s="169"/>
      <c r="D335" s="169"/>
      <c r="E335" s="169"/>
      <c r="F335" s="169"/>
      <c r="G335" s="169"/>
      <c r="H335" s="169"/>
      <c r="I335" s="169"/>
      <c r="J335" s="471"/>
    </row>
    <row r="336" spans="1:10" ht="28.5" customHeight="1" x14ac:dyDescent="0.2">
      <c r="A336" s="127" t="s">
        <v>501</v>
      </c>
      <c r="B336" s="136" t="s">
        <v>1038</v>
      </c>
      <c r="C336" s="662" t="s">
        <v>999</v>
      </c>
      <c r="D336" s="663"/>
      <c r="E336" s="663"/>
      <c r="F336" s="663"/>
      <c r="G336" s="663"/>
      <c r="H336" s="663"/>
      <c r="I336" s="663"/>
      <c r="J336" s="664"/>
    </row>
    <row r="337" spans="1:10" x14ac:dyDescent="0.2">
      <c r="A337" s="167"/>
      <c r="B337" s="167"/>
      <c r="C337" s="170" t="s">
        <v>39</v>
      </c>
      <c r="D337" s="658" t="s">
        <v>40</v>
      </c>
      <c r="E337" s="659"/>
      <c r="F337" s="386"/>
      <c r="G337" s="388"/>
      <c r="H337" s="387"/>
      <c r="I337" s="387"/>
      <c r="J337" s="438"/>
    </row>
    <row r="338" spans="1:10" ht="27.75" customHeight="1" x14ac:dyDescent="0.2">
      <c r="A338" s="167"/>
      <c r="B338" s="167"/>
      <c r="C338" s="450"/>
      <c r="D338" s="836" t="s">
        <v>1093</v>
      </c>
      <c r="E338" s="838"/>
      <c r="F338" s="387"/>
      <c r="G338" s="388"/>
      <c r="H338" s="387"/>
      <c r="I338" s="387"/>
      <c r="J338" s="438" t="s">
        <v>43</v>
      </c>
    </row>
    <row r="339" spans="1:10" ht="22.5" customHeight="1" x14ac:dyDescent="0.2">
      <c r="A339" s="167"/>
      <c r="B339" s="167"/>
      <c r="C339" s="33" t="s">
        <v>232</v>
      </c>
      <c r="D339" s="665" t="s">
        <v>548</v>
      </c>
      <c r="E339" s="666"/>
      <c r="F339" s="681" t="s">
        <v>1174</v>
      </c>
      <c r="G339" s="682"/>
      <c r="H339" s="682"/>
      <c r="I339" s="683"/>
      <c r="J339" s="249">
        <f>3.2*3</f>
        <v>9.6000000000000014</v>
      </c>
    </row>
    <row r="340" spans="1:10" x14ac:dyDescent="0.2">
      <c r="B340" s="167"/>
      <c r="C340" s="655" t="s">
        <v>41</v>
      </c>
      <c r="D340" s="656"/>
      <c r="E340" s="656"/>
      <c r="F340" s="656"/>
      <c r="G340" s="656"/>
      <c r="H340" s="656"/>
      <c r="I340" s="657"/>
      <c r="J340" s="243">
        <f>SUM(J339:J339)</f>
        <v>9.6000000000000014</v>
      </c>
    </row>
    <row r="342" spans="1:10" ht="28.5" customHeight="1" x14ac:dyDescent="0.2">
      <c r="A342" s="127" t="s">
        <v>502</v>
      </c>
      <c r="B342" s="136" t="s">
        <v>1040</v>
      </c>
      <c r="C342" s="662" t="s">
        <v>998</v>
      </c>
      <c r="D342" s="663"/>
      <c r="E342" s="663"/>
      <c r="F342" s="663"/>
      <c r="G342" s="663"/>
      <c r="H342" s="663"/>
      <c r="I342" s="663"/>
      <c r="J342" s="664"/>
    </row>
    <row r="343" spans="1:10" x14ac:dyDescent="0.2">
      <c r="A343" s="167"/>
      <c r="B343" s="167"/>
      <c r="C343" s="170" t="s">
        <v>39</v>
      </c>
      <c r="D343" s="658" t="s">
        <v>40</v>
      </c>
      <c r="E343" s="659"/>
      <c r="F343" s="386"/>
      <c r="G343" s="388"/>
      <c r="H343" s="387"/>
      <c r="I343" s="200"/>
      <c r="J343" s="201"/>
    </row>
    <row r="344" spans="1:10" ht="28.5" customHeight="1" x14ac:dyDescent="0.2">
      <c r="A344" s="167"/>
      <c r="B344" s="167"/>
      <c r="C344" s="450"/>
      <c r="D344" s="836" t="s">
        <v>1093</v>
      </c>
      <c r="E344" s="838"/>
      <c r="F344" s="387"/>
      <c r="G344" s="388"/>
      <c r="H344" s="387"/>
      <c r="I344" s="200"/>
      <c r="J344" s="201" t="s">
        <v>43</v>
      </c>
    </row>
    <row r="345" spans="1:10" ht="51" customHeight="1" x14ac:dyDescent="0.2">
      <c r="A345" s="167"/>
      <c r="B345" s="167"/>
      <c r="C345" s="33" t="s">
        <v>232</v>
      </c>
      <c r="D345" s="665" t="s">
        <v>1032</v>
      </c>
      <c r="E345" s="666"/>
      <c r="F345" s="681">
        <f>I69</f>
        <v>52.589999999999996</v>
      </c>
      <c r="G345" s="682"/>
      <c r="H345" s="682"/>
      <c r="I345" s="683"/>
      <c r="J345" s="249">
        <f>F345</f>
        <v>52.589999999999996</v>
      </c>
    </row>
    <row r="346" spans="1:10" x14ac:dyDescent="0.2">
      <c r="B346" s="167"/>
      <c r="C346" s="655" t="s">
        <v>41</v>
      </c>
      <c r="D346" s="656"/>
      <c r="E346" s="656"/>
      <c r="F346" s="656"/>
      <c r="G346" s="656"/>
      <c r="H346" s="656"/>
      <c r="I346" s="657"/>
      <c r="J346" s="243">
        <f>SUM(J345:J345)</f>
        <v>52.589999999999996</v>
      </c>
    </row>
    <row r="347" spans="1:10" ht="28.5" customHeight="1" x14ac:dyDescent="0.2">
      <c r="A347" s="127" t="s">
        <v>503</v>
      </c>
      <c r="B347" s="21" t="s">
        <v>1041</v>
      </c>
      <c r="C347" s="662" t="s">
        <v>1031</v>
      </c>
      <c r="D347" s="663"/>
      <c r="E347" s="663"/>
      <c r="F347" s="663"/>
      <c r="G347" s="663"/>
      <c r="H347" s="663"/>
      <c r="I347" s="663"/>
      <c r="J347" s="664"/>
    </row>
    <row r="348" spans="1:10" x14ac:dyDescent="0.2">
      <c r="A348" s="167"/>
      <c r="B348" s="167"/>
      <c r="C348" s="170" t="s">
        <v>39</v>
      </c>
      <c r="D348" s="658" t="s">
        <v>40</v>
      </c>
      <c r="E348" s="659"/>
      <c r="F348" s="386"/>
      <c r="G348" s="388"/>
      <c r="H348" s="387"/>
      <c r="I348" s="387"/>
      <c r="J348" s="438"/>
    </row>
    <row r="349" spans="1:10" ht="34.5" customHeight="1" x14ac:dyDescent="0.2">
      <c r="A349" s="167"/>
      <c r="B349" s="167"/>
      <c r="C349" s="450"/>
      <c r="D349" s="836" t="s">
        <v>1093</v>
      </c>
      <c r="E349" s="838"/>
      <c r="F349" s="387"/>
      <c r="G349" s="388"/>
      <c r="H349" s="387"/>
      <c r="I349" s="387"/>
      <c r="J349" s="438" t="s">
        <v>36</v>
      </c>
    </row>
    <row r="350" spans="1:10" ht="22.5" customHeight="1" x14ac:dyDescent="0.2">
      <c r="A350" s="167"/>
      <c r="B350" s="167"/>
      <c r="C350" s="33" t="s">
        <v>232</v>
      </c>
      <c r="D350" s="665" t="s">
        <v>1179</v>
      </c>
      <c r="E350" s="666"/>
      <c r="F350" s="681">
        <f>I73+I75</f>
        <v>213.68999999999997</v>
      </c>
      <c r="G350" s="682"/>
      <c r="H350" s="682"/>
      <c r="I350" s="683"/>
      <c r="J350" s="249">
        <f>F350</f>
        <v>213.68999999999997</v>
      </c>
    </row>
    <row r="351" spans="1:10" x14ac:dyDescent="0.2">
      <c r="B351" s="167"/>
      <c r="C351" s="655" t="s">
        <v>41</v>
      </c>
      <c r="D351" s="656"/>
      <c r="E351" s="656"/>
      <c r="F351" s="656"/>
      <c r="G351" s="656"/>
      <c r="H351" s="656"/>
      <c r="I351" s="657"/>
      <c r="J351" s="243">
        <f>SUM(J350:J350)</f>
        <v>213.68999999999997</v>
      </c>
    </row>
    <row r="353" spans="1:10" ht="28.5" customHeight="1" x14ac:dyDescent="0.2">
      <c r="A353" s="127" t="s">
        <v>504</v>
      </c>
      <c r="B353" s="21" t="s">
        <v>1343</v>
      </c>
      <c r="C353" s="662" t="s">
        <v>1028</v>
      </c>
      <c r="D353" s="663"/>
      <c r="E353" s="663"/>
      <c r="F353" s="663"/>
      <c r="G353" s="663"/>
      <c r="H353" s="663"/>
      <c r="I353" s="663"/>
      <c r="J353" s="664"/>
    </row>
    <row r="354" spans="1:10" x14ac:dyDescent="0.2">
      <c r="A354" s="167"/>
      <c r="B354" s="167"/>
      <c r="C354" s="170" t="s">
        <v>39</v>
      </c>
      <c r="D354" s="658" t="s">
        <v>40</v>
      </c>
      <c r="E354" s="659"/>
      <c r="F354" s="386"/>
      <c r="G354" s="388"/>
      <c r="H354" s="387"/>
      <c r="I354" s="387"/>
      <c r="J354" s="438"/>
    </row>
    <row r="355" spans="1:10" ht="29.25" customHeight="1" x14ac:dyDescent="0.2">
      <c r="A355" s="167"/>
      <c r="B355" s="167"/>
      <c r="C355" s="450"/>
      <c r="D355" s="836" t="s">
        <v>1093</v>
      </c>
      <c r="E355" s="838"/>
      <c r="F355" s="387"/>
      <c r="G355" s="388"/>
      <c r="H355" s="387"/>
      <c r="I355" s="387"/>
      <c r="J355" s="438" t="s">
        <v>36</v>
      </c>
    </row>
    <row r="356" spans="1:10" ht="65.25" customHeight="1" x14ac:dyDescent="0.2">
      <c r="A356" s="167"/>
      <c r="B356" s="167"/>
      <c r="C356" s="33" t="s">
        <v>508</v>
      </c>
      <c r="D356" s="665" t="s">
        <v>1180</v>
      </c>
      <c r="E356" s="666"/>
      <c r="F356" s="681">
        <f>I77+I81</f>
        <v>29.43</v>
      </c>
      <c r="G356" s="682"/>
      <c r="H356" s="682"/>
      <c r="I356" s="683"/>
      <c r="J356" s="249">
        <f>F356</f>
        <v>29.43</v>
      </c>
    </row>
    <row r="357" spans="1:10" ht="65.25" customHeight="1" x14ac:dyDescent="0.2">
      <c r="A357" s="167"/>
      <c r="B357" s="167"/>
      <c r="C357" s="33" t="s">
        <v>509</v>
      </c>
      <c r="D357" s="665" t="s">
        <v>1181</v>
      </c>
      <c r="E357" s="666"/>
      <c r="F357" s="681">
        <f>I87</f>
        <v>23.589999999999996</v>
      </c>
      <c r="G357" s="682"/>
      <c r="H357" s="682"/>
      <c r="I357" s="683"/>
      <c r="J357" s="249">
        <f>F357</f>
        <v>23.589999999999996</v>
      </c>
    </row>
    <row r="358" spans="1:10" x14ac:dyDescent="0.2">
      <c r="B358" s="167"/>
      <c r="C358" s="655" t="s">
        <v>41</v>
      </c>
      <c r="D358" s="656"/>
      <c r="E358" s="656"/>
      <c r="F358" s="656"/>
      <c r="G358" s="656"/>
      <c r="H358" s="656"/>
      <c r="I358" s="657"/>
      <c r="J358" s="243">
        <f>SUM(J356:J357)</f>
        <v>53.019999999999996</v>
      </c>
    </row>
    <row r="360" spans="1:10" ht="28.5" customHeight="1" x14ac:dyDescent="0.2">
      <c r="A360" s="127" t="s">
        <v>505</v>
      </c>
      <c r="B360" s="21" t="s">
        <v>1344</v>
      </c>
      <c r="C360" s="662" t="s">
        <v>1029</v>
      </c>
      <c r="D360" s="663"/>
      <c r="E360" s="663"/>
      <c r="F360" s="663"/>
      <c r="G360" s="663"/>
      <c r="H360" s="663"/>
      <c r="I360" s="663"/>
      <c r="J360" s="664"/>
    </row>
    <row r="361" spans="1:10" x14ac:dyDescent="0.2">
      <c r="A361" s="167"/>
      <c r="B361" s="167"/>
      <c r="C361" s="170" t="s">
        <v>39</v>
      </c>
      <c r="D361" s="658" t="s">
        <v>40</v>
      </c>
      <c r="E361" s="659"/>
      <c r="F361" s="386"/>
      <c r="G361" s="388"/>
      <c r="H361" s="387"/>
      <c r="I361" s="387"/>
      <c r="J361" s="438"/>
    </row>
    <row r="362" spans="1:10" ht="30" customHeight="1" x14ac:dyDescent="0.2">
      <c r="A362" s="167"/>
      <c r="B362" s="167"/>
      <c r="C362" s="450"/>
      <c r="D362" s="836" t="s">
        <v>1093</v>
      </c>
      <c r="E362" s="838"/>
      <c r="F362" s="387"/>
      <c r="G362" s="388"/>
      <c r="H362" s="387"/>
      <c r="I362" s="387"/>
      <c r="J362" s="438" t="s">
        <v>36</v>
      </c>
    </row>
    <row r="363" spans="1:10" ht="60.75" customHeight="1" x14ac:dyDescent="0.2">
      <c r="A363" s="167"/>
      <c r="B363" s="167"/>
      <c r="C363" s="33" t="s">
        <v>508</v>
      </c>
      <c r="D363" s="665" t="s">
        <v>1034</v>
      </c>
      <c r="E363" s="666"/>
      <c r="F363" s="681">
        <f>I79+I83</f>
        <v>46.38</v>
      </c>
      <c r="G363" s="682"/>
      <c r="H363" s="682"/>
      <c r="I363" s="683"/>
      <c r="J363" s="249">
        <f>F363</f>
        <v>46.38</v>
      </c>
    </row>
    <row r="364" spans="1:10" ht="60.75" customHeight="1" x14ac:dyDescent="0.2">
      <c r="A364" s="167"/>
      <c r="B364" s="167"/>
      <c r="C364" s="33" t="s">
        <v>509</v>
      </c>
      <c r="D364" s="665" t="s">
        <v>1035</v>
      </c>
      <c r="E364" s="666"/>
      <c r="F364" s="681">
        <f>I87</f>
        <v>23.589999999999996</v>
      </c>
      <c r="G364" s="682"/>
      <c r="H364" s="682"/>
      <c r="I364" s="683"/>
      <c r="J364" s="249">
        <f>F364</f>
        <v>23.589999999999996</v>
      </c>
    </row>
    <row r="365" spans="1:10" x14ac:dyDescent="0.2">
      <c r="B365" s="167"/>
      <c r="C365" s="655" t="s">
        <v>41</v>
      </c>
      <c r="D365" s="656"/>
      <c r="E365" s="656"/>
      <c r="F365" s="656"/>
      <c r="G365" s="656"/>
      <c r="H365" s="656"/>
      <c r="I365" s="657"/>
      <c r="J365" s="243">
        <f>SUM(J363:J364)</f>
        <v>69.97</v>
      </c>
    </row>
    <row r="366" spans="1:10" x14ac:dyDescent="0.2">
      <c r="B366" s="167"/>
      <c r="C366" s="169"/>
      <c r="D366" s="169"/>
      <c r="E366" s="169"/>
      <c r="F366" s="169"/>
      <c r="G366" s="169"/>
      <c r="H366" s="169"/>
      <c r="I366" s="169"/>
      <c r="J366" s="471"/>
    </row>
    <row r="367" spans="1:10" ht="28.5" customHeight="1" x14ac:dyDescent="0.2">
      <c r="A367" s="127" t="s">
        <v>947</v>
      </c>
      <c r="B367" s="21" t="s">
        <v>1043</v>
      </c>
      <c r="C367" s="662" t="s">
        <v>1027</v>
      </c>
      <c r="D367" s="663"/>
      <c r="E367" s="663"/>
      <c r="F367" s="663"/>
      <c r="G367" s="663"/>
      <c r="H367" s="663"/>
      <c r="I367" s="663"/>
      <c r="J367" s="664"/>
    </row>
    <row r="368" spans="1:10" x14ac:dyDescent="0.2">
      <c r="A368" s="167"/>
      <c r="B368" s="167"/>
      <c r="C368" s="170" t="s">
        <v>39</v>
      </c>
      <c r="D368" s="658" t="s">
        <v>40</v>
      </c>
      <c r="E368" s="659"/>
      <c r="F368" s="386"/>
      <c r="G368" s="388"/>
      <c r="H368" s="387"/>
      <c r="I368" s="387"/>
      <c r="J368" s="438"/>
    </row>
    <row r="369" spans="1:10" ht="33" customHeight="1" x14ac:dyDescent="0.2">
      <c r="A369" s="167"/>
      <c r="B369" s="167"/>
      <c r="C369" s="450"/>
      <c r="D369" s="836" t="s">
        <v>1093</v>
      </c>
      <c r="E369" s="838"/>
      <c r="F369" s="387"/>
      <c r="G369" s="388"/>
      <c r="H369" s="387"/>
      <c r="I369" s="387"/>
      <c r="J369" s="438" t="s">
        <v>36</v>
      </c>
    </row>
    <row r="370" spans="1:10" ht="60" customHeight="1" x14ac:dyDescent="0.2">
      <c r="A370" s="167"/>
      <c r="B370" s="167"/>
      <c r="C370" s="33" t="s">
        <v>232</v>
      </c>
      <c r="D370" s="665" t="s">
        <v>1036</v>
      </c>
      <c r="E370" s="666"/>
      <c r="F370" s="681">
        <f>I91</f>
        <v>84.76</v>
      </c>
      <c r="G370" s="682"/>
      <c r="H370" s="682"/>
      <c r="I370" s="683"/>
      <c r="J370" s="249">
        <f>F370</f>
        <v>84.76</v>
      </c>
    </row>
    <row r="371" spans="1:10" x14ac:dyDescent="0.2">
      <c r="B371" s="167"/>
      <c r="C371" s="655" t="s">
        <v>41</v>
      </c>
      <c r="D371" s="656"/>
      <c r="E371" s="656"/>
      <c r="F371" s="656"/>
      <c r="G371" s="656"/>
      <c r="H371" s="656"/>
      <c r="I371" s="657"/>
      <c r="J371" s="243">
        <f>SUM(J370:J370)</f>
        <v>84.76</v>
      </c>
    </row>
    <row r="373" spans="1:10" ht="28.5" customHeight="1" x14ac:dyDescent="0.2">
      <c r="A373" s="127" t="s">
        <v>948</v>
      </c>
      <c r="B373" s="21" t="s">
        <v>1044</v>
      </c>
      <c r="C373" s="662" t="s">
        <v>1001</v>
      </c>
      <c r="D373" s="663"/>
      <c r="E373" s="663"/>
      <c r="F373" s="663"/>
      <c r="G373" s="663"/>
      <c r="H373" s="663"/>
      <c r="I373" s="663"/>
      <c r="J373" s="664"/>
    </row>
    <row r="374" spans="1:10" x14ac:dyDescent="0.2">
      <c r="A374" s="167"/>
      <c r="B374" s="167"/>
      <c r="C374" s="170" t="s">
        <v>39</v>
      </c>
      <c r="D374" s="658" t="s">
        <v>40</v>
      </c>
      <c r="E374" s="659"/>
      <c r="F374" s="386"/>
      <c r="G374" s="388"/>
      <c r="H374" s="387"/>
      <c r="I374" s="387"/>
      <c r="J374" s="438"/>
    </row>
    <row r="375" spans="1:10" ht="29.25" customHeight="1" x14ac:dyDescent="0.2">
      <c r="A375" s="167"/>
      <c r="B375" s="167"/>
      <c r="C375" s="450"/>
      <c r="D375" s="836" t="s">
        <v>1093</v>
      </c>
      <c r="E375" s="838"/>
      <c r="F375" s="658" t="s">
        <v>43</v>
      </c>
      <c r="G375" s="671"/>
      <c r="H375" s="659"/>
      <c r="I375" s="385" t="s">
        <v>506</v>
      </c>
      <c r="J375" s="437" t="s">
        <v>36</v>
      </c>
    </row>
    <row r="376" spans="1:10" ht="31.5" customHeight="1" x14ac:dyDescent="0.2">
      <c r="A376" s="167"/>
      <c r="B376" s="167"/>
      <c r="C376" s="33" t="s">
        <v>232</v>
      </c>
      <c r="D376" s="665" t="s">
        <v>552</v>
      </c>
      <c r="E376" s="666"/>
      <c r="F376" s="681">
        <f>I89</f>
        <v>162.63999999999999</v>
      </c>
      <c r="G376" s="682"/>
      <c r="H376" s="683"/>
      <c r="I376" s="143">
        <v>0.15</v>
      </c>
      <c r="J376" s="249">
        <f>F376*I376</f>
        <v>24.395999999999997</v>
      </c>
    </row>
    <row r="377" spans="1:10" x14ac:dyDescent="0.2">
      <c r="B377" s="167"/>
      <c r="C377" s="655" t="s">
        <v>41</v>
      </c>
      <c r="D377" s="656"/>
      <c r="E377" s="656"/>
      <c r="F377" s="656"/>
      <c r="G377" s="656"/>
      <c r="H377" s="656"/>
      <c r="I377" s="657"/>
      <c r="J377" s="243">
        <f>SUM(J376:J376)</f>
        <v>24.395999999999997</v>
      </c>
    </row>
    <row r="379" spans="1:10" ht="28.5" customHeight="1" x14ac:dyDescent="0.2">
      <c r="A379" s="127" t="s">
        <v>949</v>
      </c>
      <c r="B379" s="21" t="s">
        <v>1045</v>
      </c>
      <c r="C379" s="662" t="s">
        <v>1086</v>
      </c>
      <c r="D379" s="663"/>
      <c r="E379" s="663"/>
      <c r="F379" s="663"/>
      <c r="G379" s="663"/>
      <c r="H379" s="663"/>
      <c r="I379" s="663"/>
      <c r="J379" s="664"/>
    </row>
    <row r="380" spans="1:10" x14ac:dyDescent="0.2">
      <c r="A380" s="167"/>
      <c r="B380" s="167"/>
      <c r="C380" s="170" t="s">
        <v>39</v>
      </c>
      <c r="D380" s="658" t="s">
        <v>40</v>
      </c>
      <c r="E380" s="659"/>
      <c r="F380" s="386"/>
      <c r="G380" s="388"/>
      <c r="H380" s="387"/>
      <c r="I380" s="387"/>
      <c r="J380" s="438"/>
    </row>
    <row r="381" spans="1:10" ht="29.25" customHeight="1" x14ac:dyDescent="0.2">
      <c r="A381" s="167"/>
      <c r="B381" s="167"/>
      <c r="C381" s="450"/>
      <c r="D381" s="836" t="s">
        <v>1093</v>
      </c>
      <c r="E381" s="838"/>
      <c r="F381" s="658" t="s">
        <v>43</v>
      </c>
      <c r="G381" s="671"/>
      <c r="H381" s="659"/>
      <c r="I381" s="385" t="s">
        <v>506</v>
      </c>
      <c r="J381" s="437" t="s">
        <v>36</v>
      </c>
    </row>
    <row r="382" spans="1:10" ht="42" customHeight="1" x14ac:dyDescent="0.2">
      <c r="A382" s="167"/>
      <c r="B382" s="167"/>
      <c r="C382" s="33" t="s">
        <v>232</v>
      </c>
      <c r="D382" s="665" t="s">
        <v>554</v>
      </c>
      <c r="E382" s="666"/>
      <c r="F382" s="660"/>
      <c r="G382" s="661"/>
      <c r="H382" s="661"/>
      <c r="I382" s="397">
        <v>0.5</v>
      </c>
      <c r="J382" s="249">
        <f>F382*I382</f>
        <v>0</v>
      </c>
    </row>
    <row r="383" spans="1:10" x14ac:dyDescent="0.2">
      <c r="B383" s="167"/>
      <c r="C383" s="655" t="s">
        <v>41</v>
      </c>
      <c r="D383" s="656"/>
      <c r="E383" s="656"/>
      <c r="F383" s="656"/>
      <c r="G383" s="656"/>
      <c r="H383" s="656"/>
      <c r="I383" s="657"/>
      <c r="J383" s="243">
        <f>SUM(J382:J382)</f>
        <v>0</v>
      </c>
    </row>
    <row r="384" spans="1:10" ht="15.75" thickBot="1" x14ac:dyDescent="0.25">
      <c r="B384" s="167"/>
      <c r="C384" s="169"/>
      <c r="D384" s="169"/>
      <c r="E384" s="169"/>
      <c r="F384" s="169"/>
      <c r="G384" s="169"/>
      <c r="H384" s="169"/>
      <c r="I384" s="169"/>
      <c r="J384" s="471"/>
    </row>
    <row r="385" spans="1:335" s="166" customFormat="1" ht="15" customHeight="1" thickBot="1" x14ac:dyDescent="0.3">
      <c r="A385" s="910" t="s">
        <v>930</v>
      </c>
      <c r="B385" s="911"/>
      <c r="C385" s="911"/>
      <c r="D385" s="911"/>
      <c r="E385" s="911"/>
      <c r="F385" s="911"/>
      <c r="G385" s="911"/>
      <c r="H385" s="911"/>
      <c r="I385" s="911"/>
      <c r="J385" s="912"/>
      <c r="K385" s="18"/>
      <c r="L385" s="178"/>
      <c r="M385" s="168"/>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c r="AI385" s="103"/>
      <c r="AJ385" s="103"/>
      <c r="AK385" s="103"/>
      <c r="AL385" s="103"/>
      <c r="AM385" s="103"/>
      <c r="AN385" s="103"/>
      <c r="AO385" s="103"/>
      <c r="AP385" s="103"/>
      <c r="AQ385" s="103"/>
      <c r="AR385" s="103"/>
      <c r="AS385" s="103"/>
      <c r="AT385" s="103"/>
      <c r="AU385" s="103"/>
      <c r="AV385" s="103"/>
      <c r="AW385" s="103"/>
      <c r="AX385" s="103"/>
      <c r="AY385" s="103"/>
      <c r="AZ385" s="103"/>
      <c r="BA385" s="103"/>
      <c r="BB385" s="103"/>
      <c r="BC385" s="103"/>
      <c r="BD385" s="103"/>
      <c r="BE385" s="103"/>
      <c r="BF385" s="103"/>
      <c r="BG385" s="103"/>
      <c r="BH385" s="103"/>
      <c r="BI385" s="103"/>
      <c r="BJ385" s="103"/>
      <c r="BK385" s="103"/>
      <c r="BL385" s="103"/>
      <c r="BM385" s="103"/>
      <c r="BN385" s="103"/>
      <c r="BO385" s="103"/>
      <c r="BP385" s="103"/>
      <c r="BQ385" s="103"/>
      <c r="BR385" s="103"/>
      <c r="BS385" s="103"/>
      <c r="BT385" s="103"/>
      <c r="BU385" s="103"/>
      <c r="BV385" s="103"/>
      <c r="BW385" s="103"/>
      <c r="BX385" s="103"/>
      <c r="BY385" s="103"/>
      <c r="BZ385" s="103"/>
      <c r="CA385" s="103"/>
      <c r="CB385" s="103"/>
      <c r="CC385" s="103"/>
      <c r="CD385" s="103"/>
      <c r="CE385" s="103"/>
      <c r="CF385" s="103"/>
      <c r="CG385" s="103"/>
      <c r="CH385" s="103"/>
      <c r="CI385" s="103"/>
      <c r="CJ385" s="103"/>
      <c r="CK385" s="103"/>
      <c r="CL385" s="103"/>
      <c r="CM385" s="103"/>
      <c r="CN385" s="103"/>
      <c r="CO385" s="103"/>
      <c r="CP385" s="103"/>
      <c r="CQ385" s="103"/>
      <c r="CR385" s="103"/>
      <c r="CS385" s="103"/>
      <c r="CT385" s="103"/>
      <c r="CU385" s="103"/>
      <c r="CV385" s="103"/>
      <c r="CW385" s="103"/>
      <c r="CX385" s="103"/>
      <c r="CY385" s="103"/>
      <c r="CZ385" s="103"/>
      <c r="DA385" s="103"/>
      <c r="DB385" s="103"/>
      <c r="DC385" s="103"/>
      <c r="DD385" s="103"/>
      <c r="DE385" s="103"/>
      <c r="DF385" s="103"/>
      <c r="DG385" s="103"/>
      <c r="DH385" s="103"/>
      <c r="DI385" s="103"/>
      <c r="DJ385" s="103"/>
      <c r="DK385" s="103"/>
      <c r="DL385" s="103"/>
      <c r="DM385" s="103"/>
      <c r="DN385" s="103"/>
      <c r="DO385" s="103"/>
      <c r="DP385" s="103"/>
      <c r="DQ385" s="103"/>
      <c r="DR385" s="103"/>
      <c r="DS385" s="103"/>
      <c r="DT385" s="103"/>
      <c r="DU385" s="103"/>
      <c r="DV385" s="103"/>
      <c r="DW385" s="103"/>
      <c r="DX385" s="103"/>
      <c r="DY385" s="103"/>
      <c r="DZ385" s="103"/>
      <c r="EA385" s="103"/>
      <c r="EB385" s="103"/>
      <c r="EC385" s="103"/>
      <c r="ED385" s="103"/>
      <c r="EE385" s="103"/>
      <c r="EF385" s="103"/>
      <c r="EG385" s="103"/>
      <c r="EH385" s="103"/>
      <c r="EI385" s="103"/>
      <c r="EJ385" s="103"/>
      <c r="EK385" s="103"/>
      <c r="EL385" s="103"/>
      <c r="EM385" s="103"/>
      <c r="EN385" s="103"/>
      <c r="EO385" s="103"/>
      <c r="EP385" s="103"/>
      <c r="EQ385" s="103"/>
      <c r="ER385" s="103"/>
      <c r="ES385" s="103"/>
      <c r="ET385" s="103"/>
      <c r="EU385" s="103"/>
      <c r="EV385" s="103"/>
      <c r="EW385" s="103"/>
      <c r="EX385" s="103"/>
      <c r="EY385" s="103"/>
      <c r="EZ385" s="103"/>
      <c r="FA385" s="103"/>
      <c r="FB385" s="103"/>
      <c r="FC385" s="103"/>
      <c r="FD385" s="103"/>
      <c r="FE385" s="103"/>
      <c r="FF385" s="103"/>
      <c r="FG385" s="103"/>
      <c r="FH385" s="103"/>
      <c r="FI385" s="103"/>
      <c r="FJ385" s="103"/>
      <c r="FK385" s="103"/>
      <c r="FL385" s="103"/>
      <c r="FM385" s="103"/>
      <c r="FN385" s="103"/>
      <c r="FO385" s="103"/>
      <c r="FP385" s="103"/>
      <c r="FQ385" s="103"/>
      <c r="FR385" s="103"/>
      <c r="FS385" s="103"/>
      <c r="FT385" s="103"/>
      <c r="FU385" s="103"/>
      <c r="FV385" s="103"/>
      <c r="FW385" s="103"/>
      <c r="FX385" s="103"/>
      <c r="FY385" s="103"/>
      <c r="FZ385" s="103"/>
      <c r="GA385" s="103"/>
      <c r="GB385" s="103"/>
      <c r="GC385" s="103"/>
      <c r="GD385" s="103"/>
      <c r="GE385" s="103"/>
      <c r="GF385" s="103"/>
      <c r="GG385" s="103"/>
      <c r="GH385" s="103"/>
      <c r="GI385" s="103"/>
      <c r="GJ385" s="103"/>
      <c r="GK385" s="103"/>
      <c r="GL385" s="103"/>
      <c r="GM385" s="103"/>
      <c r="GN385" s="103"/>
      <c r="GO385" s="103"/>
      <c r="GP385" s="103"/>
      <c r="GQ385" s="103"/>
      <c r="GR385" s="103"/>
      <c r="GS385" s="103"/>
      <c r="GT385" s="103"/>
      <c r="GU385" s="103"/>
      <c r="GV385" s="103"/>
      <c r="GW385" s="103"/>
      <c r="GX385" s="103"/>
      <c r="GY385" s="103"/>
      <c r="GZ385" s="103"/>
      <c r="HA385" s="103"/>
      <c r="HB385" s="103"/>
      <c r="HC385" s="103"/>
      <c r="HD385" s="103"/>
      <c r="HE385" s="103"/>
      <c r="HF385" s="103"/>
      <c r="HG385" s="103"/>
      <c r="HH385" s="103"/>
      <c r="HI385" s="103"/>
      <c r="HJ385" s="103"/>
      <c r="HK385" s="103"/>
      <c r="HL385" s="103"/>
      <c r="HM385" s="103"/>
      <c r="HN385" s="103"/>
      <c r="HO385" s="103"/>
      <c r="HP385" s="103"/>
      <c r="HQ385" s="103"/>
      <c r="HR385" s="103"/>
      <c r="HS385" s="103"/>
      <c r="HT385" s="103"/>
      <c r="HU385" s="103"/>
      <c r="HV385" s="103"/>
      <c r="HW385" s="103"/>
      <c r="HX385" s="103"/>
      <c r="HY385" s="103"/>
      <c r="HZ385" s="103"/>
      <c r="IA385" s="103"/>
      <c r="IB385" s="103"/>
      <c r="IC385" s="103"/>
      <c r="ID385" s="103"/>
      <c r="IE385" s="103"/>
      <c r="IF385" s="103"/>
      <c r="IG385" s="103"/>
      <c r="IH385" s="103"/>
      <c r="II385" s="103"/>
      <c r="IJ385" s="103"/>
      <c r="IK385" s="103"/>
      <c r="IL385" s="103"/>
      <c r="IM385" s="103"/>
      <c r="IN385" s="103"/>
      <c r="IO385" s="103"/>
      <c r="IP385" s="103"/>
      <c r="IQ385" s="103"/>
      <c r="IR385" s="103"/>
      <c r="IS385" s="103"/>
      <c r="IT385" s="103"/>
      <c r="IU385" s="103"/>
      <c r="IV385" s="103"/>
      <c r="IW385" s="103"/>
      <c r="IX385" s="103"/>
      <c r="IY385" s="103"/>
      <c r="IZ385" s="103"/>
      <c r="JA385" s="103"/>
      <c r="JB385" s="103"/>
      <c r="JC385" s="103"/>
      <c r="JD385" s="103"/>
      <c r="JE385" s="103"/>
      <c r="JF385" s="103"/>
      <c r="JG385" s="103"/>
      <c r="JH385" s="103"/>
      <c r="JI385" s="103"/>
      <c r="JJ385" s="103"/>
      <c r="JK385" s="103"/>
      <c r="JL385" s="103"/>
      <c r="JM385" s="103"/>
      <c r="JN385" s="103"/>
      <c r="JO385" s="103"/>
      <c r="JP385" s="103"/>
      <c r="JQ385" s="103"/>
      <c r="JR385" s="103"/>
      <c r="JS385" s="103"/>
      <c r="JT385" s="103"/>
      <c r="JU385" s="103"/>
      <c r="JV385" s="103"/>
      <c r="JW385" s="103"/>
      <c r="JX385" s="103"/>
      <c r="JY385" s="103"/>
      <c r="JZ385" s="103"/>
      <c r="KA385" s="103"/>
      <c r="KB385" s="103"/>
      <c r="KC385" s="103"/>
      <c r="KD385" s="103"/>
      <c r="KE385" s="103"/>
      <c r="KF385" s="103"/>
      <c r="KG385" s="103"/>
      <c r="KH385" s="103"/>
      <c r="KI385" s="103"/>
      <c r="KJ385" s="103"/>
      <c r="KK385" s="103"/>
      <c r="KL385" s="103"/>
      <c r="KM385" s="103"/>
      <c r="KN385" s="103"/>
      <c r="KO385" s="103"/>
      <c r="KP385" s="103"/>
      <c r="KQ385" s="103"/>
      <c r="KR385" s="103"/>
      <c r="KS385" s="103"/>
      <c r="KT385" s="103"/>
      <c r="KU385" s="103"/>
      <c r="KV385" s="103"/>
      <c r="KW385" s="103"/>
      <c r="KX385" s="103"/>
      <c r="KY385" s="103"/>
      <c r="KZ385" s="103"/>
      <c r="LA385" s="103"/>
      <c r="LB385" s="103"/>
      <c r="LC385" s="103"/>
      <c r="LD385" s="103"/>
      <c r="LE385" s="103"/>
      <c r="LF385" s="103"/>
      <c r="LG385" s="103"/>
      <c r="LH385" s="103"/>
      <c r="LI385" s="103"/>
      <c r="LJ385" s="103"/>
      <c r="LK385" s="103"/>
      <c r="LL385" s="103"/>
      <c r="LM385" s="103"/>
      <c r="LN385" s="103"/>
      <c r="LO385" s="103"/>
      <c r="LP385" s="103"/>
      <c r="LQ385" s="103"/>
      <c r="LR385" s="103"/>
      <c r="LS385" s="103"/>
      <c r="LT385" s="103"/>
      <c r="LU385" s="103"/>
      <c r="LV385" s="103"/>
      <c r="LW385" s="103"/>
    </row>
    <row r="386" spans="1:335" ht="28.5" customHeight="1" x14ac:dyDescent="0.2">
      <c r="A386" s="127" t="s">
        <v>950</v>
      </c>
      <c r="B386" s="21" t="s">
        <v>493</v>
      </c>
      <c r="C386" s="662" t="s">
        <v>313</v>
      </c>
      <c r="D386" s="663"/>
      <c r="E386" s="663"/>
      <c r="F386" s="663"/>
      <c r="G386" s="663"/>
      <c r="H386" s="663"/>
      <c r="I386" s="663"/>
      <c r="J386" s="664"/>
    </row>
    <row r="387" spans="1:335" x14ac:dyDescent="0.2">
      <c r="A387" s="167"/>
      <c r="B387" s="167"/>
      <c r="C387" s="170" t="s">
        <v>39</v>
      </c>
      <c r="D387" s="658" t="s">
        <v>40</v>
      </c>
      <c r="E387" s="659"/>
      <c r="F387" s="148"/>
      <c r="G387" s="132"/>
      <c r="H387" s="149"/>
      <c r="I387" s="149"/>
      <c r="J387" s="438"/>
    </row>
    <row r="388" spans="1:335" x14ac:dyDescent="0.2">
      <c r="A388" s="167"/>
      <c r="B388" s="167"/>
      <c r="C388" s="450"/>
      <c r="D388" s="836" t="s">
        <v>107</v>
      </c>
      <c r="E388" s="838"/>
      <c r="F388" s="658"/>
      <c r="G388" s="671"/>
      <c r="H388" s="671"/>
      <c r="I388" s="150"/>
      <c r="J388" s="437" t="s">
        <v>25</v>
      </c>
    </row>
    <row r="389" spans="1:335" ht="22.5" customHeight="1" x14ac:dyDescent="0.2">
      <c r="A389" s="167"/>
      <c r="B389" s="167"/>
      <c r="C389" s="33" t="s">
        <v>232</v>
      </c>
      <c r="D389" s="665" t="s">
        <v>555</v>
      </c>
      <c r="E389" s="666"/>
      <c r="F389" s="681">
        <f>I109</f>
        <v>9</v>
      </c>
      <c r="G389" s="805"/>
      <c r="H389" s="805"/>
      <c r="I389" s="806"/>
      <c r="J389" s="249">
        <f>F389</f>
        <v>9</v>
      </c>
    </row>
    <row r="390" spans="1:335" x14ac:dyDescent="0.2">
      <c r="B390" s="167"/>
      <c r="C390" s="655" t="s">
        <v>41</v>
      </c>
      <c r="D390" s="656"/>
      <c r="E390" s="656"/>
      <c r="F390" s="656"/>
      <c r="G390" s="656"/>
      <c r="H390" s="656"/>
      <c r="I390" s="657"/>
      <c r="J390" s="243">
        <f>SUM(J389:J389)</f>
        <v>9</v>
      </c>
    </row>
    <row r="391" spans="1:335" x14ac:dyDescent="0.2">
      <c r="B391" s="167"/>
      <c r="C391" s="169"/>
      <c r="D391" s="169"/>
      <c r="E391" s="169"/>
      <c r="F391" s="169"/>
      <c r="G391" s="169"/>
      <c r="H391" s="169"/>
      <c r="I391" s="169"/>
      <c r="J391" s="471"/>
    </row>
    <row r="392" spans="1:335" ht="28.5" customHeight="1" x14ac:dyDescent="0.2">
      <c r="A392" s="127" t="s">
        <v>951</v>
      </c>
      <c r="B392" s="21" t="s">
        <v>314</v>
      </c>
      <c r="C392" s="662" t="s">
        <v>452</v>
      </c>
      <c r="D392" s="663"/>
      <c r="E392" s="663"/>
      <c r="F392" s="663"/>
      <c r="G392" s="663"/>
      <c r="H392" s="663"/>
      <c r="I392" s="663"/>
      <c r="J392" s="664"/>
    </row>
    <row r="393" spans="1:335" x14ac:dyDescent="0.2">
      <c r="A393" s="167"/>
      <c r="B393" s="167"/>
      <c r="C393" s="170" t="s">
        <v>39</v>
      </c>
      <c r="D393" s="658" t="s">
        <v>40</v>
      </c>
      <c r="E393" s="659"/>
      <c r="F393" s="148"/>
      <c r="G393" s="132"/>
      <c r="H393" s="149"/>
      <c r="I393" s="149"/>
      <c r="J393" s="438"/>
    </row>
    <row r="394" spans="1:335" x14ac:dyDescent="0.2">
      <c r="A394" s="167"/>
      <c r="B394" s="167"/>
      <c r="C394" s="450"/>
      <c r="D394" s="836" t="s">
        <v>107</v>
      </c>
      <c r="E394" s="838"/>
      <c r="F394" s="658"/>
      <c r="G394" s="671"/>
      <c r="H394" s="671"/>
      <c r="I394" s="150"/>
      <c r="J394" s="437" t="s">
        <v>25</v>
      </c>
    </row>
    <row r="395" spans="1:335" ht="22.5" customHeight="1" x14ac:dyDescent="0.2">
      <c r="A395" s="167"/>
      <c r="B395" s="167"/>
      <c r="C395" s="33" t="s">
        <v>232</v>
      </c>
      <c r="D395" s="665" t="s">
        <v>555</v>
      </c>
      <c r="E395" s="666"/>
      <c r="F395" s="681">
        <f>I111</f>
        <v>3</v>
      </c>
      <c r="G395" s="805"/>
      <c r="H395" s="805"/>
      <c r="I395" s="806"/>
      <c r="J395" s="249">
        <f>F395</f>
        <v>3</v>
      </c>
    </row>
    <row r="396" spans="1:335" x14ac:dyDescent="0.2">
      <c r="B396" s="167"/>
      <c r="C396" s="655" t="s">
        <v>41</v>
      </c>
      <c r="D396" s="656"/>
      <c r="E396" s="656"/>
      <c r="F396" s="656"/>
      <c r="G396" s="656"/>
      <c r="H396" s="656"/>
      <c r="I396" s="657"/>
      <c r="J396" s="243">
        <f>SUM(J395:J395)</f>
        <v>3</v>
      </c>
    </row>
    <row r="397" spans="1:335" ht="14.25" customHeight="1" x14ac:dyDescent="0.2"/>
    <row r="398" spans="1:335" ht="28.5" customHeight="1" x14ac:dyDescent="0.2">
      <c r="A398" s="127" t="s">
        <v>952</v>
      </c>
      <c r="B398" s="21" t="s">
        <v>316</v>
      </c>
      <c r="C398" s="662" t="s">
        <v>315</v>
      </c>
      <c r="D398" s="663"/>
      <c r="E398" s="663"/>
      <c r="F398" s="663"/>
      <c r="G398" s="663"/>
      <c r="H398" s="663"/>
      <c r="I398" s="663"/>
      <c r="J398" s="664"/>
    </row>
    <row r="399" spans="1:335" x14ac:dyDescent="0.2">
      <c r="A399" s="167"/>
      <c r="B399" s="167"/>
      <c r="C399" s="170" t="s">
        <v>39</v>
      </c>
      <c r="D399" s="658" t="s">
        <v>40</v>
      </c>
      <c r="E399" s="659"/>
      <c r="F399" s="148"/>
      <c r="G399" s="132"/>
      <c r="H399" s="149"/>
      <c r="I399" s="149"/>
      <c r="J399" s="438"/>
    </row>
    <row r="400" spans="1:335" x14ac:dyDescent="0.2">
      <c r="A400" s="167"/>
      <c r="B400" s="167"/>
      <c r="C400" s="450"/>
      <c r="D400" s="836" t="s">
        <v>107</v>
      </c>
      <c r="E400" s="838"/>
      <c r="F400" s="799" t="s">
        <v>557</v>
      </c>
      <c r="G400" s="800"/>
      <c r="H400" s="145" t="s">
        <v>558</v>
      </c>
      <c r="I400" s="145" t="s">
        <v>559</v>
      </c>
      <c r="J400" s="437" t="s">
        <v>29</v>
      </c>
    </row>
    <row r="401" spans="1:10" ht="50.25" customHeight="1" x14ac:dyDescent="0.2">
      <c r="A401" s="167"/>
      <c r="B401" s="167"/>
      <c r="C401" s="33" t="s">
        <v>232</v>
      </c>
      <c r="D401" s="807" t="s">
        <v>560</v>
      </c>
      <c r="E401" s="808"/>
      <c r="F401" s="799"/>
      <c r="G401" s="800"/>
      <c r="H401" s="144"/>
      <c r="I401" s="144"/>
      <c r="J401" s="170"/>
    </row>
    <row r="402" spans="1:10" ht="50.25" customHeight="1" x14ac:dyDescent="0.2">
      <c r="A402" s="167"/>
      <c r="B402" s="167"/>
      <c r="C402" s="451" t="s">
        <v>508</v>
      </c>
      <c r="D402" s="665" t="s">
        <v>556</v>
      </c>
      <c r="E402" s="666"/>
      <c r="F402" s="892">
        <f>2*3+1*2</f>
        <v>8</v>
      </c>
      <c r="G402" s="893"/>
      <c r="H402" s="233">
        <f>F402/2*5*0.5</f>
        <v>10</v>
      </c>
      <c r="I402" s="233">
        <v>2.1709999999999998</v>
      </c>
      <c r="J402" s="137">
        <f>F402*H402*I402</f>
        <v>173.67999999999998</v>
      </c>
    </row>
    <row r="403" spans="1:10" ht="50.25" customHeight="1" x14ac:dyDescent="0.2">
      <c r="A403" s="167"/>
      <c r="B403" s="167"/>
      <c r="C403" s="33" t="s">
        <v>232</v>
      </c>
      <c r="D403" s="807" t="s">
        <v>561</v>
      </c>
      <c r="E403" s="808"/>
      <c r="F403" s="899"/>
      <c r="G403" s="900"/>
      <c r="H403" s="144"/>
      <c r="I403" s="144"/>
      <c r="J403" s="444"/>
    </row>
    <row r="404" spans="1:10" ht="50.25" customHeight="1" x14ac:dyDescent="0.2">
      <c r="A404" s="167"/>
      <c r="B404" s="167"/>
      <c r="C404" s="451" t="s">
        <v>508</v>
      </c>
      <c r="D404" s="665" t="s">
        <v>556</v>
      </c>
      <c r="E404" s="666"/>
      <c r="F404" s="892">
        <f>2*2</f>
        <v>4</v>
      </c>
      <c r="G404" s="893"/>
      <c r="H404" s="144">
        <f>F404*0.88*2</f>
        <v>7.04</v>
      </c>
      <c r="I404" s="159">
        <v>1.847</v>
      </c>
      <c r="J404" s="249">
        <f>F404*H404*I404</f>
        <v>52.011519999999997</v>
      </c>
    </row>
    <row r="405" spans="1:10" x14ac:dyDescent="0.2">
      <c r="B405" s="167"/>
      <c r="C405" s="655" t="s">
        <v>41</v>
      </c>
      <c r="D405" s="656"/>
      <c r="E405" s="656"/>
      <c r="F405" s="656"/>
      <c r="G405" s="656"/>
      <c r="H405" s="656"/>
      <c r="I405" s="657"/>
      <c r="J405" s="243">
        <f>SUM(J402,J404)</f>
        <v>225.69151999999997</v>
      </c>
    </row>
    <row r="406" spans="1:10" ht="12.75" customHeight="1" x14ac:dyDescent="0.2"/>
    <row r="407" spans="1:10" ht="45" customHeight="1" x14ac:dyDescent="0.2">
      <c r="A407" s="127" t="s">
        <v>953</v>
      </c>
      <c r="B407" s="21" t="s">
        <v>318</v>
      </c>
      <c r="C407" s="662" t="s">
        <v>317</v>
      </c>
      <c r="D407" s="663"/>
      <c r="E407" s="663"/>
      <c r="F407" s="663"/>
      <c r="G407" s="663"/>
      <c r="H407" s="663"/>
      <c r="I407" s="663"/>
      <c r="J407" s="664"/>
    </row>
    <row r="408" spans="1:10" x14ac:dyDescent="0.2">
      <c r="A408" s="167"/>
      <c r="B408" s="167"/>
      <c r="C408" s="170" t="s">
        <v>39</v>
      </c>
      <c r="D408" s="658" t="s">
        <v>40</v>
      </c>
      <c r="E408" s="659"/>
      <c r="F408" s="148"/>
      <c r="G408" s="132"/>
      <c r="H408" s="149"/>
      <c r="I408" s="149"/>
      <c r="J408" s="438"/>
    </row>
    <row r="409" spans="1:10" x14ac:dyDescent="0.2">
      <c r="A409" s="167"/>
      <c r="B409" s="167"/>
      <c r="C409" s="450"/>
      <c r="D409" s="836" t="s">
        <v>107</v>
      </c>
      <c r="E409" s="838"/>
      <c r="F409" s="739" t="s">
        <v>565</v>
      </c>
      <c r="G409" s="819"/>
      <c r="H409" s="729" t="s">
        <v>566</v>
      </c>
      <c r="I409" s="730"/>
      <c r="J409" s="437" t="s">
        <v>43</v>
      </c>
    </row>
    <row r="410" spans="1:10" ht="22.5" customHeight="1" x14ac:dyDescent="0.2">
      <c r="A410" s="167"/>
      <c r="B410" s="167"/>
      <c r="C410" s="33" t="s">
        <v>508</v>
      </c>
      <c r="D410" s="665" t="s">
        <v>564</v>
      </c>
      <c r="E410" s="666"/>
      <c r="F410" s="732">
        <f>2*2</f>
        <v>4</v>
      </c>
      <c r="G410" s="733"/>
      <c r="H410" s="732">
        <v>4</v>
      </c>
      <c r="I410" s="733"/>
      <c r="J410" s="137">
        <f>F410*H410</f>
        <v>16</v>
      </c>
    </row>
    <row r="411" spans="1:10" x14ac:dyDescent="0.2">
      <c r="B411" s="167"/>
      <c r="C411" s="655" t="s">
        <v>41</v>
      </c>
      <c r="D411" s="656"/>
      <c r="E411" s="656"/>
      <c r="F411" s="656"/>
      <c r="G411" s="656"/>
      <c r="H411" s="656"/>
      <c r="I411" s="657"/>
      <c r="J411" s="243">
        <f>SUM(J410:J410)</f>
        <v>16</v>
      </c>
    </row>
    <row r="412" spans="1:10" ht="12.75" customHeight="1" x14ac:dyDescent="0.2"/>
    <row r="413" spans="1:10" ht="28.5" customHeight="1" x14ac:dyDescent="0.2">
      <c r="A413" s="127" t="s">
        <v>954</v>
      </c>
      <c r="B413" s="21" t="s">
        <v>320</v>
      </c>
      <c r="C413" s="662" t="s">
        <v>319</v>
      </c>
      <c r="D413" s="663"/>
      <c r="E413" s="663"/>
      <c r="F413" s="663"/>
      <c r="G413" s="663"/>
      <c r="H413" s="663"/>
      <c r="I413" s="663"/>
      <c r="J413" s="664"/>
    </row>
    <row r="414" spans="1:10" x14ac:dyDescent="0.2">
      <c r="A414" s="167"/>
      <c r="B414" s="167"/>
      <c r="C414" s="170" t="s">
        <v>39</v>
      </c>
      <c r="D414" s="658" t="s">
        <v>40</v>
      </c>
      <c r="E414" s="659"/>
      <c r="F414" s="148"/>
      <c r="G414" s="132"/>
      <c r="H414" s="149"/>
      <c r="I414" s="149"/>
      <c r="J414" s="438"/>
    </row>
    <row r="415" spans="1:10" x14ac:dyDescent="0.2">
      <c r="A415" s="167"/>
      <c r="B415" s="167"/>
      <c r="C415" s="450"/>
      <c r="D415" s="836" t="s">
        <v>107</v>
      </c>
      <c r="E415" s="838"/>
      <c r="F415" s="658"/>
      <c r="G415" s="671"/>
      <c r="H415" s="671"/>
      <c r="I415" s="150"/>
      <c r="J415" s="437" t="s">
        <v>43</v>
      </c>
    </row>
    <row r="416" spans="1:10" ht="35.25" customHeight="1" x14ac:dyDescent="0.2">
      <c r="A416" s="167"/>
      <c r="B416" s="167"/>
      <c r="C416" s="33" t="s">
        <v>232</v>
      </c>
      <c r="D416" s="665" t="s">
        <v>567</v>
      </c>
      <c r="E416" s="666"/>
      <c r="F416" s="658"/>
      <c r="G416" s="671"/>
      <c r="H416" s="671"/>
      <c r="I416" s="659"/>
      <c r="J416" s="170"/>
    </row>
    <row r="417" spans="1:10" x14ac:dyDescent="0.2">
      <c r="B417" s="167"/>
      <c r="C417" s="655" t="s">
        <v>41</v>
      </c>
      <c r="D417" s="656"/>
      <c r="E417" s="656"/>
      <c r="F417" s="656"/>
      <c r="G417" s="656"/>
      <c r="H417" s="656"/>
      <c r="I417" s="657"/>
      <c r="J417" s="243">
        <f>SUM(J416)</f>
        <v>0</v>
      </c>
    </row>
    <row r="418" spans="1:10" ht="14.25" customHeight="1" x14ac:dyDescent="0.2"/>
    <row r="419" spans="1:10" ht="28.5" customHeight="1" x14ac:dyDescent="0.2">
      <c r="A419" s="127" t="s">
        <v>955</v>
      </c>
      <c r="B419" s="21" t="s">
        <v>323</v>
      </c>
      <c r="C419" s="662" t="s">
        <v>322</v>
      </c>
      <c r="D419" s="663"/>
      <c r="E419" s="663"/>
      <c r="F419" s="663"/>
      <c r="G419" s="663"/>
      <c r="H419" s="663"/>
      <c r="I419" s="663"/>
      <c r="J419" s="664"/>
    </row>
    <row r="420" spans="1:10" x14ac:dyDescent="0.2">
      <c r="A420" s="167"/>
      <c r="B420" s="167"/>
      <c r="C420" s="170" t="s">
        <v>39</v>
      </c>
      <c r="D420" s="658" t="s">
        <v>40</v>
      </c>
      <c r="E420" s="659"/>
      <c r="F420" s="181"/>
      <c r="G420" s="182"/>
      <c r="H420" s="180"/>
      <c r="I420" s="180"/>
      <c r="J420" s="438"/>
    </row>
    <row r="421" spans="1:10" ht="24" customHeight="1" x14ac:dyDescent="0.2">
      <c r="A421" s="167"/>
      <c r="B421" s="167"/>
      <c r="C421" s="450"/>
      <c r="D421" s="836" t="s">
        <v>107</v>
      </c>
      <c r="E421" s="838"/>
      <c r="F421" s="658"/>
      <c r="G421" s="671"/>
      <c r="H421" s="671"/>
      <c r="I421" s="183"/>
      <c r="J421" s="437" t="s">
        <v>36</v>
      </c>
    </row>
    <row r="422" spans="1:10" ht="40.5" customHeight="1" x14ac:dyDescent="0.2">
      <c r="A422" s="167"/>
      <c r="B422" s="167"/>
      <c r="C422" s="33" t="s">
        <v>232</v>
      </c>
      <c r="D422" s="665" t="s">
        <v>568</v>
      </c>
      <c r="E422" s="666"/>
      <c r="F422" s="686"/>
      <c r="G422" s="861"/>
      <c r="H422" s="861"/>
      <c r="I422" s="862"/>
      <c r="J422" s="199"/>
    </row>
    <row r="423" spans="1:10" x14ac:dyDescent="0.2">
      <c r="B423" s="167"/>
      <c r="C423" s="655" t="s">
        <v>41</v>
      </c>
      <c r="D423" s="656"/>
      <c r="E423" s="656"/>
      <c r="F423" s="656"/>
      <c r="G423" s="656"/>
      <c r="H423" s="656"/>
      <c r="I423" s="657"/>
      <c r="J423" s="243">
        <f>SUM(J422)</f>
        <v>0</v>
      </c>
    </row>
    <row r="424" spans="1:10" ht="12.75" customHeight="1" x14ac:dyDescent="0.2"/>
    <row r="425" spans="1:10" ht="28.5" customHeight="1" x14ac:dyDescent="0.2">
      <c r="A425" s="127" t="s">
        <v>956</v>
      </c>
      <c r="B425" s="21" t="s">
        <v>478</v>
      </c>
      <c r="C425" s="662" t="s">
        <v>325</v>
      </c>
      <c r="D425" s="663"/>
      <c r="E425" s="663"/>
      <c r="F425" s="663"/>
      <c r="G425" s="663"/>
      <c r="H425" s="663"/>
      <c r="I425" s="663"/>
      <c r="J425" s="664"/>
    </row>
    <row r="426" spans="1:10" x14ac:dyDescent="0.2">
      <c r="A426" s="167"/>
      <c r="B426" s="167"/>
      <c r="C426" s="170" t="s">
        <v>39</v>
      </c>
      <c r="D426" s="658" t="s">
        <v>40</v>
      </c>
      <c r="E426" s="659"/>
      <c r="F426" s="148"/>
      <c r="G426" s="132"/>
      <c r="H426" s="149"/>
      <c r="I426" s="149"/>
      <c r="J426" s="438"/>
    </row>
    <row r="427" spans="1:10" x14ac:dyDescent="0.2">
      <c r="A427" s="167"/>
      <c r="B427" s="167"/>
      <c r="C427" s="450"/>
      <c r="D427" s="836" t="s">
        <v>107</v>
      </c>
      <c r="E427" s="838"/>
      <c r="F427" s="685" t="s">
        <v>570</v>
      </c>
      <c r="G427" s="684"/>
      <c r="H427" s="801" t="s">
        <v>571</v>
      </c>
      <c r="I427" s="731"/>
      <c r="J427" s="437" t="s">
        <v>29</v>
      </c>
    </row>
    <row r="428" spans="1:10" ht="61.5" customHeight="1" x14ac:dyDescent="0.2">
      <c r="A428" s="167"/>
      <c r="B428" s="167"/>
      <c r="C428" s="33" t="s">
        <v>232</v>
      </c>
      <c r="D428" s="665" t="s">
        <v>569</v>
      </c>
      <c r="E428" s="666"/>
      <c r="F428" s="658"/>
      <c r="G428" s="671"/>
      <c r="H428" s="671"/>
      <c r="I428" s="659"/>
      <c r="J428" s="170"/>
    </row>
    <row r="429" spans="1:10" x14ac:dyDescent="0.2">
      <c r="B429" s="167"/>
      <c r="C429" s="655" t="s">
        <v>41</v>
      </c>
      <c r="D429" s="656"/>
      <c r="E429" s="656"/>
      <c r="F429" s="656"/>
      <c r="G429" s="656"/>
      <c r="H429" s="656"/>
      <c r="I429" s="657"/>
      <c r="J429" s="243">
        <f>SUM(J428)</f>
        <v>0</v>
      </c>
    </row>
    <row r="430" spans="1:10" x14ac:dyDescent="0.2">
      <c r="B430" s="167"/>
      <c r="C430" s="454"/>
      <c r="D430" s="164"/>
      <c r="E430" s="164"/>
      <c r="F430" s="164"/>
      <c r="G430" s="164"/>
      <c r="H430" s="164"/>
      <c r="I430" s="164"/>
      <c r="J430" s="472"/>
    </row>
    <row r="431" spans="1:10" ht="28.5" customHeight="1" x14ac:dyDescent="0.2">
      <c r="A431" s="127" t="s">
        <v>957</v>
      </c>
      <c r="B431" s="21" t="s">
        <v>754</v>
      </c>
      <c r="C431" s="662" t="s">
        <v>753</v>
      </c>
      <c r="D431" s="663"/>
      <c r="E431" s="663"/>
      <c r="F431" s="663"/>
      <c r="G431" s="663"/>
      <c r="H431" s="663"/>
      <c r="I431" s="663"/>
      <c r="J431" s="664"/>
    </row>
    <row r="432" spans="1:10" x14ac:dyDescent="0.2">
      <c r="A432" s="167"/>
      <c r="B432" s="167"/>
      <c r="C432" s="170" t="s">
        <v>39</v>
      </c>
      <c r="D432" s="658" t="s">
        <v>40</v>
      </c>
      <c r="E432" s="659"/>
      <c r="F432" s="245"/>
      <c r="G432" s="247"/>
      <c r="H432" s="246"/>
      <c r="I432" s="246"/>
      <c r="J432" s="438"/>
    </row>
    <row r="433" spans="1:16" x14ac:dyDescent="0.2">
      <c r="A433" s="167"/>
      <c r="B433" s="167"/>
      <c r="C433" s="450"/>
      <c r="D433" s="836" t="s">
        <v>107</v>
      </c>
      <c r="E433" s="838"/>
      <c r="F433" s="685" t="s">
        <v>570</v>
      </c>
      <c r="G433" s="684"/>
      <c r="H433" s="801" t="s">
        <v>571</v>
      </c>
      <c r="I433" s="731"/>
      <c r="J433" s="437" t="s">
        <v>29</v>
      </c>
    </row>
    <row r="434" spans="1:16" ht="61.5" customHeight="1" x14ac:dyDescent="0.2">
      <c r="A434" s="167"/>
      <c r="B434" s="167"/>
      <c r="C434" s="33" t="s">
        <v>232</v>
      </c>
      <c r="D434" s="665" t="s">
        <v>884</v>
      </c>
      <c r="E434" s="666"/>
      <c r="F434" s="658"/>
      <c r="G434" s="671"/>
      <c r="H434" s="671"/>
      <c r="I434" s="659"/>
      <c r="J434" s="170"/>
    </row>
    <row r="435" spans="1:16" x14ac:dyDescent="0.2">
      <c r="B435" s="167"/>
      <c r="C435" s="655" t="s">
        <v>41</v>
      </c>
      <c r="D435" s="656"/>
      <c r="E435" s="656"/>
      <c r="F435" s="656"/>
      <c r="G435" s="656"/>
      <c r="H435" s="656"/>
      <c r="I435" s="657"/>
      <c r="J435" s="243">
        <f>SUM(J434)</f>
        <v>0</v>
      </c>
    </row>
    <row r="436" spans="1:16" x14ac:dyDescent="0.2">
      <c r="B436" s="167"/>
      <c r="C436" s="169"/>
      <c r="D436" s="169"/>
      <c r="E436" s="169"/>
      <c r="F436" s="169"/>
      <c r="G436" s="169"/>
      <c r="H436" s="169"/>
      <c r="I436" s="169"/>
      <c r="J436" s="471"/>
    </row>
    <row r="437" spans="1:16" ht="18" customHeight="1" x14ac:dyDescent="0.2">
      <c r="A437" s="167"/>
      <c r="B437" s="167"/>
      <c r="C437" s="802" t="s">
        <v>597</v>
      </c>
      <c r="D437" s="803"/>
      <c r="E437" s="803"/>
      <c r="F437" s="803"/>
      <c r="G437" s="803"/>
      <c r="H437" s="803"/>
      <c r="I437" s="803"/>
      <c r="J437" s="804"/>
    </row>
    <row r="438" spans="1:16" ht="24" customHeight="1" x14ac:dyDescent="0.2">
      <c r="A438" s="127" t="s">
        <v>958</v>
      </c>
      <c r="B438" s="21" t="s">
        <v>397</v>
      </c>
      <c r="C438" s="662" t="s">
        <v>396</v>
      </c>
      <c r="D438" s="663"/>
      <c r="E438" s="663"/>
      <c r="F438" s="663"/>
      <c r="G438" s="663"/>
      <c r="H438" s="663"/>
      <c r="I438" s="663"/>
      <c r="J438" s="664"/>
    </row>
    <row r="439" spans="1:16" x14ac:dyDescent="0.2">
      <c r="A439" s="167"/>
      <c r="B439" s="167"/>
      <c r="C439" s="170" t="s">
        <v>39</v>
      </c>
      <c r="D439" s="658" t="s">
        <v>40</v>
      </c>
      <c r="E439" s="659"/>
      <c r="F439" s="148"/>
      <c r="G439" s="132"/>
      <c r="H439" s="149"/>
      <c r="I439" s="149"/>
      <c r="J439" s="438"/>
    </row>
    <row r="440" spans="1:16" x14ac:dyDescent="0.2">
      <c r="A440" s="167"/>
      <c r="B440" s="167"/>
      <c r="C440" s="450"/>
      <c r="D440" s="836" t="s">
        <v>107</v>
      </c>
      <c r="E440" s="838"/>
      <c r="F440" s="729"/>
      <c r="G440" s="730"/>
      <c r="H440" s="730"/>
      <c r="I440" s="731"/>
      <c r="J440" s="437" t="s">
        <v>25</v>
      </c>
    </row>
    <row r="441" spans="1:16" ht="15" customHeight="1" x14ac:dyDescent="0.2">
      <c r="A441" s="167"/>
      <c r="B441" s="167"/>
      <c r="C441" s="33" t="s">
        <v>232</v>
      </c>
      <c r="D441" s="723" t="s">
        <v>599</v>
      </c>
      <c r="E441" s="724"/>
      <c r="F441" s="759">
        <v>2</v>
      </c>
      <c r="G441" s="760"/>
      <c r="H441" s="760"/>
      <c r="I441" s="761"/>
      <c r="J441" s="249">
        <f>F441</f>
        <v>2</v>
      </c>
    </row>
    <row r="442" spans="1:16" x14ac:dyDescent="0.2">
      <c r="B442" s="167"/>
      <c r="C442" s="655" t="s">
        <v>41</v>
      </c>
      <c r="D442" s="656"/>
      <c r="E442" s="656"/>
      <c r="F442" s="656"/>
      <c r="G442" s="656"/>
      <c r="H442" s="656"/>
      <c r="I442" s="657"/>
      <c r="J442" s="243">
        <f>SUM(J441)</f>
        <v>2</v>
      </c>
      <c r="P442" s="20"/>
    </row>
    <row r="443" spans="1:16" ht="12.75" customHeight="1" x14ac:dyDescent="0.2"/>
    <row r="444" spans="1:16" ht="24" customHeight="1" x14ac:dyDescent="0.2">
      <c r="A444" s="127" t="s">
        <v>959</v>
      </c>
      <c r="B444" s="21" t="s">
        <v>343</v>
      </c>
      <c r="C444" s="662" t="s">
        <v>342</v>
      </c>
      <c r="D444" s="663"/>
      <c r="E444" s="663"/>
      <c r="F444" s="663"/>
      <c r="G444" s="663"/>
      <c r="H444" s="663"/>
      <c r="I444" s="663"/>
      <c r="J444" s="664"/>
    </row>
    <row r="445" spans="1:16" x14ac:dyDescent="0.2">
      <c r="A445" s="167"/>
      <c r="B445" s="167"/>
      <c r="C445" s="170" t="s">
        <v>39</v>
      </c>
      <c r="D445" s="658" t="s">
        <v>40</v>
      </c>
      <c r="E445" s="659"/>
      <c r="F445" s="148"/>
      <c r="G445" s="132"/>
      <c r="H445" s="149"/>
      <c r="I445" s="149"/>
      <c r="J445" s="438"/>
    </row>
    <row r="446" spans="1:16" x14ac:dyDescent="0.2">
      <c r="A446" s="167"/>
      <c r="B446" s="167"/>
      <c r="C446" s="450"/>
      <c r="D446" s="836" t="s">
        <v>107</v>
      </c>
      <c r="E446" s="838"/>
      <c r="F446" s="729"/>
      <c r="G446" s="730"/>
      <c r="H446" s="730"/>
      <c r="I446" s="731"/>
      <c r="J446" s="437" t="s">
        <v>25</v>
      </c>
    </row>
    <row r="447" spans="1:16" ht="15" customHeight="1" x14ac:dyDescent="0.2">
      <c r="A447" s="167"/>
      <c r="B447" s="167"/>
      <c r="C447" s="33" t="s">
        <v>232</v>
      </c>
      <c r="D447" s="723" t="s">
        <v>598</v>
      </c>
      <c r="E447" s="724"/>
      <c r="F447" s="759">
        <v>1</v>
      </c>
      <c r="G447" s="760"/>
      <c r="H447" s="760"/>
      <c r="I447" s="761"/>
      <c r="J447" s="249">
        <f>F447</f>
        <v>1</v>
      </c>
    </row>
    <row r="448" spans="1:16" x14ac:dyDescent="0.2">
      <c r="B448" s="167"/>
      <c r="C448" s="655" t="s">
        <v>41</v>
      </c>
      <c r="D448" s="656"/>
      <c r="E448" s="656"/>
      <c r="F448" s="656"/>
      <c r="G448" s="656"/>
      <c r="H448" s="656"/>
      <c r="I448" s="657"/>
      <c r="J448" s="243">
        <f>SUM(J447)</f>
        <v>1</v>
      </c>
      <c r="P448" s="20"/>
    </row>
    <row r="449" spans="1:16" ht="12.75" customHeight="1" x14ac:dyDescent="0.2"/>
    <row r="450" spans="1:16" ht="18" customHeight="1" x14ac:dyDescent="0.2">
      <c r="A450" s="167"/>
      <c r="B450" s="167"/>
      <c r="C450" s="749" t="s">
        <v>345</v>
      </c>
      <c r="D450" s="750"/>
      <c r="E450" s="750"/>
      <c r="F450" s="750"/>
      <c r="G450" s="750"/>
      <c r="H450" s="750"/>
      <c r="I450" s="750"/>
      <c r="J450" s="751"/>
    </row>
    <row r="451" spans="1:16" ht="24" customHeight="1" x14ac:dyDescent="0.2">
      <c r="A451" s="127" t="s">
        <v>960</v>
      </c>
      <c r="B451" s="21" t="s">
        <v>310</v>
      </c>
      <c r="C451" s="662" t="s">
        <v>311</v>
      </c>
      <c r="D451" s="663"/>
      <c r="E451" s="663"/>
      <c r="F451" s="663"/>
      <c r="G451" s="663"/>
      <c r="H451" s="663"/>
      <c r="I451" s="663"/>
      <c r="J451" s="664"/>
    </row>
    <row r="452" spans="1:16" x14ac:dyDescent="0.2">
      <c r="A452" s="167"/>
      <c r="B452" s="167"/>
      <c r="C452" s="170" t="s">
        <v>39</v>
      </c>
      <c r="D452" s="658" t="s">
        <v>40</v>
      </c>
      <c r="E452" s="659"/>
      <c r="F452" s="148"/>
      <c r="G452" s="132"/>
      <c r="H452" s="149"/>
      <c r="I452" s="149"/>
      <c r="J452" s="438"/>
    </row>
    <row r="453" spans="1:16" x14ac:dyDescent="0.2">
      <c r="A453" s="167"/>
      <c r="B453" s="167"/>
      <c r="C453" s="450"/>
      <c r="D453" s="836" t="s">
        <v>107</v>
      </c>
      <c r="E453" s="838"/>
      <c r="F453" s="729"/>
      <c r="G453" s="730"/>
      <c r="H453" s="730"/>
      <c r="I453" s="731"/>
      <c r="J453" s="437" t="s">
        <v>25</v>
      </c>
    </row>
    <row r="454" spans="1:16" ht="25.5" customHeight="1" x14ac:dyDescent="0.2">
      <c r="A454" s="167"/>
      <c r="B454" s="167"/>
      <c r="C454" s="33" t="s">
        <v>232</v>
      </c>
      <c r="D454" s="723" t="s">
        <v>600</v>
      </c>
      <c r="E454" s="724"/>
      <c r="F454" s="759">
        <f>I115</f>
        <v>3</v>
      </c>
      <c r="G454" s="760"/>
      <c r="H454" s="760"/>
      <c r="I454" s="761"/>
      <c r="J454" s="249">
        <f>F454</f>
        <v>3</v>
      </c>
    </row>
    <row r="455" spans="1:16" x14ac:dyDescent="0.2">
      <c r="B455" s="167"/>
      <c r="C455" s="655" t="s">
        <v>41</v>
      </c>
      <c r="D455" s="656"/>
      <c r="E455" s="656"/>
      <c r="F455" s="656"/>
      <c r="G455" s="656"/>
      <c r="H455" s="656"/>
      <c r="I455" s="657"/>
      <c r="J455" s="243">
        <f>SUM(J454)</f>
        <v>3</v>
      </c>
      <c r="P455" s="20"/>
    </row>
    <row r="456" spans="1:16" ht="12.75" customHeight="1" x14ac:dyDescent="0.2"/>
    <row r="457" spans="1:16" ht="18" customHeight="1" x14ac:dyDescent="0.2">
      <c r="A457" s="167"/>
      <c r="B457" s="167"/>
      <c r="C457" s="749" t="s">
        <v>346</v>
      </c>
      <c r="D457" s="750"/>
      <c r="E457" s="750"/>
      <c r="F457" s="750"/>
      <c r="G457" s="750"/>
      <c r="H457" s="750"/>
      <c r="I457" s="750"/>
      <c r="J457" s="751"/>
    </row>
    <row r="458" spans="1:16" ht="24" customHeight="1" x14ac:dyDescent="0.2">
      <c r="A458" s="127" t="s">
        <v>961</v>
      </c>
      <c r="B458" s="21" t="s">
        <v>348</v>
      </c>
      <c r="C458" s="662" t="s">
        <v>347</v>
      </c>
      <c r="D458" s="663"/>
      <c r="E458" s="663"/>
      <c r="F458" s="663"/>
      <c r="G458" s="663"/>
      <c r="H458" s="663"/>
      <c r="I458" s="663"/>
      <c r="J458" s="664"/>
    </row>
    <row r="459" spans="1:16" x14ac:dyDescent="0.2">
      <c r="A459" s="167"/>
      <c r="B459" s="167"/>
      <c r="C459" s="170" t="s">
        <v>39</v>
      </c>
      <c r="D459" s="658" t="s">
        <v>40</v>
      </c>
      <c r="E459" s="659"/>
      <c r="F459" s="148"/>
      <c r="G459" s="132"/>
      <c r="H459" s="149"/>
      <c r="I459" s="149"/>
      <c r="J459" s="438"/>
    </row>
    <row r="460" spans="1:16" x14ac:dyDescent="0.2">
      <c r="A460" s="167"/>
      <c r="B460" s="167"/>
      <c r="C460" s="450"/>
      <c r="D460" s="836" t="s">
        <v>107</v>
      </c>
      <c r="E460" s="838"/>
      <c r="F460" s="729"/>
      <c r="G460" s="730"/>
      <c r="H460" s="730"/>
      <c r="I460" s="731"/>
      <c r="J460" s="437" t="s">
        <v>351</v>
      </c>
    </row>
    <row r="461" spans="1:16" ht="51.75" customHeight="1" x14ac:dyDescent="0.2">
      <c r="A461" s="167"/>
      <c r="B461" s="167"/>
      <c r="C461" s="33" t="s">
        <v>232</v>
      </c>
      <c r="D461" s="723" t="s">
        <v>601</v>
      </c>
      <c r="E461" s="724"/>
      <c r="F461" s="759">
        <f>I65/1000</f>
        <v>1.0960000000000001E-2</v>
      </c>
      <c r="G461" s="837"/>
      <c r="H461" s="837"/>
      <c r="I461" s="838"/>
      <c r="J461" s="249">
        <f>F461</f>
        <v>1.0960000000000001E-2</v>
      </c>
    </row>
    <row r="462" spans="1:16" x14ac:dyDescent="0.2">
      <c r="B462" s="167"/>
      <c r="C462" s="655" t="s">
        <v>41</v>
      </c>
      <c r="D462" s="656"/>
      <c r="E462" s="656"/>
      <c r="F462" s="656"/>
      <c r="G462" s="656"/>
      <c r="H462" s="656"/>
      <c r="I462" s="657"/>
      <c r="J462" s="243">
        <f>SUM(J461)</f>
        <v>1.0960000000000001E-2</v>
      </c>
      <c r="P462" s="20"/>
    </row>
    <row r="463" spans="1:16" x14ac:dyDescent="0.2">
      <c r="B463" s="167"/>
      <c r="C463" s="453"/>
      <c r="D463" s="164"/>
      <c r="E463" s="164"/>
      <c r="F463" s="164"/>
      <c r="G463" s="164"/>
      <c r="H463" s="164"/>
      <c r="I463" s="164"/>
      <c r="J463" s="474"/>
      <c r="P463" s="20"/>
    </row>
    <row r="464" spans="1:16" ht="24" customHeight="1" x14ac:dyDescent="0.2">
      <c r="A464" s="127" t="s">
        <v>962</v>
      </c>
      <c r="B464" s="21" t="s">
        <v>353</v>
      </c>
      <c r="C464" s="662" t="s">
        <v>352</v>
      </c>
      <c r="D464" s="663"/>
      <c r="E464" s="663"/>
      <c r="F464" s="663"/>
      <c r="G464" s="663"/>
      <c r="H464" s="663"/>
      <c r="I464" s="663"/>
      <c r="J464" s="664"/>
    </row>
    <row r="465" spans="1:16" x14ac:dyDescent="0.2">
      <c r="A465" s="167"/>
      <c r="B465" s="167"/>
      <c r="C465" s="170" t="s">
        <v>39</v>
      </c>
      <c r="D465" s="658" t="s">
        <v>40</v>
      </c>
      <c r="E465" s="659"/>
      <c r="F465" s="148"/>
      <c r="G465" s="132"/>
      <c r="H465" s="149"/>
      <c r="I465" s="149"/>
      <c r="J465" s="438"/>
    </row>
    <row r="466" spans="1:16" x14ac:dyDescent="0.2">
      <c r="A466" s="167"/>
      <c r="B466" s="167"/>
      <c r="C466" s="450"/>
      <c r="D466" s="836" t="s">
        <v>107</v>
      </c>
      <c r="E466" s="838"/>
      <c r="F466" s="685" t="s">
        <v>36</v>
      </c>
      <c r="G466" s="684"/>
      <c r="H466" s="684"/>
      <c r="I466" s="684"/>
      <c r="J466" s="437" t="s">
        <v>35</v>
      </c>
    </row>
    <row r="467" spans="1:16" ht="34.5" customHeight="1" x14ac:dyDescent="0.2">
      <c r="A467" s="167"/>
      <c r="B467" s="167"/>
      <c r="C467" s="33" t="s">
        <v>232</v>
      </c>
      <c r="D467" s="723" t="s">
        <v>602</v>
      </c>
      <c r="E467" s="724"/>
      <c r="F467" s="752">
        <f>I65</f>
        <v>10.96</v>
      </c>
      <c r="G467" s="753"/>
      <c r="H467" s="752" t="s">
        <v>603</v>
      </c>
      <c r="I467" s="753"/>
      <c r="J467" s="249">
        <f>F467*0.05</f>
        <v>0.54800000000000004</v>
      </c>
    </row>
    <row r="468" spans="1:16" x14ac:dyDescent="0.2">
      <c r="B468" s="167"/>
      <c r="C468" s="655" t="s">
        <v>41</v>
      </c>
      <c r="D468" s="656"/>
      <c r="E468" s="656"/>
      <c r="F468" s="656"/>
      <c r="G468" s="656"/>
      <c r="H468" s="656"/>
      <c r="I468" s="657"/>
      <c r="J468" s="243">
        <f>SUM(J467)</f>
        <v>0.54800000000000004</v>
      </c>
      <c r="P468" s="20"/>
    </row>
    <row r="469" spans="1:16" ht="12.75" customHeight="1" x14ac:dyDescent="0.2"/>
    <row r="470" spans="1:16" ht="18" customHeight="1" x14ac:dyDescent="0.2">
      <c r="A470" s="167"/>
      <c r="B470" s="167"/>
      <c r="C470" s="749" t="s">
        <v>357</v>
      </c>
      <c r="D470" s="750"/>
      <c r="E470" s="750"/>
      <c r="F470" s="750"/>
      <c r="G470" s="750"/>
      <c r="H470" s="750"/>
      <c r="I470" s="750"/>
      <c r="J470" s="751"/>
    </row>
    <row r="471" spans="1:16" ht="24" customHeight="1" x14ac:dyDescent="0.2">
      <c r="A471" s="127" t="s">
        <v>963</v>
      </c>
      <c r="B471" s="136" t="s">
        <v>1076</v>
      </c>
      <c r="C471" s="719" t="s">
        <v>1075</v>
      </c>
      <c r="D471" s="720"/>
      <c r="E471" s="720"/>
      <c r="F471" s="720"/>
      <c r="G471" s="720"/>
      <c r="H471" s="720"/>
      <c r="I471" s="720"/>
      <c r="J471" s="721"/>
    </row>
    <row r="472" spans="1:16" x14ac:dyDescent="0.2">
      <c r="A472" s="167"/>
      <c r="B472" s="167"/>
      <c r="C472" s="170" t="s">
        <v>39</v>
      </c>
      <c r="D472" s="658" t="s">
        <v>40</v>
      </c>
      <c r="E472" s="692"/>
      <c r="F472" s="431"/>
      <c r="G472" s="440"/>
      <c r="H472" s="432"/>
      <c r="I472" s="432"/>
      <c r="J472" s="438"/>
    </row>
    <row r="473" spans="1:16" x14ac:dyDescent="0.2">
      <c r="A473" s="167"/>
      <c r="B473" s="167"/>
      <c r="C473" s="450"/>
      <c r="D473" s="836" t="s">
        <v>107</v>
      </c>
      <c r="E473" s="850"/>
      <c r="F473" s="729"/>
      <c r="G473" s="757"/>
      <c r="H473" s="757"/>
      <c r="I473" s="758"/>
      <c r="J473" s="437" t="s">
        <v>25</v>
      </c>
    </row>
    <row r="474" spans="1:16" ht="15" customHeight="1" x14ac:dyDescent="0.2">
      <c r="A474" s="167"/>
      <c r="B474" s="167"/>
      <c r="C474" s="33" t="s">
        <v>508</v>
      </c>
      <c r="D474" s="723" t="s">
        <v>1081</v>
      </c>
      <c r="E474" s="724"/>
      <c r="F474" s="759">
        <f>I117</f>
        <v>5</v>
      </c>
      <c r="G474" s="809"/>
      <c r="H474" s="809"/>
      <c r="I474" s="810"/>
      <c r="J474" s="249">
        <f>F474</f>
        <v>5</v>
      </c>
    </row>
    <row r="475" spans="1:16" x14ac:dyDescent="0.2">
      <c r="B475" s="167"/>
      <c r="C475" s="655" t="s">
        <v>41</v>
      </c>
      <c r="D475" s="656"/>
      <c r="E475" s="656"/>
      <c r="F475" s="656"/>
      <c r="G475" s="656"/>
      <c r="H475" s="656"/>
      <c r="I475" s="657"/>
      <c r="J475" s="243">
        <f>SUM(J474)</f>
        <v>5</v>
      </c>
      <c r="P475" s="20"/>
    </row>
    <row r="476" spans="1:16" x14ac:dyDescent="0.2">
      <c r="B476" s="167"/>
      <c r="C476" s="453"/>
      <c r="D476" s="434"/>
      <c r="E476" s="434"/>
      <c r="F476" s="434"/>
      <c r="G476" s="434"/>
      <c r="H476" s="434"/>
      <c r="I476" s="434"/>
      <c r="J476" s="474"/>
      <c r="P476" s="20"/>
    </row>
    <row r="477" spans="1:16" ht="24" customHeight="1" x14ac:dyDescent="0.2">
      <c r="A477" s="127" t="s">
        <v>964</v>
      </c>
      <c r="B477" s="136" t="s">
        <v>1078</v>
      </c>
      <c r="C477" s="719" t="s">
        <v>1077</v>
      </c>
      <c r="D477" s="720"/>
      <c r="E477" s="720"/>
      <c r="F477" s="720"/>
      <c r="G477" s="720"/>
      <c r="H477" s="720"/>
      <c r="I477" s="720"/>
      <c r="J477" s="721"/>
    </row>
    <row r="478" spans="1:16" x14ac:dyDescent="0.2">
      <c r="A478" s="167"/>
      <c r="B478" s="167"/>
      <c r="C478" s="170" t="s">
        <v>39</v>
      </c>
      <c r="D478" s="658" t="s">
        <v>40</v>
      </c>
      <c r="E478" s="692"/>
      <c r="F478" s="431"/>
      <c r="G478" s="440"/>
      <c r="H478" s="432"/>
      <c r="I478" s="432"/>
      <c r="J478" s="438"/>
    </row>
    <row r="479" spans="1:16" x14ac:dyDescent="0.2">
      <c r="A479" s="167"/>
      <c r="B479" s="167"/>
      <c r="C479" s="450"/>
      <c r="D479" s="836" t="s">
        <v>107</v>
      </c>
      <c r="E479" s="850"/>
      <c r="F479" s="729"/>
      <c r="G479" s="757"/>
      <c r="H479" s="757"/>
      <c r="I479" s="758"/>
      <c r="J479" s="437" t="s">
        <v>25</v>
      </c>
    </row>
    <row r="480" spans="1:16" ht="15" customHeight="1" x14ac:dyDescent="0.2">
      <c r="A480" s="167"/>
      <c r="B480" s="167"/>
      <c r="C480" s="33" t="s">
        <v>508</v>
      </c>
      <c r="D480" s="723" t="s">
        <v>1082</v>
      </c>
      <c r="E480" s="724"/>
      <c r="F480" s="759">
        <f>I119</f>
        <v>0</v>
      </c>
      <c r="G480" s="809"/>
      <c r="H480" s="809"/>
      <c r="I480" s="810"/>
      <c r="J480" s="249">
        <f>F480</f>
        <v>0</v>
      </c>
    </row>
    <row r="481" spans="1:16" x14ac:dyDescent="0.2">
      <c r="B481" s="167"/>
      <c r="C481" s="655" t="s">
        <v>41</v>
      </c>
      <c r="D481" s="656"/>
      <c r="E481" s="656"/>
      <c r="F481" s="656"/>
      <c r="G481" s="656"/>
      <c r="H481" s="656"/>
      <c r="I481" s="657"/>
      <c r="J481" s="243">
        <f>SUM(J480)</f>
        <v>0</v>
      </c>
      <c r="P481" s="20"/>
    </row>
    <row r="482" spans="1:16" ht="12.75" customHeight="1" x14ac:dyDescent="0.2"/>
    <row r="483" spans="1:16" ht="24" customHeight="1" x14ac:dyDescent="0.2">
      <c r="A483" s="127" t="s">
        <v>965</v>
      </c>
      <c r="B483" s="136" t="s">
        <v>363</v>
      </c>
      <c r="C483" s="719" t="s">
        <v>362</v>
      </c>
      <c r="D483" s="720"/>
      <c r="E483" s="720"/>
      <c r="F483" s="720"/>
      <c r="G483" s="720"/>
      <c r="H483" s="720"/>
      <c r="I483" s="720"/>
      <c r="J483" s="721"/>
    </row>
    <row r="484" spans="1:16" x14ac:dyDescent="0.2">
      <c r="A484" s="167"/>
      <c r="B484" s="167"/>
      <c r="C484" s="170" t="s">
        <v>39</v>
      </c>
      <c r="D484" s="658" t="s">
        <v>40</v>
      </c>
      <c r="E484" s="659"/>
      <c r="F484" s="148"/>
      <c r="G484" s="132"/>
      <c r="H484" s="149"/>
      <c r="I484" s="149"/>
      <c r="J484" s="438"/>
    </row>
    <row r="485" spans="1:16" x14ac:dyDescent="0.2">
      <c r="A485" s="167"/>
      <c r="B485" s="167"/>
      <c r="C485" s="450"/>
      <c r="D485" s="836" t="s">
        <v>107</v>
      </c>
      <c r="E485" s="838"/>
      <c r="F485" s="729"/>
      <c r="G485" s="730"/>
      <c r="H485" s="730"/>
      <c r="I485" s="731"/>
      <c r="J485" s="437" t="s">
        <v>25</v>
      </c>
    </row>
    <row r="486" spans="1:16" ht="15" customHeight="1" x14ac:dyDescent="0.2">
      <c r="A486" s="167"/>
      <c r="B486" s="167"/>
      <c r="C486" s="33" t="s">
        <v>508</v>
      </c>
      <c r="D486" s="723" t="s">
        <v>1083</v>
      </c>
      <c r="E486" s="724"/>
      <c r="F486" s="759">
        <f>I119</f>
        <v>0</v>
      </c>
      <c r="G486" s="760"/>
      <c r="H486" s="760"/>
      <c r="I486" s="761"/>
      <c r="J486" s="249">
        <f>F486</f>
        <v>0</v>
      </c>
    </row>
    <row r="487" spans="1:16" x14ac:dyDescent="0.2">
      <c r="B487" s="167"/>
      <c r="C487" s="655" t="s">
        <v>41</v>
      </c>
      <c r="D487" s="656"/>
      <c r="E487" s="656"/>
      <c r="F487" s="656"/>
      <c r="G487" s="656"/>
      <c r="H487" s="656"/>
      <c r="I487" s="657"/>
      <c r="J487" s="243">
        <f>SUM(J486)</f>
        <v>0</v>
      </c>
      <c r="P487" s="20"/>
    </row>
    <row r="488" spans="1:16" x14ac:dyDescent="0.2">
      <c r="B488" s="167"/>
      <c r="C488" s="453"/>
      <c r="D488" s="164"/>
      <c r="E488" s="164"/>
      <c r="F488" s="164"/>
      <c r="G488" s="164"/>
      <c r="H488" s="164"/>
      <c r="I488" s="164"/>
      <c r="J488" s="474"/>
      <c r="P488" s="20"/>
    </row>
    <row r="489" spans="1:16" ht="24" customHeight="1" x14ac:dyDescent="0.2">
      <c r="A489" s="127" t="s">
        <v>966</v>
      </c>
      <c r="B489" s="21" t="s">
        <v>366</v>
      </c>
      <c r="C489" s="662" t="s">
        <v>365</v>
      </c>
      <c r="D489" s="663"/>
      <c r="E489" s="663"/>
      <c r="F489" s="663"/>
      <c r="G489" s="663"/>
      <c r="H489" s="663"/>
      <c r="I489" s="663"/>
      <c r="J489" s="664"/>
    </row>
    <row r="490" spans="1:16" x14ac:dyDescent="0.2">
      <c r="A490" s="167"/>
      <c r="B490" s="167"/>
      <c r="C490" s="170" t="s">
        <v>39</v>
      </c>
      <c r="D490" s="658" t="s">
        <v>40</v>
      </c>
      <c r="E490" s="659"/>
      <c r="F490" s="148"/>
      <c r="G490" s="132"/>
      <c r="H490" s="149"/>
      <c r="I490" s="149"/>
      <c r="J490" s="438"/>
    </row>
    <row r="491" spans="1:16" x14ac:dyDescent="0.2">
      <c r="A491" s="167"/>
      <c r="B491" s="167"/>
      <c r="C491" s="450"/>
      <c r="D491" s="836" t="s">
        <v>107</v>
      </c>
      <c r="E491" s="838"/>
      <c r="F491" s="685" t="s">
        <v>36</v>
      </c>
      <c r="G491" s="684"/>
      <c r="H491" s="685" t="s">
        <v>507</v>
      </c>
      <c r="I491" s="684"/>
      <c r="J491" s="437" t="s">
        <v>35</v>
      </c>
    </row>
    <row r="492" spans="1:16" ht="35.25" customHeight="1" x14ac:dyDescent="0.2">
      <c r="A492" s="167"/>
      <c r="B492" s="167"/>
      <c r="C492" s="33" t="s">
        <v>508</v>
      </c>
      <c r="D492" s="723" t="s">
        <v>604</v>
      </c>
      <c r="E492" s="724"/>
      <c r="F492" s="752">
        <f>I65</f>
        <v>10.96</v>
      </c>
      <c r="G492" s="753"/>
      <c r="H492" s="863">
        <v>0.35</v>
      </c>
      <c r="I492" s="753"/>
      <c r="J492" s="249">
        <f>F492*H492</f>
        <v>3.8359999999999999</v>
      </c>
    </row>
    <row r="493" spans="1:16" x14ac:dyDescent="0.2">
      <c r="B493" s="167"/>
      <c r="C493" s="655" t="s">
        <v>41</v>
      </c>
      <c r="D493" s="656"/>
      <c r="E493" s="656"/>
      <c r="F493" s="656"/>
      <c r="G493" s="656"/>
      <c r="H493" s="656"/>
      <c r="I493" s="657"/>
      <c r="J493" s="243">
        <f>SUM(J492)</f>
        <v>3.8359999999999999</v>
      </c>
      <c r="P493" s="20"/>
    </row>
    <row r="494" spans="1:16" ht="18" customHeight="1" x14ac:dyDescent="0.2">
      <c r="A494" s="167"/>
      <c r="B494" s="167"/>
      <c r="C494" s="749" t="s">
        <v>371</v>
      </c>
      <c r="D494" s="750"/>
      <c r="E494" s="750"/>
      <c r="F494" s="750"/>
      <c r="G494" s="750"/>
      <c r="H494" s="750"/>
      <c r="I494" s="750"/>
      <c r="J494" s="751"/>
    </row>
    <row r="495" spans="1:16" ht="24" customHeight="1" x14ac:dyDescent="0.2">
      <c r="A495" s="127" t="s">
        <v>968</v>
      </c>
      <c r="B495" s="21" t="s">
        <v>374</v>
      </c>
      <c r="C495" s="662" t="s">
        <v>373</v>
      </c>
      <c r="D495" s="663"/>
      <c r="E495" s="663"/>
      <c r="F495" s="663"/>
      <c r="G495" s="663"/>
      <c r="H495" s="663"/>
      <c r="I495" s="663"/>
      <c r="J495" s="664"/>
    </row>
    <row r="496" spans="1:16" x14ac:dyDescent="0.2">
      <c r="A496" s="167"/>
      <c r="B496" s="167"/>
      <c r="C496" s="170" t="s">
        <v>39</v>
      </c>
      <c r="D496" s="658" t="s">
        <v>40</v>
      </c>
      <c r="E496" s="659"/>
      <c r="F496" s="148"/>
      <c r="G496" s="132"/>
      <c r="H496" s="149"/>
      <c r="I496" s="149"/>
      <c r="J496" s="438"/>
    </row>
    <row r="497" spans="1:16" x14ac:dyDescent="0.2">
      <c r="A497" s="167"/>
      <c r="B497" s="167"/>
      <c r="C497" s="450"/>
      <c r="D497" s="836" t="s">
        <v>107</v>
      </c>
      <c r="E497" s="838"/>
      <c r="F497" s="729"/>
      <c r="G497" s="730"/>
      <c r="H497" s="730"/>
      <c r="I497" s="731"/>
      <c r="J497" s="437" t="s">
        <v>25</v>
      </c>
    </row>
    <row r="498" spans="1:16" ht="15" customHeight="1" x14ac:dyDescent="0.2">
      <c r="A498" s="167"/>
      <c r="B498" s="167"/>
      <c r="C498" s="33" t="s">
        <v>508</v>
      </c>
      <c r="D498" s="723" t="s">
        <v>605</v>
      </c>
      <c r="E498" s="724"/>
      <c r="F498" s="759">
        <f>D119</f>
        <v>0</v>
      </c>
      <c r="G498" s="760"/>
      <c r="H498" s="760"/>
      <c r="I498" s="761"/>
      <c r="J498" s="249">
        <f>F498</f>
        <v>0</v>
      </c>
    </row>
    <row r="499" spans="1:16" x14ac:dyDescent="0.2">
      <c r="B499" s="167"/>
      <c r="C499" s="655" t="s">
        <v>41</v>
      </c>
      <c r="D499" s="656"/>
      <c r="E499" s="656"/>
      <c r="F499" s="656"/>
      <c r="G499" s="656"/>
      <c r="H499" s="656"/>
      <c r="I499" s="657"/>
      <c r="J499" s="243">
        <f>SUM(J498)</f>
        <v>0</v>
      </c>
      <c r="P499" s="20"/>
    </row>
    <row r="500" spans="1:16" x14ac:dyDescent="0.2">
      <c r="B500" s="167"/>
      <c r="C500" s="453"/>
      <c r="D500" s="164"/>
      <c r="E500" s="164"/>
      <c r="F500" s="164"/>
      <c r="G500" s="164"/>
      <c r="H500" s="164"/>
      <c r="I500" s="164"/>
      <c r="J500" s="474"/>
      <c r="P500" s="20"/>
    </row>
    <row r="501" spans="1:16" ht="24" customHeight="1" x14ac:dyDescent="0.2">
      <c r="A501" s="127" t="s">
        <v>969</v>
      </c>
      <c r="B501" s="21" t="s">
        <v>494</v>
      </c>
      <c r="C501" s="662" t="s">
        <v>378</v>
      </c>
      <c r="D501" s="663"/>
      <c r="E501" s="663"/>
      <c r="F501" s="663"/>
      <c r="G501" s="663"/>
      <c r="H501" s="663"/>
      <c r="I501" s="663"/>
      <c r="J501" s="664"/>
    </row>
    <row r="502" spans="1:16" x14ac:dyDescent="0.2">
      <c r="A502" s="167"/>
      <c r="B502" s="167"/>
      <c r="C502" s="170" t="s">
        <v>39</v>
      </c>
      <c r="D502" s="658" t="s">
        <v>40</v>
      </c>
      <c r="E502" s="659"/>
      <c r="F502" s="148"/>
      <c r="G502" s="132"/>
      <c r="H502" s="149"/>
      <c r="I502" s="149"/>
      <c r="J502" s="438"/>
    </row>
    <row r="503" spans="1:16" x14ac:dyDescent="0.2">
      <c r="A503" s="167"/>
      <c r="B503" s="167"/>
      <c r="C503" s="450"/>
      <c r="D503" s="836" t="s">
        <v>107</v>
      </c>
      <c r="E503" s="838"/>
      <c r="F503" s="729"/>
      <c r="G503" s="730"/>
      <c r="H503" s="730"/>
      <c r="I503" s="731"/>
      <c r="J503" s="437" t="s">
        <v>25</v>
      </c>
    </row>
    <row r="504" spans="1:16" ht="15" customHeight="1" x14ac:dyDescent="0.2">
      <c r="A504" s="167"/>
      <c r="B504" s="167"/>
      <c r="C504" s="33" t="s">
        <v>508</v>
      </c>
      <c r="D504" s="723" t="s">
        <v>718</v>
      </c>
      <c r="E504" s="724"/>
      <c r="F504" s="759">
        <f>I117</f>
        <v>5</v>
      </c>
      <c r="G504" s="760"/>
      <c r="H504" s="760"/>
      <c r="I504" s="761"/>
      <c r="J504" s="249">
        <f>F504</f>
        <v>5</v>
      </c>
    </row>
    <row r="505" spans="1:16" ht="15" customHeight="1" x14ac:dyDescent="0.2">
      <c r="A505" s="167"/>
      <c r="B505" s="167"/>
      <c r="C505" s="33" t="s">
        <v>509</v>
      </c>
      <c r="D505" s="723" t="s">
        <v>1085</v>
      </c>
      <c r="E505" s="724"/>
      <c r="F505" s="759">
        <f>I120+I122</f>
        <v>0</v>
      </c>
      <c r="G505" s="760"/>
      <c r="H505" s="760"/>
      <c r="I505" s="761"/>
      <c r="J505" s="249">
        <f>F505</f>
        <v>0</v>
      </c>
    </row>
    <row r="506" spans="1:16" x14ac:dyDescent="0.2">
      <c r="B506" s="167"/>
      <c r="C506" s="655" t="s">
        <v>41</v>
      </c>
      <c r="D506" s="656"/>
      <c r="E506" s="656"/>
      <c r="F506" s="656"/>
      <c r="G506" s="656"/>
      <c r="H506" s="656"/>
      <c r="I506" s="657"/>
      <c r="J506" s="243">
        <f>SUM(J504:J505)</f>
        <v>5</v>
      </c>
      <c r="P506" s="20"/>
    </row>
    <row r="507" spans="1:16" ht="12.75" customHeight="1" x14ac:dyDescent="0.2"/>
    <row r="508" spans="1:16" ht="24" customHeight="1" x14ac:dyDescent="0.2">
      <c r="A508" s="127" t="s">
        <v>970</v>
      </c>
      <c r="B508" s="136" t="s">
        <v>1080</v>
      </c>
      <c r="C508" s="719" t="s">
        <v>1079</v>
      </c>
      <c r="D508" s="720"/>
      <c r="E508" s="720"/>
      <c r="F508" s="720"/>
      <c r="G508" s="720"/>
      <c r="H508" s="720"/>
      <c r="I508" s="720"/>
      <c r="J508" s="721"/>
    </row>
    <row r="509" spans="1:16" x14ac:dyDescent="0.2">
      <c r="A509" s="167"/>
      <c r="B509" s="167"/>
      <c r="C509" s="170" t="s">
        <v>39</v>
      </c>
      <c r="D509" s="658" t="s">
        <v>40</v>
      </c>
      <c r="E509" s="659"/>
      <c r="F509" s="386"/>
      <c r="G509" s="388"/>
      <c r="H509" s="387"/>
      <c r="I509" s="387"/>
      <c r="J509" s="438"/>
    </row>
    <row r="510" spans="1:16" ht="32.25" customHeight="1" x14ac:dyDescent="0.2">
      <c r="A510" s="167"/>
      <c r="B510" s="167"/>
      <c r="C510" s="450"/>
      <c r="D510" s="836" t="s">
        <v>1093</v>
      </c>
      <c r="E510" s="838"/>
      <c r="F510" s="729"/>
      <c r="G510" s="730"/>
      <c r="H510" s="730"/>
      <c r="I510" s="731"/>
      <c r="J510" s="437" t="s">
        <v>25</v>
      </c>
    </row>
    <row r="511" spans="1:16" ht="15" customHeight="1" x14ac:dyDescent="0.2">
      <c r="A511" s="167"/>
      <c r="B511" s="167"/>
      <c r="C511" s="33" t="s">
        <v>509</v>
      </c>
      <c r="D511" s="723" t="s">
        <v>1084</v>
      </c>
      <c r="E511" s="724"/>
      <c r="F511" s="816">
        <f>I121</f>
        <v>0</v>
      </c>
      <c r="G511" s="817"/>
      <c r="H511" s="817"/>
      <c r="I511" s="818"/>
      <c r="J511" s="249">
        <f>F511</f>
        <v>0</v>
      </c>
    </row>
    <row r="512" spans="1:16" x14ac:dyDescent="0.2">
      <c r="B512" s="167"/>
      <c r="C512" s="655" t="s">
        <v>41</v>
      </c>
      <c r="D512" s="656"/>
      <c r="E512" s="656"/>
      <c r="F512" s="656"/>
      <c r="G512" s="656"/>
      <c r="H512" s="656"/>
      <c r="I512" s="657"/>
      <c r="J512" s="243">
        <f>SUM(J511)</f>
        <v>0</v>
      </c>
      <c r="P512" s="20"/>
    </row>
    <row r="513" spans="1:22" x14ac:dyDescent="0.2">
      <c r="B513" s="167"/>
      <c r="C513" s="414"/>
      <c r="D513" s="415"/>
      <c r="E513" s="415"/>
      <c r="F513" s="415"/>
      <c r="G513" s="415"/>
      <c r="H513" s="415"/>
      <c r="I513" s="415"/>
      <c r="J513" s="475"/>
      <c r="P513" s="20"/>
    </row>
    <row r="514" spans="1:22" ht="24" customHeight="1" x14ac:dyDescent="0.2">
      <c r="A514" s="127" t="s">
        <v>971</v>
      </c>
      <c r="B514" s="21" t="s">
        <v>383</v>
      </c>
      <c r="C514" s="662" t="s">
        <v>382</v>
      </c>
      <c r="D514" s="663"/>
      <c r="E514" s="663"/>
      <c r="F514" s="663"/>
      <c r="G514" s="663"/>
      <c r="H514" s="663"/>
      <c r="I514" s="663"/>
      <c r="J514" s="664"/>
    </row>
    <row r="515" spans="1:22" x14ac:dyDescent="0.2">
      <c r="A515" s="167"/>
      <c r="B515" s="167"/>
      <c r="C515" s="170" t="s">
        <v>39</v>
      </c>
      <c r="D515" s="658" t="s">
        <v>40</v>
      </c>
      <c r="E515" s="659"/>
      <c r="F515" s="148"/>
      <c r="G515" s="132"/>
      <c r="H515" s="149"/>
      <c r="I515" s="149"/>
      <c r="J515" s="438"/>
    </row>
    <row r="516" spans="1:22" x14ac:dyDescent="0.2">
      <c r="A516" s="167"/>
      <c r="B516" s="167"/>
      <c r="C516" s="450"/>
      <c r="D516" s="836" t="s">
        <v>107</v>
      </c>
      <c r="E516" s="838"/>
      <c r="F516" s="729"/>
      <c r="G516" s="730"/>
      <c r="H516" s="730"/>
      <c r="I516" s="731"/>
      <c r="J516" s="437" t="s">
        <v>25</v>
      </c>
    </row>
    <row r="517" spans="1:22" ht="15" customHeight="1" x14ac:dyDescent="0.2">
      <c r="A517" s="167"/>
      <c r="B517" s="167"/>
      <c r="C517" s="33" t="s">
        <v>508</v>
      </c>
      <c r="D517" s="814" t="s">
        <v>718</v>
      </c>
      <c r="E517" s="815"/>
      <c r="F517" s="759">
        <f>I117</f>
        <v>5</v>
      </c>
      <c r="G517" s="760"/>
      <c r="H517" s="760"/>
      <c r="I517" s="761"/>
      <c r="J517" s="249">
        <f>F517</f>
        <v>5</v>
      </c>
    </row>
    <row r="518" spans="1:22" ht="15" customHeight="1" x14ac:dyDescent="0.2">
      <c r="A518" s="167"/>
      <c r="B518" s="167"/>
      <c r="C518" s="33" t="s">
        <v>509</v>
      </c>
      <c r="D518" s="723" t="s">
        <v>1085</v>
      </c>
      <c r="E518" s="724"/>
      <c r="F518" s="759">
        <v>0</v>
      </c>
      <c r="G518" s="760"/>
      <c r="H518" s="760"/>
      <c r="I518" s="761"/>
      <c r="J518" s="249">
        <f>F518</f>
        <v>0</v>
      </c>
    </row>
    <row r="519" spans="1:22" x14ac:dyDescent="0.2">
      <c r="B519" s="167"/>
      <c r="C519" s="655" t="s">
        <v>41</v>
      </c>
      <c r="D519" s="656"/>
      <c r="E519" s="656"/>
      <c r="F519" s="656"/>
      <c r="G519" s="656"/>
      <c r="H519" s="656"/>
      <c r="I519" s="657"/>
      <c r="J519" s="243">
        <f>SUM(J517:J518)</f>
        <v>5</v>
      </c>
      <c r="P519" s="20"/>
    </row>
    <row r="520" spans="1:22" x14ac:dyDescent="0.2">
      <c r="B520" s="167"/>
      <c r="C520" s="453"/>
      <c r="D520" s="164"/>
      <c r="E520" s="164"/>
      <c r="F520" s="164"/>
      <c r="G520" s="164"/>
      <c r="H520" s="164"/>
      <c r="I520" s="164"/>
      <c r="J520" s="474"/>
      <c r="P520" s="20"/>
    </row>
    <row r="521" spans="1:22" ht="24" customHeight="1" x14ac:dyDescent="0.2">
      <c r="A521" s="127" t="s">
        <v>972</v>
      </c>
      <c r="B521" s="21" t="s">
        <v>385</v>
      </c>
      <c r="C521" s="662" t="s">
        <v>384</v>
      </c>
      <c r="D521" s="663"/>
      <c r="E521" s="663"/>
      <c r="F521" s="663"/>
      <c r="G521" s="663"/>
      <c r="H521" s="663"/>
      <c r="I521" s="663"/>
      <c r="J521" s="664"/>
    </row>
    <row r="522" spans="1:22" x14ac:dyDescent="0.2">
      <c r="A522" s="167"/>
      <c r="B522" s="167"/>
      <c r="C522" s="170" t="s">
        <v>39</v>
      </c>
      <c r="D522" s="658" t="s">
        <v>40</v>
      </c>
      <c r="E522" s="659"/>
      <c r="F522" s="148"/>
      <c r="G522" s="132"/>
      <c r="H522" s="149"/>
      <c r="I522" s="149"/>
      <c r="J522" s="438"/>
    </row>
    <row r="523" spans="1:22" x14ac:dyDescent="0.2">
      <c r="A523" s="167"/>
      <c r="B523" s="167"/>
      <c r="C523" s="450"/>
      <c r="D523" s="836" t="s">
        <v>107</v>
      </c>
      <c r="E523" s="838"/>
      <c r="F523" s="729"/>
      <c r="G523" s="730"/>
      <c r="H523" s="730"/>
      <c r="I523" s="731"/>
      <c r="J523" s="437" t="s">
        <v>25</v>
      </c>
    </row>
    <row r="524" spans="1:22" x14ac:dyDescent="0.2">
      <c r="A524" s="167"/>
      <c r="B524" s="167"/>
      <c r="C524" s="33" t="s">
        <v>508</v>
      </c>
      <c r="D524" s="723" t="s">
        <v>718</v>
      </c>
      <c r="E524" s="724"/>
      <c r="F524" s="759">
        <v>0</v>
      </c>
      <c r="G524" s="760"/>
      <c r="H524" s="760"/>
      <c r="I524" s="761"/>
      <c r="J524" s="249">
        <f>F524</f>
        <v>0</v>
      </c>
    </row>
    <row r="525" spans="1:22" x14ac:dyDescent="0.2">
      <c r="B525" s="167"/>
      <c r="C525" s="655" t="s">
        <v>41</v>
      </c>
      <c r="D525" s="656"/>
      <c r="E525" s="656"/>
      <c r="F525" s="656"/>
      <c r="G525" s="656"/>
      <c r="H525" s="656"/>
      <c r="I525" s="657"/>
      <c r="J525" s="243">
        <f>SUM(J524)</f>
        <v>0</v>
      </c>
      <c r="P525" s="20"/>
    </row>
    <row r="526" spans="1:22" ht="12.75" customHeight="1" x14ac:dyDescent="0.2"/>
    <row r="527" spans="1:22" ht="24" customHeight="1" x14ac:dyDescent="0.2">
      <c r="A527" s="127" t="s">
        <v>973</v>
      </c>
      <c r="B527" s="21" t="s">
        <v>387</v>
      </c>
      <c r="C527" s="662" t="s">
        <v>386</v>
      </c>
      <c r="D527" s="663"/>
      <c r="E527" s="663"/>
      <c r="F527" s="663"/>
      <c r="G527" s="663"/>
      <c r="H527" s="663"/>
      <c r="I527" s="663"/>
      <c r="J527" s="664"/>
    </row>
    <row r="528" spans="1:22" x14ac:dyDescent="0.25">
      <c r="A528" s="167"/>
      <c r="B528" s="167"/>
      <c r="C528" s="170" t="s">
        <v>39</v>
      </c>
      <c r="D528" s="658" t="s">
        <v>40</v>
      </c>
      <c r="E528" s="659"/>
      <c r="F528" s="148"/>
      <c r="G528" s="132"/>
      <c r="H528" s="149"/>
      <c r="I528" s="149"/>
      <c r="J528" s="438"/>
      <c r="V528" s="396"/>
    </row>
    <row r="529" spans="1:335" x14ac:dyDescent="0.25">
      <c r="A529" s="167"/>
      <c r="B529" s="167"/>
      <c r="C529" s="450"/>
      <c r="D529" s="836" t="s">
        <v>107</v>
      </c>
      <c r="E529" s="838"/>
      <c r="F529" s="729"/>
      <c r="G529" s="730"/>
      <c r="H529" s="730"/>
      <c r="I529" s="731"/>
      <c r="J529" s="437" t="s">
        <v>25</v>
      </c>
      <c r="V529" s="396"/>
    </row>
    <row r="530" spans="1:335" ht="23.25" customHeight="1" x14ac:dyDescent="0.2">
      <c r="A530" s="167"/>
      <c r="B530" s="167"/>
      <c r="C530" s="33" t="s">
        <v>508</v>
      </c>
      <c r="D530" s="723" t="s">
        <v>606</v>
      </c>
      <c r="E530" s="724"/>
      <c r="F530" s="759">
        <f>I117</f>
        <v>5</v>
      </c>
      <c r="G530" s="760"/>
      <c r="H530" s="760"/>
      <c r="I530" s="761"/>
      <c r="J530" s="249">
        <f>F530</f>
        <v>5</v>
      </c>
    </row>
    <row r="531" spans="1:335" x14ac:dyDescent="0.2">
      <c r="B531" s="167"/>
      <c r="C531" s="655" t="s">
        <v>41</v>
      </c>
      <c r="D531" s="656"/>
      <c r="E531" s="656"/>
      <c r="F531" s="656"/>
      <c r="G531" s="656"/>
      <c r="H531" s="656"/>
      <c r="I531" s="657"/>
      <c r="J531" s="243">
        <f>SUM(J530)</f>
        <v>5</v>
      </c>
      <c r="P531" s="20"/>
    </row>
    <row r="532" spans="1:335" x14ac:dyDescent="0.2">
      <c r="B532" s="167"/>
      <c r="C532" s="453"/>
      <c r="D532" s="164"/>
      <c r="E532" s="164"/>
      <c r="F532" s="164"/>
      <c r="G532" s="164"/>
      <c r="H532" s="164"/>
      <c r="I532" s="164"/>
      <c r="J532" s="474"/>
      <c r="P532" s="20"/>
    </row>
    <row r="533" spans="1:335" ht="24" customHeight="1" x14ac:dyDescent="0.2">
      <c r="A533" s="127" t="s">
        <v>974</v>
      </c>
      <c r="B533" s="21" t="s">
        <v>391</v>
      </c>
      <c r="C533" s="662" t="s">
        <v>390</v>
      </c>
      <c r="D533" s="663"/>
      <c r="E533" s="663"/>
      <c r="F533" s="663"/>
      <c r="G533" s="663"/>
      <c r="H533" s="663"/>
      <c r="I533" s="663"/>
      <c r="J533" s="664"/>
    </row>
    <row r="534" spans="1:335" x14ac:dyDescent="0.2">
      <c r="A534" s="167"/>
      <c r="B534" s="167"/>
      <c r="C534" s="170" t="s">
        <v>39</v>
      </c>
      <c r="D534" s="658" t="s">
        <v>40</v>
      </c>
      <c r="E534" s="659"/>
      <c r="F534" s="148"/>
      <c r="G534" s="132"/>
      <c r="H534" s="149"/>
      <c r="I534" s="149"/>
      <c r="J534" s="438"/>
    </row>
    <row r="535" spans="1:335" x14ac:dyDescent="0.2">
      <c r="A535" s="167"/>
      <c r="B535" s="167"/>
      <c r="C535" s="450"/>
      <c r="D535" s="836" t="s">
        <v>107</v>
      </c>
      <c r="E535" s="838"/>
      <c r="F535" s="729"/>
      <c r="G535" s="730"/>
      <c r="H535" s="730"/>
      <c r="I535" s="731"/>
      <c r="J535" s="437" t="s">
        <v>394</v>
      </c>
    </row>
    <row r="536" spans="1:335" ht="45.75" customHeight="1" x14ac:dyDescent="0.2">
      <c r="A536" s="167"/>
      <c r="B536" s="167"/>
      <c r="C536" s="33" t="s">
        <v>508</v>
      </c>
      <c r="D536" s="723" t="s">
        <v>607</v>
      </c>
      <c r="E536" s="724"/>
      <c r="F536" s="759" t="s">
        <v>1182</v>
      </c>
      <c r="G536" s="837"/>
      <c r="H536" s="837"/>
      <c r="I536" s="838"/>
      <c r="J536" s="249">
        <f>4.4*2/1000</f>
        <v>8.8000000000000005E-3</v>
      </c>
    </row>
    <row r="537" spans="1:335" ht="15.75" thickBot="1" x14ac:dyDescent="0.25">
      <c r="B537" s="167"/>
      <c r="C537" s="655" t="s">
        <v>41</v>
      </c>
      <c r="D537" s="656"/>
      <c r="E537" s="656"/>
      <c r="F537" s="656"/>
      <c r="G537" s="656"/>
      <c r="H537" s="656"/>
      <c r="I537" s="657"/>
      <c r="J537" s="243">
        <f>SUM(J536)</f>
        <v>8.8000000000000005E-3</v>
      </c>
      <c r="P537" s="20"/>
    </row>
    <row r="538" spans="1:335" s="166" customFormat="1" ht="15" customHeight="1" thickBot="1" x14ac:dyDescent="0.3">
      <c r="A538" s="910" t="s">
        <v>967</v>
      </c>
      <c r="B538" s="911"/>
      <c r="C538" s="911"/>
      <c r="D538" s="911"/>
      <c r="E538" s="911"/>
      <c r="F538" s="911"/>
      <c r="G538" s="911"/>
      <c r="H538" s="911"/>
      <c r="I538" s="911"/>
      <c r="J538" s="912"/>
      <c r="K538" s="18"/>
      <c r="L538" s="178"/>
      <c r="M538" s="168"/>
      <c r="N538" s="103"/>
      <c r="O538" s="103"/>
      <c r="P538" s="103"/>
      <c r="Q538" s="103"/>
      <c r="R538" s="103"/>
      <c r="S538" s="103"/>
      <c r="T538" s="103"/>
      <c r="U538" s="103"/>
      <c r="V538" s="103"/>
      <c r="W538" s="103"/>
      <c r="X538" s="103"/>
      <c r="Y538" s="103"/>
      <c r="Z538" s="103"/>
      <c r="AA538" s="103"/>
      <c r="AB538" s="103"/>
      <c r="AC538" s="103"/>
      <c r="AD538" s="103"/>
      <c r="AE538" s="103"/>
      <c r="AF538" s="103"/>
      <c r="AG538" s="103"/>
      <c r="AH538" s="103"/>
      <c r="AI538" s="103"/>
      <c r="AJ538" s="103"/>
      <c r="AK538" s="103"/>
      <c r="AL538" s="103"/>
      <c r="AM538" s="103"/>
      <c r="AN538" s="103"/>
      <c r="AO538" s="103"/>
      <c r="AP538" s="103"/>
      <c r="AQ538" s="103"/>
      <c r="AR538" s="103"/>
      <c r="AS538" s="103"/>
      <c r="AT538" s="103"/>
      <c r="AU538" s="103"/>
      <c r="AV538" s="103"/>
      <c r="AW538" s="103"/>
      <c r="AX538" s="103"/>
      <c r="AY538" s="103"/>
      <c r="AZ538" s="103"/>
      <c r="BA538" s="103"/>
      <c r="BB538" s="103"/>
      <c r="BC538" s="103"/>
      <c r="BD538" s="103"/>
      <c r="BE538" s="103"/>
      <c r="BF538" s="103"/>
      <c r="BG538" s="103"/>
      <c r="BH538" s="103"/>
      <c r="BI538" s="103"/>
      <c r="BJ538" s="103"/>
      <c r="BK538" s="103"/>
      <c r="BL538" s="103"/>
      <c r="BM538" s="103"/>
      <c r="BN538" s="103"/>
      <c r="BO538" s="103"/>
      <c r="BP538" s="103"/>
      <c r="BQ538" s="103"/>
      <c r="BR538" s="103"/>
      <c r="BS538" s="103"/>
      <c r="BT538" s="103"/>
      <c r="BU538" s="103"/>
      <c r="BV538" s="103"/>
      <c r="BW538" s="103"/>
      <c r="BX538" s="103"/>
      <c r="BY538" s="103"/>
      <c r="BZ538" s="103"/>
      <c r="CA538" s="103"/>
      <c r="CB538" s="103"/>
      <c r="CC538" s="103"/>
      <c r="CD538" s="103"/>
      <c r="CE538" s="103"/>
      <c r="CF538" s="103"/>
      <c r="CG538" s="103"/>
      <c r="CH538" s="103"/>
      <c r="CI538" s="103"/>
      <c r="CJ538" s="103"/>
      <c r="CK538" s="103"/>
      <c r="CL538" s="103"/>
      <c r="CM538" s="103"/>
      <c r="CN538" s="103"/>
      <c r="CO538" s="103"/>
      <c r="CP538" s="103"/>
      <c r="CQ538" s="103"/>
      <c r="CR538" s="103"/>
      <c r="CS538" s="103"/>
      <c r="CT538" s="103"/>
      <c r="CU538" s="103"/>
      <c r="CV538" s="103"/>
      <c r="CW538" s="103"/>
      <c r="CX538" s="103"/>
      <c r="CY538" s="103"/>
      <c r="CZ538" s="103"/>
      <c r="DA538" s="103"/>
      <c r="DB538" s="103"/>
      <c r="DC538" s="103"/>
      <c r="DD538" s="103"/>
      <c r="DE538" s="103"/>
      <c r="DF538" s="103"/>
      <c r="DG538" s="103"/>
      <c r="DH538" s="103"/>
      <c r="DI538" s="103"/>
      <c r="DJ538" s="103"/>
      <c r="DK538" s="103"/>
      <c r="DL538" s="103"/>
      <c r="DM538" s="103"/>
      <c r="DN538" s="103"/>
      <c r="DO538" s="103"/>
      <c r="DP538" s="103"/>
      <c r="DQ538" s="103"/>
      <c r="DR538" s="103"/>
      <c r="DS538" s="103"/>
      <c r="DT538" s="103"/>
      <c r="DU538" s="103"/>
      <c r="DV538" s="103"/>
      <c r="DW538" s="103"/>
      <c r="DX538" s="103"/>
      <c r="DY538" s="103"/>
      <c r="DZ538" s="103"/>
      <c r="EA538" s="103"/>
      <c r="EB538" s="103"/>
      <c r="EC538" s="103"/>
      <c r="ED538" s="103"/>
      <c r="EE538" s="103"/>
      <c r="EF538" s="103"/>
      <c r="EG538" s="103"/>
      <c r="EH538" s="103"/>
      <c r="EI538" s="103"/>
      <c r="EJ538" s="103"/>
      <c r="EK538" s="103"/>
      <c r="EL538" s="103"/>
      <c r="EM538" s="103"/>
      <c r="EN538" s="103"/>
      <c r="EO538" s="103"/>
      <c r="EP538" s="103"/>
      <c r="EQ538" s="103"/>
      <c r="ER538" s="103"/>
      <c r="ES538" s="103"/>
      <c r="ET538" s="103"/>
      <c r="EU538" s="103"/>
      <c r="EV538" s="103"/>
      <c r="EW538" s="103"/>
      <c r="EX538" s="103"/>
      <c r="EY538" s="103"/>
      <c r="EZ538" s="103"/>
      <c r="FA538" s="103"/>
      <c r="FB538" s="103"/>
      <c r="FC538" s="103"/>
      <c r="FD538" s="103"/>
      <c r="FE538" s="103"/>
      <c r="FF538" s="103"/>
      <c r="FG538" s="103"/>
      <c r="FH538" s="103"/>
      <c r="FI538" s="103"/>
      <c r="FJ538" s="103"/>
      <c r="FK538" s="103"/>
      <c r="FL538" s="103"/>
      <c r="FM538" s="103"/>
      <c r="FN538" s="103"/>
      <c r="FO538" s="103"/>
      <c r="FP538" s="103"/>
      <c r="FQ538" s="103"/>
      <c r="FR538" s="103"/>
      <c r="FS538" s="103"/>
      <c r="FT538" s="103"/>
      <c r="FU538" s="103"/>
      <c r="FV538" s="103"/>
      <c r="FW538" s="103"/>
      <c r="FX538" s="103"/>
      <c r="FY538" s="103"/>
      <c r="FZ538" s="103"/>
      <c r="GA538" s="103"/>
      <c r="GB538" s="103"/>
      <c r="GC538" s="103"/>
      <c r="GD538" s="103"/>
      <c r="GE538" s="103"/>
      <c r="GF538" s="103"/>
      <c r="GG538" s="103"/>
      <c r="GH538" s="103"/>
      <c r="GI538" s="103"/>
      <c r="GJ538" s="103"/>
      <c r="GK538" s="103"/>
      <c r="GL538" s="103"/>
      <c r="GM538" s="103"/>
      <c r="GN538" s="103"/>
      <c r="GO538" s="103"/>
      <c r="GP538" s="103"/>
      <c r="GQ538" s="103"/>
      <c r="GR538" s="103"/>
      <c r="GS538" s="103"/>
      <c r="GT538" s="103"/>
      <c r="GU538" s="103"/>
      <c r="GV538" s="103"/>
      <c r="GW538" s="103"/>
      <c r="GX538" s="103"/>
      <c r="GY538" s="103"/>
      <c r="GZ538" s="103"/>
      <c r="HA538" s="103"/>
      <c r="HB538" s="103"/>
      <c r="HC538" s="103"/>
      <c r="HD538" s="103"/>
      <c r="HE538" s="103"/>
      <c r="HF538" s="103"/>
      <c r="HG538" s="103"/>
      <c r="HH538" s="103"/>
      <c r="HI538" s="103"/>
      <c r="HJ538" s="103"/>
      <c r="HK538" s="103"/>
      <c r="HL538" s="103"/>
      <c r="HM538" s="103"/>
      <c r="HN538" s="103"/>
      <c r="HO538" s="103"/>
      <c r="HP538" s="103"/>
      <c r="HQ538" s="103"/>
      <c r="HR538" s="103"/>
      <c r="HS538" s="103"/>
      <c r="HT538" s="103"/>
      <c r="HU538" s="103"/>
      <c r="HV538" s="103"/>
      <c r="HW538" s="103"/>
      <c r="HX538" s="103"/>
      <c r="HY538" s="103"/>
      <c r="HZ538" s="103"/>
      <c r="IA538" s="103"/>
      <c r="IB538" s="103"/>
      <c r="IC538" s="103"/>
      <c r="ID538" s="103"/>
      <c r="IE538" s="103"/>
      <c r="IF538" s="103"/>
      <c r="IG538" s="103"/>
      <c r="IH538" s="103"/>
      <c r="II538" s="103"/>
      <c r="IJ538" s="103"/>
      <c r="IK538" s="103"/>
      <c r="IL538" s="103"/>
      <c r="IM538" s="103"/>
      <c r="IN538" s="103"/>
      <c r="IO538" s="103"/>
      <c r="IP538" s="103"/>
      <c r="IQ538" s="103"/>
      <c r="IR538" s="103"/>
      <c r="IS538" s="103"/>
      <c r="IT538" s="103"/>
      <c r="IU538" s="103"/>
      <c r="IV538" s="103"/>
      <c r="IW538" s="103"/>
      <c r="IX538" s="103"/>
      <c r="IY538" s="103"/>
      <c r="IZ538" s="103"/>
      <c r="JA538" s="103"/>
      <c r="JB538" s="103"/>
      <c r="JC538" s="103"/>
      <c r="JD538" s="103"/>
      <c r="JE538" s="103"/>
      <c r="JF538" s="103"/>
      <c r="JG538" s="103"/>
      <c r="JH538" s="103"/>
      <c r="JI538" s="103"/>
      <c r="JJ538" s="103"/>
      <c r="JK538" s="103"/>
      <c r="JL538" s="103"/>
      <c r="JM538" s="103"/>
      <c r="JN538" s="103"/>
      <c r="JO538" s="103"/>
      <c r="JP538" s="103"/>
      <c r="JQ538" s="103"/>
      <c r="JR538" s="103"/>
      <c r="JS538" s="103"/>
      <c r="JT538" s="103"/>
      <c r="JU538" s="103"/>
      <c r="JV538" s="103"/>
      <c r="JW538" s="103"/>
      <c r="JX538" s="103"/>
      <c r="JY538" s="103"/>
      <c r="JZ538" s="103"/>
      <c r="KA538" s="103"/>
      <c r="KB538" s="103"/>
      <c r="KC538" s="103"/>
      <c r="KD538" s="103"/>
      <c r="KE538" s="103"/>
      <c r="KF538" s="103"/>
      <c r="KG538" s="103"/>
      <c r="KH538" s="103"/>
      <c r="KI538" s="103"/>
      <c r="KJ538" s="103"/>
      <c r="KK538" s="103"/>
      <c r="KL538" s="103"/>
      <c r="KM538" s="103"/>
      <c r="KN538" s="103"/>
      <c r="KO538" s="103"/>
      <c r="KP538" s="103"/>
      <c r="KQ538" s="103"/>
      <c r="KR538" s="103"/>
      <c r="KS538" s="103"/>
      <c r="KT538" s="103"/>
      <c r="KU538" s="103"/>
      <c r="KV538" s="103"/>
      <c r="KW538" s="103"/>
      <c r="KX538" s="103"/>
      <c r="KY538" s="103"/>
      <c r="KZ538" s="103"/>
      <c r="LA538" s="103"/>
      <c r="LB538" s="103"/>
      <c r="LC538" s="103"/>
      <c r="LD538" s="103"/>
      <c r="LE538" s="103"/>
      <c r="LF538" s="103"/>
      <c r="LG538" s="103"/>
      <c r="LH538" s="103"/>
      <c r="LI538" s="103"/>
      <c r="LJ538" s="103"/>
      <c r="LK538" s="103"/>
      <c r="LL538" s="103"/>
      <c r="LM538" s="103"/>
      <c r="LN538" s="103"/>
      <c r="LO538" s="103"/>
      <c r="LP538" s="103"/>
      <c r="LQ538" s="103"/>
      <c r="LR538" s="103"/>
      <c r="LS538" s="103"/>
      <c r="LT538" s="103"/>
      <c r="LU538" s="103"/>
      <c r="LV538" s="103"/>
      <c r="LW538" s="103"/>
    </row>
    <row r="539" spans="1:335" ht="28.5" customHeight="1" x14ac:dyDescent="0.2">
      <c r="A539" s="127" t="s">
        <v>1047</v>
      </c>
      <c r="B539" s="21" t="s">
        <v>328</v>
      </c>
      <c r="C539" s="662" t="s">
        <v>327</v>
      </c>
      <c r="D539" s="663"/>
      <c r="E539" s="663"/>
      <c r="F539" s="663"/>
      <c r="G539" s="663"/>
      <c r="H539" s="663"/>
      <c r="I539" s="663"/>
      <c r="J539" s="664"/>
      <c r="L539" s="178"/>
    </row>
    <row r="540" spans="1:335" x14ac:dyDescent="0.2">
      <c r="A540" s="167"/>
      <c r="B540" s="167"/>
      <c r="C540" s="170" t="s">
        <v>39</v>
      </c>
      <c r="D540" s="658" t="s">
        <v>40</v>
      </c>
      <c r="E540" s="659"/>
      <c r="F540" s="148"/>
      <c r="G540" s="132"/>
      <c r="H540" s="149"/>
      <c r="I540" s="149"/>
      <c r="J540" s="438"/>
      <c r="L540" s="178"/>
    </row>
    <row r="541" spans="1:335" x14ac:dyDescent="0.2">
      <c r="A541" s="167"/>
      <c r="B541" s="167"/>
      <c r="C541" s="450"/>
      <c r="D541" s="836" t="s">
        <v>107</v>
      </c>
      <c r="E541" s="838"/>
      <c r="F541" s="729" t="s">
        <v>43</v>
      </c>
      <c r="G541" s="730"/>
      <c r="H541" s="729" t="s">
        <v>574</v>
      </c>
      <c r="I541" s="730"/>
      <c r="J541" s="437" t="s">
        <v>36</v>
      </c>
      <c r="L541" s="178"/>
    </row>
    <row r="542" spans="1:335" ht="23.25" customHeight="1" x14ac:dyDescent="0.2">
      <c r="A542" s="167"/>
      <c r="B542" s="167"/>
      <c r="C542" s="33" t="s">
        <v>232</v>
      </c>
      <c r="D542" s="665" t="s">
        <v>572</v>
      </c>
      <c r="E542" s="666"/>
      <c r="F542" s="658"/>
      <c r="G542" s="671"/>
      <c r="H542" s="671"/>
      <c r="I542" s="659"/>
      <c r="J542" s="170"/>
      <c r="L542" s="178"/>
    </row>
    <row r="543" spans="1:335" ht="55.5" customHeight="1" x14ac:dyDescent="0.2">
      <c r="A543" s="167"/>
      <c r="B543" s="167"/>
      <c r="C543" s="456" t="s">
        <v>508</v>
      </c>
      <c r="D543" s="665" t="s">
        <v>273</v>
      </c>
      <c r="E543" s="666"/>
      <c r="F543" s="863">
        <v>0.55000000000000004</v>
      </c>
      <c r="G543" s="753"/>
      <c r="H543" s="752">
        <f>((2+2+0.5+0.5)*3)+((1+1+0.5+0.5)*2)</f>
        <v>21</v>
      </c>
      <c r="I543" s="871"/>
      <c r="J543" s="249">
        <f>F543*H543</f>
        <v>11.55</v>
      </c>
      <c r="L543" s="178"/>
    </row>
    <row r="544" spans="1:335" ht="35.25" customHeight="1" x14ac:dyDescent="0.2">
      <c r="A544" s="167"/>
      <c r="B544" s="167"/>
      <c r="C544" s="456" t="s">
        <v>509</v>
      </c>
      <c r="D544" s="665" t="s">
        <v>573</v>
      </c>
      <c r="E544" s="666"/>
      <c r="F544" s="863">
        <v>0.43</v>
      </c>
      <c r="G544" s="753"/>
      <c r="H544" s="752">
        <f>(2+2+0.5+0.5)*2</f>
        <v>10</v>
      </c>
      <c r="I544" s="871"/>
      <c r="J544" s="249">
        <f>F544*H544</f>
        <v>4.3</v>
      </c>
      <c r="L544" s="178"/>
    </row>
    <row r="545" spans="1:12" ht="35.25" customHeight="1" x14ac:dyDescent="0.2">
      <c r="A545" s="167"/>
      <c r="B545" s="167"/>
      <c r="C545" s="456" t="s">
        <v>514</v>
      </c>
      <c r="D545" s="665" t="s">
        <v>575</v>
      </c>
      <c r="E545" s="666"/>
      <c r="F545" s="685"/>
      <c r="G545" s="684"/>
      <c r="H545" s="684"/>
      <c r="I545" s="684"/>
      <c r="J545" s="170"/>
      <c r="L545" s="178"/>
    </row>
    <row r="546" spans="1:12" ht="35.25" customHeight="1" x14ac:dyDescent="0.2">
      <c r="A546" s="167"/>
      <c r="B546" s="167"/>
      <c r="C546" s="456" t="s">
        <v>515</v>
      </c>
      <c r="D546" s="665" t="s">
        <v>576</v>
      </c>
      <c r="E546" s="666"/>
      <c r="F546" s="685"/>
      <c r="G546" s="684"/>
      <c r="H546" s="684"/>
      <c r="I546" s="684"/>
      <c r="J546" s="170"/>
      <c r="L546" s="178"/>
    </row>
    <row r="547" spans="1:12" x14ac:dyDescent="0.2">
      <c r="B547" s="167"/>
      <c r="C547" s="655" t="s">
        <v>41</v>
      </c>
      <c r="D547" s="656"/>
      <c r="E547" s="656"/>
      <c r="F547" s="656"/>
      <c r="G547" s="656"/>
      <c r="H547" s="656"/>
      <c r="I547" s="657"/>
      <c r="J547" s="243">
        <f>SUM(J543:J546)</f>
        <v>15.850000000000001</v>
      </c>
      <c r="L547" s="178"/>
    </row>
    <row r="548" spans="1:12" ht="12.75" customHeight="1" x14ac:dyDescent="0.2">
      <c r="L548" s="178"/>
    </row>
    <row r="549" spans="1:12" ht="28.5" customHeight="1" x14ac:dyDescent="0.2">
      <c r="A549" s="127" t="s">
        <v>1048</v>
      </c>
      <c r="B549" s="21" t="s">
        <v>332</v>
      </c>
      <c r="C549" s="662" t="s">
        <v>331</v>
      </c>
      <c r="D549" s="663"/>
      <c r="E549" s="663"/>
      <c r="F549" s="663"/>
      <c r="G549" s="663"/>
      <c r="H549" s="663"/>
      <c r="I549" s="663"/>
      <c r="J549" s="664"/>
      <c r="L549" s="178"/>
    </row>
    <row r="550" spans="1:12" x14ac:dyDescent="0.2">
      <c r="A550" s="167"/>
      <c r="B550" s="167"/>
      <c r="C550" s="170" t="s">
        <v>39</v>
      </c>
      <c r="D550" s="658" t="s">
        <v>40</v>
      </c>
      <c r="E550" s="659"/>
      <c r="F550" s="148"/>
      <c r="G550" s="132"/>
      <c r="H550" s="149"/>
      <c r="I550" s="149"/>
      <c r="J550" s="438"/>
      <c r="L550" s="178"/>
    </row>
    <row r="551" spans="1:12" x14ac:dyDescent="0.2">
      <c r="A551" s="167"/>
      <c r="B551" s="167"/>
      <c r="C551" s="450"/>
      <c r="D551" s="836" t="s">
        <v>107</v>
      </c>
      <c r="E551" s="838"/>
      <c r="F551" s="729" t="s">
        <v>43</v>
      </c>
      <c r="G551" s="730"/>
      <c r="H551" s="729" t="s">
        <v>579</v>
      </c>
      <c r="I551" s="730"/>
      <c r="J551" s="437" t="s">
        <v>36</v>
      </c>
      <c r="L551" s="178"/>
    </row>
    <row r="552" spans="1:12" ht="35.25" customHeight="1" x14ac:dyDescent="0.2">
      <c r="A552" s="167"/>
      <c r="B552" s="167"/>
      <c r="C552" s="33" t="s">
        <v>232</v>
      </c>
      <c r="D552" s="665" t="s">
        <v>577</v>
      </c>
      <c r="E552" s="666"/>
      <c r="F552" s="658"/>
      <c r="G552" s="671"/>
      <c r="H552" s="671"/>
      <c r="I552" s="659"/>
      <c r="J552" s="170"/>
      <c r="L552" s="178"/>
    </row>
    <row r="553" spans="1:12" ht="58.5" customHeight="1" x14ac:dyDescent="0.2">
      <c r="A553" s="167"/>
      <c r="B553" s="167"/>
      <c r="C553" s="456" t="s">
        <v>508</v>
      </c>
      <c r="D553" s="665" t="s">
        <v>273</v>
      </c>
      <c r="E553" s="666"/>
      <c r="F553" s="863">
        <v>0.55000000000000004</v>
      </c>
      <c r="G553" s="753"/>
      <c r="H553" s="752">
        <f>H65</f>
        <v>0</v>
      </c>
      <c r="I553" s="871"/>
      <c r="J553" s="249">
        <f>F553*H553</f>
        <v>0</v>
      </c>
      <c r="L553" s="178"/>
    </row>
    <row r="554" spans="1:12" ht="35.25" customHeight="1" x14ac:dyDescent="0.2">
      <c r="A554" s="167"/>
      <c r="B554" s="167"/>
      <c r="C554" s="456" t="s">
        <v>509</v>
      </c>
      <c r="D554" s="665" t="s">
        <v>573</v>
      </c>
      <c r="E554" s="666"/>
      <c r="F554" s="863">
        <v>0.43</v>
      </c>
      <c r="G554" s="753"/>
      <c r="H554" s="752">
        <f>(2+2+0.5+0.5)*2</f>
        <v>10</v>
      </c>
      <c r="I554" s="871"/>
      <c r="J554" s="249">
        <f>F554*H554</f>
        <v>4.3</v>
      </c>
      <c r="L554" s="178"/>
    </row>
    <row r="555" spans="1:12" ht="35.25" customHeight="1" x14ac:dyDescent="0.2">
      <c r="A555" s="167"/>
      <c r="B555" s="167"/>
      <c r="C555" s="456" t="s">
        <v>514</v>
      </c>
      <c r="D555" s="665" t="s">
        <v>575</v>
      </c>
      <c r="E555" s="666"/>
      <c r="F555" s="685"/>
      <c r="G555" s="684"/>
      <c r="H555" s="684"/>
      <c r="I555" s="684"/>
      <c r="J555" s="170"/>
      <c r="L555" s="178"/>
    </row>
    <row r="556" spans="1:12" ht="35.25" customHeight="1" x14ac:dyDescent="0.2">
      <c r="A556" s="167"/>
      <c r="B556" s="167"/>
      <c r="C556" s="456" t="s">
        <v>515</v>
      </c>
      <c r="D556" s="665" t="s">
        <v>576</v>
      </c>
      <c r="E556" s="666"/>
      <c r="F556" s="685"/>
      <c r="G556" s="684"/>
      <c r="H556" s="684"/>
      <c r="I556" s="684"/>
      <c r="J556" s="170"/>
      <c r="L556" s="178"/>
    </row>
    <row r="557" spans="1:12" x14ac:dyDescent="0.2">
      <c r="B557" s="167"/>
      <c r="C557" s="655" t="s">
        <v>41</v>
      </c>
      <c r="D557" s="656"/>
      <c r="E557" s="656"/>
      <c r="F557" s="656"/>
      <c r="G557" s="656"/>
      <c r="H557" s="656"/>
      <c r="I557" s="657"/>
      <c r="J557" s="243">
        <f>SUM(J553:J556)</f>
        <v>4.3</v>
      </c>
      <c r="L557" s="178"/>
    </row>
    <row r="558" spans="1:12" ht="12.75" customHeight="1" x14ac:dyDescent="0.2">
      <c r="L558" s="178"/>
    </row>
    <row r="559" spans="1:12" ht="28.5" customHeight="1" x14ac:dyDescent="0.2">
      <c r="A559" s="127" t="s">
        <v>975</v>
      </c>
      <c r="B559" s="21" t="s">
        <v>334</v>
      </c>
      <c r="C559" s="662" t="s">
        <v>333</v>
      </c>
      <c r="D559" s="663"/>
      <c r="E559" s="663"/>
      <c r="F559" s="663"/>
      <c r="G559" s="663"/>
      <c r="H559" s="663"/>
      <c r="I559" s="663"/>
      <c r="J559" s="664"/>
      <c r="L559" s="178"/>
    </row>
    <row r="560" spans="1:12" x14ac:dyDescent="0.2">
      <c r="A560" s="167"/>
      <c r="B560" s="167"/>
      <c r="C560" s="170" t="s">
        <v>39</v>
      </c>
      <c r="D560" s="658" t="s">
        <v>40</v>
      </c>
      <c r="E560" s="659"/>
      <c r="F560" s="148"/>
      <c r="G560" s="132"/>
      <c r="H560" s="149"/>
      <c r="I560" s="149"/>
      <c r="J560" s="438"/>
      <c r="L560" s="178"/>
    </row>
    <row r="561" spans="1:12" x14ac:dyDescent="0.2">
      <c r="A561" s="167"/>
      <c r="B561" s="167"/>
      <c r="C561" s="450"/>
      <c r="D561" s="836" t="s">
        <v>107</v>
      </c>
      <c r="E561" s="838"/>
      <c r="F561" s="729" t="s">
        <v>581</v>
      </c>
      <c r="G561" s="730"/>
      <c r="H561" s="729" t="s">
        <v>25</v>
      </c>
      <c r="I561" s="730"/>
      <c r="J561" s="437" t="s">
        <v>43</v>
      </c>
      <c r="L561" s="178"/>
    </row>
    <row r="562" spans="1:12" ht="47.25" customHeight="1" x14ac:dyDescent="0.2">
      <c r="A562" s="167"/>
      <c r="B562" s="167"/>
      <c r="C562" s="33" t="s">
        <v>232</v>
      </c>
      <c r="D562" s="739" t="s">
        <v>580</v>
      </c>
      <c r="E562" s="740"/>
      <c r="F562" s="729"/>
      <c r="G562" s="730"/>
      <c r="H562" s="729"/>
      <c r="I562" s="730"/>
      <c r="J562" s="170"/>
      <c r="L562" s="178"/>
    </row>
    <row r="563" spans="1:12" ht="33.75" x14ac:dyDescent="0.2">
      <c r="A563" s="167"/>
      <c r="B563" s="167"/>
      <c r="C563" s="457"/>
      <c r="D563" s="739"/>
      <c r="E563" s="740"/>
      <c r="F563" s="735" t="s">
        <v>581</v>
      </c>
      <c r="G563" s="736"/>
      <c r="H563" s="172" t="s">
        <v>588</v>
      </c>
      <c r="I563" s="172" t="s">
        <v>589</v>
      </c>
      <c r="J563" s="170"/>
      <c r="L563" s="178"/>
    </row>
    <row r="564" spans="1:12" ht="47.25" customHeight="1" x14ac:dyDescent="0.2">
      <c r="A564" s="167"/>
      <c r="B564" s="167"/>
      <c r="C564" s="457" t="s">
        <v>508</v>
      </c>
      <c r="D564" s="723" t="s">
        <v>587</v>
      </c>
      <c r="E564" s="734"/>
      <c r="F564" s="894">
        <f>51.21+3.7+37.4</f>
        <v>92.31</v>
      </c>
      <c r="G564" s="895"/>
      <c r="H564" s="402">
        <f>F564/6</f>
        <v>15.385</v>
      </c>
      <c r="I564" s="402">
        <v>5.2</v>
      </c>
      <c r="J564" s="249">
        <f>I564*H564</f>
        <v>80.001999999999995</v>
      </c>
      <c r="L564" s="178"/>
    </row>
    <row r="565" spans="1:12" ht="47.25" customHeight="1" x14ac:dyDescent="0.2">
      <c r="A565" s="167"/>
      <c r="B565" s="167"/>
      <c r="C565" s="457" t="s">
        <v>509</v>
      </c>
      <c r="D565" s="723" t="s">
        <v>582</v>
      </c>
      <c r="E565" s="734"/>
      <c r="F565" s="894">
        <f>5*2+5*4</f>
        <v>30</v>
      </c>
      <c r="G565" s="895"/>
      <c r="H565" s="400"/>
      <c r="I565" s="401"/>
      <c r="J565" s="249">
        <f>F565</f>
        <v>30</v>
      </c>
      <c r="L565" s="178"/>
    </row>
    <row r="566" spans="1:12" x14ac:dyDescent="0.2">
      <c r="B566" s="167"/>
      <c r="C566" s="655" t="s">
        <v>41</v>
      </c>
      <c r="D566" s="656"/>
      <c r="E566" s="656"/>
      <c r="F566" s="656"/>
      <c r="G566" s="656"/>
      <c r="H566" s="656"/>
      <c r="I566" s="657"/>
      <c r="J566" s="243">
        <f>SUM(J562,J564,J565)</f>
        <v>110.002</v>
      </c>
      <c r="L566" s="178"/>
    </row>
    <row r="567" spans="1:12" ht="12.75" customHeight="1" x14ac:dyDescent="0.2">
      <c r="L567" s="178"/>
    </row>
    <row r="568" spans="1:12" ht="28.5" customHeight="1" x14ac:dyDescent="0.2">
      <c r="A568" s="127" t="s">
        <v>895</v>
      </c>
      <c r="B568" s="21" t="s">
        <v>337</v>
      </c>
      <c r="C568" s="662" t="s">
        <v>479</v>
      </c>
      <c r="D568" s="663"/>
      <c r="E568" s="663"/>
      <c r="F568" s="663"/>
      <c r="G568" s="663"/>
      <c r="H568" s="663"/>
      <c r="I568" s="663"/>
      <c r="J568" s="664"/>
      <c r="L568" s="178"/>
    </row>
    <row r="569" spans="1:12" x14ac:dyDescent="0.2">
      <c r="A569" s="167"/>
      <c r="B569" s="167"/>
      <c r="C569" s="170" t="s">
        <v>39</v>
      </c>
      <c r="D569" s="658" t="s">
        <v>40</v>
      </c>
      <c r="E569" s="659"/>
      <c r="F569" s="148"/>
      <c r="G569" s="132"/>
      <c r="H569" s="149"/>
      <c r="I569" s="149"/>
      <c r="J569" s="438"/>
      <c r="L569" s="178"/>
    </row>
    <row r="570" spans="1:12" x14ac:dyDescent="0.2">
      <c r="A570" s="167"/>
      <c r="B570" s="167"/>
      <c r="C570" s="450"/>
      <c r="D570" s="836" t="s">
        <v>107</v>
      </c>
      <c r="E570" s="838"/>
      <c r="F570" s="729" t="s">
        <v>581</v>
      </c>
      <c r="G570" s="730"/>
      <c r="H570" s="729" t="s">
        <v>25</v>
      </c>
      <c r="I570" s="730"/>
      <c r="J570" s="437" t="s">
        <v>43</v>
      </c>
      <c r="L570" s="178"/>
    </row>
    <row r="571" spans="1:12" ht="47.25" customHeight="1" x14ac:dyDescent="0.2">
      <c r="A571" s="167"/>
      <c r="B571" s="167"/>
      <c r="C571" s="33" t="s">
        <v>232</v>
      </c>
      <c r="D571" s="739" t="s">
        <v>586</v>
      </c>
      <c r="E571" s="740"/>
      <c r="F571" s="729"/>
      <c r="G571" s="730"/>
      <c r="H571" s="729"/>
      <c r="I571" s="730"/>
      <c r="J571" s="170"/>
      <c r="L571" s="178"/>
    </row>
    <row r="572" spans="1:12" ht="42.75" customHeight="1" x14ac:dyDescent="0.2">
      <c r="A572" s="167"/>
      <c r="B572" s="167"/>
      <c r="C572" s="457"/>
      <c r="D572" s="739"/>
      <c r="E572" s="740"/>
      <c r="F572" s="729" t="s">
        <v>581</v>
      </c>
      <c r="G572" s="730"/>
      <c r="H572" s="172" t="s">
        <v>588</v>
      </c>
      <c r="I572" s="172" t="s">
        <v>589</v>
      </c>
      <c r="J572" s="170"/>
      <c r="L572" s="178"/>
    </row>
    <row r="573" spans="1:12" ht="47.25" customHeight="1" x14ac:dyDescent="0.2">
      <c r="A573" s="167"/>
      <c r="B573" s="167"/>
      <c r="C573" s="457" t="s">
        <v>508</v>
      </c>
      <c r="D573" s="739" t="s">
        <v>587</v>
      </c>
      <c r="E573" s="740"/>
      <c r="F573" s="894">
        <f>51.21+3.7+37.4</f>
        <v>92.31</v>
      </c>
      <c r="G573" s="895"/>
      <c r="H573" s="402">
        <f>F573/6</f>
        <v>15.385</v>
      </c>
      <c r="I573" s="402">
        <v>5.2</v>
      </c>
      <c r="J573" s="249">
        <f>I573*H573</f>
        <v>80.001999999999995</v>
      </c>
      <c r="L573" s="178"/>
    </row>
    <row r="574" spans="1:12" ht="47.25" customHeight="1" x14ac:dyDescent="0.2">
      <c r="A574" s="167"/>
      <c r="B574" s="167"/>
      <c r="C574" s="457" t="s">
        <v>509</v>
      </c>
      <c r="D574" s="739" t="s">
        <v>582</v>
      </c>
      <c r="E574" s="740"/>
      <c r="F574" s="894">
        <f>5*2+5*4</f>
        <v>30</v>
      </c>
      <c r="G574" s="895"/>
      <c r="H574" s="400"/>
      <c r="I574" s="401"/>
      <c r="J574" s="249">
        <f>F574</f>
        <v>30</v>
      </c>
      <c r="L574" s="178"/>
    </row>
    <row r="575" spans="1:12" x14ac:dyDescent="0.2">
      <c r="B575" s="167"/>
      <c r="C575" s="655" t="s">
        <v>41</v>
      </c>
      <c r="D575" s="656"/>
      <c r="E575" s="656"/>
      <c r="F575" s="656"/>
      <c r="G575" s="656"/>
      <c r="H575" s="656"/>
      <c r="I575" s="657"/>
      <c r="J575" s="243">
        <f>SUM(J571,J573,J574)</f>
        <v>110.002</v>
      </c>
      <c r="L575" s="178"/>
    </row>
    <row r="576" spans="1:12" ht="12.75" customHeight="1" x14ac:dyDescent="0.2">
      <c r="L576" s="178"/>
    </row>
    <row r="577" spans="1:10" ht="28.5" customHeight="1" x14ac:dyDescent="0.2">
      <c r="A577" s="127" t="s">
        <v>896</v>
      </c>
      <c r="B577" s="21" t="s">
        <v>454</v>
      </c>
      <c r="C577" s="662" t="s">
        <v>453</v>
      </c>
      <c r="D577" s="663"/>
      <c r="E577" s="663"/>
      <c r="F577" s="663"/>
      <c r="G577" s="663"/>
      <c r="H577" s="663"/>
      <c r="I577" s="663"/>
      <c r="J577" s="664"/>
    </row>
    <row r="578" spans="1:10" x14ac:dyDescent="0.2">
      <c r="A578" s="167"/>
      <c r="B578" s="167"/>
      <c r="C578" s="170" t="s">
        <v>39</v>
      </c>
      <c r="D578" s="658" t="s">
        <v>40</v>
      </c>
      <c r="E578" s="659"/>
      <c r="F578" s="148"/>
      <c r="G578" s="132"/>
      <c r="H578" s="149"/>
      <c r="I578" s="149"/>
      <c r="J578" s="438"/>
    </row>
    <row r="579" spans="1:10" x14ac:dyDescent="0.2">
      <c r="A579" s="167"/>
      <c r="B579" s="167"/>
      <c r="C579" s="450"/>
      <c r="D579" s="836" t="s">
        <v>107</v>
      </c>
      <c r="E579" s="838"/>
      <c r="F579" s="658"/>
      <c r="G579" s="671"/>
      <c r="H579" s="671"/>
      <c r="I579" s="150"/>
      <c r="J579" s="437" t="s">
        <v>36</v>
      </c>
    </row>
    <row r="580" spans="1:10" ht="70.5" customHeight="1" x14ac:dyDescent="0.2">
      <c r="A580" s="167"/>
      <c r="B580" s="167"/>
      <c r="C580" s="33" t="s">
        <v>232</v>
      </c>
      <c r="D580" s="665" t="s">
        <v>590</v>
      </c>
      <c r="E580" s="666"/>
      <c r="F580" s="658"/>
      <c r="G580" s="671"/>
      <c r="H580" s="671"/>
      <c r="I580" s="659"/>
      <c r="J580" s="170"/>
    </row>
    <row r="581" spans="1:10" x14ac:dyDescent="0.2">
      <c r="B581" s="167"/>
      <c r="C581" s="655" t="s">
        <v>41</v>
      </c>
      <c r="D581" s="656"/>
      <c r="E581" s="656"/>
      <c r="F581" s="656"/>
      <c r="G581" s="656"/>
      <c r="H581" s="656"/>
      <c r="I581" s="657"/>
      <c r="J581" s="243">
        <f>SUM(J580)</f>
        <v>0</v>
      </c>
    </row>
    <row r="582" spans="1:10" ht="12.75" customHeight="1" x14ac:dyDescent="0.2"/>
    <row r="583" spans="1:10" ht="28.5" customHeight="1" x14ac:dyDescent="0.2">
      <c r="A583" s="127" t="s">
        <v>897</v>
      </c>
      <c r="B583" s="21" t="s">
        <v>457</v>
      </c>
      <c r="C583" s="662" t="s">
        <v>591</v>
      </c>
      <c r="D583" s="663"/>
      <c r="E583" s="663"/>
      <c r="F583" s="663"/>
      <c r="G583" s="663"/>
      <c r="H583" s="663"/>
      <c r="I583" s="663"/>
      <c r="J583" s="664"/>
    </row>
    <row r="584" spans="1:10" x14ac:dyDescent="0.2">
      <c r="A584" s="167"/>
      <c r="B584" s="167"/>
      <c r="C584" s="170" t="s">
        <v>39</v>
      </c>
      <c r="D584" s="658" t="s">
        <v>40</v>
      </c>
      <c r="E584" s="659"/>
      <c r="F584" s="148"/>
      <c r="G584" s="132"/>
      <c r="H584" s="149"/>
      <c r="I584" s="149"/>
      <c r="J584" s="438"/>
    </row>
    <row r="585" spans="1:10" x14ac:dyDescent="0.2">
      <c r="A585" s="167"/>
      <c r="B585" s="167"/>
      <c r="C585" s="450"/>
      <c r="D585" s="836" t="s">
        <v>107</v>
      </c>
      <c r="E585" s="838"/>
      <c r="F585" s="658"/>
      <c r="G585" s="671"/>
      <c r="H585" s="671"/>
      <c r="I585" s="150"/>
      <c r="J585" s="437" t="s">
        <v>36</v>
      </c>
    </row>
    <row r="586" spans="1:10" ht="70.5" customHeight="1" x14ac:dyDescent="0.2">
      <c r="A586" s="167"/>
      <c r="B586" s="167"/>
      <c r="C586" s="33" t="s">
        <v>232</v>
      </c>
      <c r="D586" s="665" t="s">
        <v>590</v>
      </c>
      <c r="E586" s="666"/>
      <c r="F586" s="658"/>
      <c r="G586" s="671"/>
      <c r="H586" s="671"/>
      <c r="I586" s="659"/>
      <c r="J586" s="170"/>
    </row>
    <row r="587" spans="1:10" x14ac:dyDescent="0.2">
      <c r="B587" s="167"/>
      <c r="C587" s="655" t="s">
        <v>41</v>
      </c>
      <c r="D587" s="656"/>
      <c r="E587" s="656"/>
      <c r="F587" s="656"/>
      <c r="G587" s="656"/>
      <c r="H587" s="656"/>
      <c r="I587" s="657"/>
      <c r="J587" s="243">
        <f>SUM(J586)</f>
        <v>0</v>
      </c>
    </row>
    <row r="588" spans="1:10" ht="12.75" customHeight="1" x14ac:dyDescent="0.2"/>
    <row r="589" spans="1:10" ht="28.5" customHeight="1" x14ac:dyDescent="0.2">
      <c r="A589" s="127" t="s">
        <v>898</v>
      </c>
      <c r="B589" s="21" t="s">
        <v>483</v>
      </c>
      <c r="C589" s="662" t="s">
        <v>482</v>
      </c>
      <c r="D589" s="663"/>
      <c r="E589" s="663"/>
      <c r="F589" s="663"/>
      <c r="G589" s="663"/>
      <c r="H589" s="663"/>
      <c r="I589" s="663"/>
      <c r="J589" s="664"/>
    </row>
    <row r="590" spans="1:10" x14ac:dyDescent="0.2">
      <c r="A590" s="167"/>
      <c r="B590" s="167"/>
      <c r="C590" s="170" t="s">
        <v>39</v>
      </c>
      <c r="D590" s="658" t="s">
        <v>40</v>
      </c>
      <c r="E590" s="659"/>
      <c r="F590" s="148"/>
      <c r="G590" s="132"/>
      <c r="H590" s="149"/>
      <c r="I590" s="149"/>
      <c r="J590" s="438"/>
    </row>
    <row r="591" spans="1:10" x14ac:dyDescent="0.2">
      <c r="A591" s="167"/>
      <c r="B591" s="167"/>
      <c r="C591" s="450"/>
      <c r="D591" s="836" t="s">
        <v>107</v>
      </c>
      <c r="E591" s="838"/>
      <c r="F591" s="658"/>
      <c r="G591" s="671"/>
      <c r="H591" s="671"/>
      <c r="I591" s="150"/>
      <c r="J591" s="437" t="s">
        <v>36</v>
      </c>
    </row>
    <row r="592" spans="1:10" ht="70.5" customHeight="1" x14ac:dyDescent="0.2">
      <c r="A592" s="167"/>
      <c r="B592" s="167"/>
      <c r="C592" s="33" t="s">
        <v>232</v>
      </c>
      <c r="D592" s="665" t="s">
        <v>590</v>
      </c>
      <c r="E592" s="666"/>
      <c r="F592" s="658"/>
      <c r="G592" s="671"/>
      <c r="H592" s="671"/>
      <c r="I592" s="659"/>
      <c r="J592" s="170"/>
    </row>
    <row r="593" spans="1:10" x14ac:dyDescent="0.2">
      <c r="B593" s="167"/>
      <c r="C593" s="655" t="s">
        <v>41</v>
      </c>
      <c r="D593" s="656"/>
      <c r="E593" s="656"/>
      <c r="F593" s="656"/>
      <c r="G593" s="656"/>
      <c r="H593" s="656"/>
      <c r="I593" s="657"/>
      <c r="J593" s="243">
        <f>SUM(J592)</f>
        <v>0</v>
      </c>
    </row>
    <row r="594" spans="1:10" ht="12.75" customHeight="1" x14ac:dyDescent="0.2"/>
    <row r="595" spans="1:10" ht="28.5" customHeight="1" x14ac:dyDescent="0.2">
      <c r="A595" s="127" t="s">
        <v>899</v>
      </c>
      <c r="B595" s="21" t="s">
        <v>460</v>
      </c>
      <c r="C595" s="662" t="s">
        <v>459</v>
      </c>
      <c r="D595" s="663"/>
      <c r="E595" s="663"/>
      <c r="F595" s="663"/>
      <c r="G595" s="663"/>
      <c r="H595" s="663"/>
      <c r="I595" s="663"/>
      <c r="J595" s="664"/>
    </row>
    <row r="596" spans="1:10" x14ac:dyDescent="0.2">
      <c r="A596" s="167"/>
      <c r="B596" s="167"/>
      <c r="C596" s="170" t="s">
        <v>39</v>
      </c>
      <c r="D596" s="658" t="s">
        <v>40</v>
      </c>
      <c r="E596" s="659"/>
      <c r="F596" s="148"/>
      <c r="G596" s="132"/>
      <c r="H596" s="149"/>
      <c r="I596" s="149"/>
      <c r="J596" s="438"/>
    </row>
    <row r="597" spans="1:10" x14ac:dyDescent="0.2">
      <c r="A597" s="167"/>
      <c r="B597" s="167"/>
      <c r="C597" s="450"/>
      <c r="D597" s="836" t="s">
        <v>107</v>
      </c>
      <c r="E597" s="838"/>
      <c r="F597" s="658"/>
      <c r="G597" s="671"/>
      <c r="H597" s="671"/>
      <c r="I597" s="150"/>
      <c r="J597" s="437" t="s">
        <v>36</v>
      </c>
    </row>
    <row r="598" spans="1:10" ht="70.5" customHeight="1" x14ac:dyDescent="0.2">
      <c r="A598" s="167"/>
      <c r="B598" s="167"/>
      <c r="C598" s="33" t="s">
        <v>232</v>
      </c>
      <c r="D598" s="665" t="s">
        <v>590</v>
      </c>
      <c r="E598" s="666"/>
      <c r="F598" s="658"/>
      <c r="G598" s="671"/>
      <c r="H598" s="671"/>
      <c r="I598" s="659"/>
      <c r="J598" s="170"/>
    </row>
    <row r="599" spans="1:10" x14ac:dyDescent="0.2">
      <c r="B599" s="167"/>
      <c r="C599" s="655" t="s">
        <v>41</v>
      </c>
      <c r="D599" s="656"/>
      <c r="E599" s="656"/>
      <c r="F599" s="656"/>
      <c r="G599" s="656"/>
      <c r="H599" s="656"/>
      <c r="I599" s="657"/>
      <c r="J599" s="243">
        <f>SUM(J598)</f>
        <v>0</v>
      </c>
    </row>
    <row r="600" spans="1:10" ht="12.75" customHeight="1" x14ac:dyDescent="0.2"/>
    <row r="601" spans="1:10" ht="28.5" customHeight="1" x14ac:dyDescent="0.2">
      <c r="A601" s="127" t="s">
        <v>900</v>
      </c>
      <c r="B601" s="21" t="s">
        <v>462</v>
      </c>
      <c r="C601" s="662" t="s">
        <v>461</v>
      </c>
      <c r="D601" s="663"/>
      <c r="E601" s="663"/>
      <c r="F601" s="663"/>
      <c r="G601" s="663"/>
      <c r="H601" s="663"/>
      <c r="I601" s="663"/>
      <c r="J601" s="664"/>
    </row>
    <row r="602" spans="1:10" x14ac:dyDescent="0.2">
      <c r="A602" s="167"/>
      <c r="B602" s="167"/>
      <c r="C602" s="170" t="s">
        <v>39</v>
      </c>
      <c r="D602" s="658" t="s">
        <v>40</v>
      </c>
      <c r="E602" s="659"/>
      <c r="F602" s="148"/>
      <c r="G602" s="132"/>
      <c r="H602" s="149"/>
      <c r="I602" s="149"/>
      <c r="J602" s="438"/>
    </row>
    <row r="603" spans="1:10" x14ac:dyDescent="0.2">
      <c r="A603" s="167"/>
      <c r="B603" s="167"/>
      <c r="C603" s="450"/>
      <c r="D603" s="836" t="s">
        <v>107</v>
      </c>
      <c r="E603" s="838"/>
      <c r="F603" s="658"/>
      <c r="G603" s="671"/>
      <c r="H603" s="671"/>
      <c r="I603" s="150"/>
      <c r="J603" s="437" t="s">
        <v>36</v>
      </c>
    </row>
    <row r="604" spans="1:10" ht="77.25" customHeight="1" x14ac:dyDescent="0.2">
      <c r="A604" s="167"/>
      <c r="B604" s="167"/>
      <c r="C604" s="33" t="s">
        <v>232</v>
      </c>
      <c r="D604" s="665" t="s">
        <v>592</v>
      </c>
      <c r="E604" s="666"/>
      <c r="F604" s="658"/>
      <c r="G604" s="671"/>
      <c r="H604" s="671"/>
      <c r="I604" s="659"/>
      <c r="J604" s="170"/>
    </row>
    <row r="605" spans="1:10" x14ac:dyDescent="0.2">
      <c r="B605" s="167"/>
      <c r="C605" s="655" t="s">
        <v>41</v>
      </c>
      <c r="D605" s="656"/>
      <c r="E605" s="656"/>
      <c r="F605" s="656"/>
      <c r="G605" s="656"/>
      <c r="H605" s="656"/>
      <c r="I605" s="657"/>
      <c r="J605" s="243">
        <f>SUM(J604)</f>
        <v>0</v>
      </c>
    </row>
    <row r="606" spans="1:10" ht="12.75" customHeight="1" x14ac:dyDescent="0.2"/>
    <row r="607" spans="1:10" ht="28.5" customHeight="1" x14ac:dyDescent="0.2">
      <c r="A607" s="127" t="s">
        <v>901</v>
      </c>
      <c r="B607" s="21" t="s">
        <v>464</v>
      </c>
      <c r="C607" s="662" t="s">
        <v>463</v>
      </c>
      <c r="D607" s="663"/>
      <c r="E607" s="663"/>
      <c r="F607" s="663"/>
      <c r="G607" s="663"/>
      <c r="H607" s="663"/>
      <c r="I607" s="663"/>
      <c r="J607" s="664"/>
    </row>
    <row r="608" spans="1:10" x14ac:dyDescent="0.2">
      <c r="A608" s="167"/>
      <c r="B608" s="167"/>
      <c r="C608" s="170" t="s">
        <v>39</v>
      </c>
      <c r="D608" s="658" t="s">
        <v>40</v>
      </c>
      <c r="E608" s="659"/>
      <c r="F608" s="148"/>
      <c r="G608" s="132"/>
      <c r="H608" s="149"/>
      <c r="I608" s="149"/>
      <c r="J608" s="438"/>
    </row>
    <row r="609" spans="1:10" x14ac:dyDescent="0.2">
      <c r="A609" s="167"/>
      <c r="B609" s="167"/>
      <c r="C609" s="450"/>
      <c r="D609" s="836" t="s">
        <v>107</v>
      </c>
      <c r="E609" s="838"/>
      <c r="F609" s="658"/>
      <c r="G609" s="671"/>
      <c r="H609" s="671"/>
      <c r="I609" s="150"/>
      <c r="J609" s="437" t="s">
        <v>36</v>
      </c>
    </row>
    <row r="610" spans="1:10" ht="77.25" customHeight="1" x14ac:dyDescent="0.2">
      <c r="A610" s="167"/>
      <c r="B610" s="167"/>
      <c r="C610" s="33" t="s">
        <v>232</v>
      </c>
      <c r="D610" s="665" t="s">
        <v>592</v>
      </c>
      <c r="E610" s="666"/>
      <c r="F610" s="658"/>
      <c r="G610" s="671"/>
      <c r="H610" s="671"/>
      <c r="I610" s="659"/>
      <c r="J610" s="170"/>
    </row>
    <row r="611" spans="1:10" x14ac:dyDescent="0.2">
      <c r="B611" s="167"/>
      <c r="C611" s="655" t="s">
        <v>41</v>
      </c>
      <c r="D611" s="656"/>
      <c r="E611" s="656"/>
      <c r="F611" s="656"/>
      <c r="G611" s="656"/>
      <c r="H611" s="656"/>
      <c r="I611" s="657"/>
      <c r="J611" s="243">
        <f>SUM(J610)</f>
        <v>0</v>
      </c>
    </row>
    <row r="612" spans="1:10" x14ac:dyDescent="0.2">
      <c r="B612" s="167"/>
      <c r="C612" s="453"/>
      <c r="D612" s="164"/>
      <c r="E612" s="164"/>
      <c r="F612" s="164"/>
      <c r="G612" s="164"/>
      <c r="H612" s="164"/>
      <c r="I612" s="164"/>
      <c r="J612" s="474"/>
    </row>
    <row r="613" spans="1:10" ht="28.5" customHeight="1" x14ac:dyDescent="0.2">
      <c r="A613" s="127" t="s">
        <v>902</v>
      </c>
      <c r="B613" s="21" t="s">
        <v>467</v>
      </c>
      <c r="C613" s="662" t="s">
        <v>466</v>
      </c>
      <c r="D613" s="663"/>
      <c r="E613" s="663"/>
      <c r="F613" s="663"/>
      <c r="G613" s="663"/>
      <c r="H613" s="663"/>
      <c r="I613" s="663"/>
      <c r="J613" s="664"/>
    </row>
    <row r="614" spans="1:10" x14ac:dyDescent="0.2">
      <c r="A614" s="167"/>
      <c r="B614" s="167"/>
      <c r="C614" s="170" t="s">
        <v>39</v>
      </c>
      <c r="D614" s="658" t="s">
        <v>40</v>
      </c>
      <c r="E614" s="659"/>
      <c r="F614" s="148"/>
      <c r="G614" s="132"/>
      <c r="H614" s="149"/>
      <c r="I614" s="149"/>
      <c r="J614" s="438"/>
    </row>
    <row r="615" spans="1:10" x14ac:dyDescent="0.2">
      <c r="A615" s="167"/>
      <c r="B615" s="167"/>
      <c r="C615" s="450"/>
      <c r="D615" s="836" t="s">
        <v>107</v>
      </c>
      <c r="E615" s="838"/>
      <c r="F615" s="729" t="s">
        <v>43</v>
      </c>
      <c r="G615" s="731"/>
      <c r="H615" s="729" t="s">
        <v>530</v>
      </c>
      <c r="I615" s="731"/>
      <c r="J615" s="437" t="s">
        <v>29</v>
      </c>
    </row>
    <row r="616" spans="1:10" ht="35.25" customHeight="1" x14ac:dyDescent="0.2">
      <c r="A616" s="167"/>
      <c r="B616" s="167"/>
      <c r="C616" s="33" t="s">
        <v>508</v>
      </c>
      <c r="D616" s="665" t="s">
        <v>593</v>
      </c>
      <c r="E616" s="666"/>
      <c r="F616" s="729"/>
      <c r="G616" s="731"/>
      <c r="H616" s="141"/>
      <c r="I616" s="141"/>
      <c r="J616" s="170"/>
    </row>
    <row r="617" spans="1:10" x14ac:dyDescent="0.2">
      <c r="A617" s="167"/>
      <c r="B617" s="167"/>
      <c r="C617" s="450"/>
      <c r="D617" s="670"/>
      <c r="E617" s="671"/>
      <c r="F617" s="729" t="s">
        <v>36</v>
      </c>
      <c r="G617" s="730"/>
      <c r="H617" s="766"/>
      <c r="I617" s="731"/>
      <c r="J617" s="437" t="s">
        <v>29</v>
      </c>
    </row>
    <row r="618" spans="1:10" ht="35.25" customHeight="1" x14ac:dyDescent="0.2">
      <c r="A618" s="167"/>
      <c r="B618" s="167"/>
      <c r="C618" s="33" t="s">
        <v>509</v>
      </c>
      <c r="D618" s="665" t="s">
        <v>594</v>
      </c>
      <c r="E618" s="666"/>
      <c r="F618" s="729"/>
      <c r="G618" s="730"/>
      <c r="H618" s="140"/>
      <c r="I618" s="142"/>
      <c r="J618" s="170"/>
    </row>
    <row r="619" spans="1:10" ht="19.5" customHeight="1" x14ac:dyDescent="0.2">
      <c r="A619" s="167"/>
      <c r="B619" s="167"/>
      <c r="C619" s="456"/>
      <c r="D619" s="161"/>
      <c r="E619" s="139"/>
      <c r="F619" s="658" t="s">
        <v>595</v>
      </c>
      <c r="G619" s="671"/>
      <c r="H619" s="671"/>
      <c r="I619" s="659"/>
      <c r="J619" s="170"/>
    </row>
    <row r="620" spans="1:10" x14ac:dyDescent="0.2">
      <c r="B620" s="167"/>
      <c r="C620" s="655" t="s">
        <v>41</v>
      </c>
      <c r="D620" s="656"/>
      <c r="E620" s="656"/>
      <c r="F620" s="656"/>
      <c r="G620" s="656"/>
      <c r="H620" s="656"/>
      <c r="I620" s="657"/>
      <c r="J620" s="243">
        <f>SUM(J616,J618)</f>
        <v>0</v>
      </c>
    </row>
    <row r="621" spans="1:10" ht="12.75" customHeight="1" x14ac:dyDescent="0.2"/>
    <row r="622" spans="1:10" ht="28.5" customHeight="1" x14ac:dyDescent="0.2">
      <c r="A622" s="127" t="s">
        <v>903</v>
      </c>
      <c r="B622" s="21" t="s">
        <v>470</v>
      </c>
      <c r="C622" s="662" t="s">
        <v>469</v>
      </c>
      <c r="D622" s="663"/>
      <c r="E622" s="663"/>
      <c r="F622" s="663"/>
      <c r="G622" s="663"/>
      <c r="H622" s="663"/>
      <c r="I622" s="663"/>
      <c r="J622" s="664"/>
    </row>
    <row r="623" spans="1:10" x14ac:dyDescent="0.2">
      <c r="A623" s="167"/>
      <c r="B623" s="167"/>
      <c r="C623" s="170" t="s">
        <v>39</v>
      </c>
      <c r="D623" s="658" t="s">
        <v>40</v>
      </c>
      <c r="E623" s="659"/>
      <c r="F623" s="148"/>
      <c r="G623" s="132"/>
      <c r="H623" s="149"/>
      <c r="I623" s="149"/>
      <c r="J623" s="438"/>
    </row>
    <row r="624" spans="1:10" x14ac:dyDescent="0.2">
      <c r="A624" s="167"/>
      <c r="B624" s="167"/>
      <c r="C624" s="450"/>
      <c r="D624" s="836" t="s">
        <v>107</v>
      </c>
      <c r="E624" s="838"/>
      <c r="F624" s="729" t="s">
        <v>43</v>
      </c>
      <c r="G624" s="731"/>
      <c r="H624" s="729" t="s">
        <v>530</v>
      </c>
      <c r="I624" s="731"/>
      <c r="J624" s="437" t="s">
        <v>29</v>
      </c>
    </row>
    <row r="625" spans="1:10" ht="35.25" customHeight="1" x14ac:dyDescent="0.2">
      <c r="A625" s="167"/>
      <c r="B625" s="167"/>
      <c r="C625" s="33" t="s">
        <v>508</v>
      </c>
      <c r="D625" s="665" t="s">
        <v>593</v>
      </c>
      <c r="E625" s="666"/>
      <c r="F625" s="729"/>
      <c r="G625" s="731"/>
      <c r="H625" s="141"/>
      <c r="I625" s="141"/>
      <c r="J625" s="170"/>
    </row>
    <row r="626" spans="1:10" x14ac:dyDescent="0.2">
      <c r="A626" s="167"/>
      <c r="B626" s="167"/>
      <c r="C626" s="450"/>
      <c r="D626" s="670"/>
      <c r="E626" s="671"/>
      <c r="F626" s="729" t="s">
        <v>36</v>
      </c>
      <c r="G626" s="730"/>
      <c r="H626" s="766"/>
      <c r="I626" s="731"/>
      <c r="J626" s="437" t="s">
        <v>29</v>
      </c>
    </row>
    <row r="627" spans="1:10" ht="35.25" customHeight="1" x14ac:dyDescent="0.2">
      <c r="A627" s="167"/>
      <c r="B627" s="167"/>
      <c r="C627" s="33" t="s">
        <v>509</v>
      </c>
      <c r="D627" s="665" t="s">
        <v>594</v>
      </c>
      <c r="E627" s="666"/>
      <c r="F627" s="729"/>
      <c r="G627" s="730"/>
      <c r="H627" s="140"/>
      <c r="I627" s="142"/>
      <c r="J627" s="170"/>
    </row>
    <row r="628" spans="1:10" ht="19.5" customHeight="1" x14ac:dyDescent="0.2">
      <c r="A628" s="167"/>
      <c r="B628" s="167"/>
      <c r="C628" s="456"/>
      <c r="D628" s="161"/>
      <c r="E628" s="139"/>
      <c r="F628" s="658" t="s">
        <v>595</v>
      </c>
      <c r="G628" s="671"/>
      <c r="H628" s="671"/>
      <c r="I628" s="659"/>
      <c r="J628" s="170"/>
    </row>
    <row r="629" spans="1:10" x14ac:dyDescent="0.2">
      <c r="B629" s="167"/>
      <c r="C629" s="655" t="s">
        <v>41</v>
      </c>
      <c r="D629" s="656"/>
      <c r="E629" s="656"/>
      <c r="F629" s="656"/>
      <c r="G629" s="656"/>
      <c r="H629" s="656"/>
      <c r="I629" s="657"/>
      <c r="J629" s="243">
        <f>SUM(J625,J627)</f>
        <v>0</v>
      </c>
    </row>
    <row r="630" spans="1:10" ht="12.75" customHeight="1" x14ac:dyDescent="0.2"/>
    <row r="631" spans="1:10" ht="28.5" customHeight="1" x14ac:dyDescent="0.2">
      <c r="A631" s="127" t="s">
        <v>904</v>
      </c>
      <c r="B631" s="21" t="s">
        <v>723</v>
      </c>
      <c r="C631" s="662" t="s">
        <v>722</v>
      </c>
      <c r="D631" s="663"/>
      <c r="E631" s="663"/>
      <c r="F631" s="663"/>
      <c r="G631" s="663"/>
      <c r="H631" s="663"/>
      <c r="I631" s="663"/>
      <c r="J631" s="664"/>
    </row>
    <row r="632" spans="1:10" x14ac:dyDescent="0.2">
      <c r="A632" s="167"/>
      <c r="B632" s="167"/>
      <c r="C632" s="170" t="s">
        <v>39</v>
      </c>
      <c r="D632" s="658" t="s">
        <v>40</v>
      </c>
      <c r="E632" s="659"/>
      <c r="F632" s="203"/>
      <c r="G632" s="204"/>
      <c r="H632" s="202"/>
      <c r="I632" s="202"/>
      <c r="J632" s="438"/>
    </row>
    <row r="633" spans="1:10" x14ac:dyDescent="0.2">
      <c r="A633" s="167"/>
      <c r="B633" s="167"/>
      <c r="C633" s="450"/>
      <c r="D633" s="729" t="s">
        <v>107</v>
      </c>
      <c r="E633" s="915"/>
      <c r="F633" s="729" t="s">
        <v>43</v>
      </c>
      <c r="G633" s="915"/>
      <c r="H633" s="729" t="s">
        <v>574</v>
      </c>
      <c r="I633" s="915"/>
      <c r="J633" s="437" t="s">
        <v>36</v>
      </c>
    </row>
    <row r="634" spans="1:10" ht="35.25" customHeight="1" x14ac:dyDescent="0.2">
      <c r="A634" s="167"/>
      <c r="B634" s="167"/>
      <c r="C634" s="33" t="s">
        <v>232</v>
      </c>
      <c r="D634" s="693" t="s">
        <v>531</v>
      </c>
      <c r="E634" s="728"/>
      <c r="F634" s="729"/>
      <c r="G634" s="731"/>
      <c r="H634" s="754"/>
      <c r="I634" s="755"/>
      <c r="J634" s="170"/>
    </row>
    <row r="635" spans="1:10" ht="63.75" customHeight="1" x14ac:dyDescent="0.2">
      <c r="A635" s="167"/>
      <c r="B635" s="167"/>
      <c r="C635" s="456" t="s">
        <v>508</v>
      </c>
      <c r="D635" s="665" t="s">
        <v>273</v>
      </c>
      <c r="E635" s="666"/>
      <c r="F635" s="836">
        <v>0.55000000000000004</v>
      </c>
      <c r="G635" s="838"/>
      <c r="H635" s="752">
        <f>((2+2+0.5+0.5)*3)+((1+1+0.5+0.5)*2)</f>
        <v>21</v>
      </c>
      <c r="I635" s="871"/>
      <c r="J635" s="249">
        <f>F635*H635</f>
        <v>11.55</v>
      </c>
    </row>
    <row r="636" spans="1:10" ht="35.25" customHeight="1" x14ac:dyDescent="0.2">
      <c r="A636" s="167"/>
      <c r="B636" s="167"/>
      <c r="C636" s="456" t="s">
        <v>509</v>
      </c>
      <c r="D636" s="665" t="s">
        <v>573</v>
      </c>
      <c r="E636" s="666"/>
      <c r="F636" s="836">
        <v>0.43</v>
      </c>
      <c r="G636" s="838">
        <v>2</v>
      </c>
      <c r="H636" s="752">
        <f>(2+2+0.5+0.5)*2</f>
        <v>10</v>
      </c>
      <c r="I636" s="871"/>
      <c r="J636" s="249">
        <f>F636*H636</f>
        <v>4.3</v>
      </c>
    </row>
    <row r="637" spans="1:10" ht="35.25" customHeight="1" x14ac:dyDescent="0.2">
      <c r="A637" s="167"/>
      <c r="B637" s="167"/>
      <c r="C637" s="456" t="s">
        <v>514</v>
      </c>
      <c r="D637" s="665" t="s">
        <v>575</v>
      </c>
      <c r="E637" s="666"/>
      <c r="F637" s="685"/>
      <c r="G637" s="684"/>
      <c r="H637" s="684"/>
      <c r="I637" s="684"/>
      <c r="J637" s="170"/>
    </row>
    <row r="638" spans="1:10" ht="35.25" customHeight="1" x14ac:dyDescent="0.2">
      <c r="A638" s="167"/>
      <c r="B638" s="167"/>
      <c r="C638" s="456" t="s">
        <v>515</v>
      </c>
      <c r="D638" s="665" t="s">
        <v>576</v>
      </c>
      <c r="E638" s="666"/>
      <c r="F638" s="685"/>
      <c r="G638" s="684"/>
      <c r="H638" s="684"/>
      <c r="I638" s="684"/>
      <c r="J638" s="170"/>
    </row>
    <row r="639" spans="1:10" x14ac:dyDescent="0.2">
      <c r="B639" s="167"/>
      <c r="C639" s="655" t="s">
        <v>41</v>
      </c>
      <c r="D639" s="656"/>
      <c r="E639" s="656"/>
      <c r="F639" s="656"/>
      <c r="G639" s="656"/>
      <c r="H639" s="656"/>
      <c r="I639" s="657"/>
      <c r="J639" s="243">
        <f>SUM(J634:J638)</f>
        <v>15.850000000000001</v>
      </c>
    </row>
    <row r="640" spans="1:10" x14ac:dyDescent="0.2">
      <c r="B640" s="167"/>
      <c r="C640" s="213"/>
      <c r="D640" s="214"/>
      <c r="E640" s="214"/>
      <c r="F640" s="214"/>
      <c r="G640" s="214"/>
      <c r="H640" s="214"/>
      <c r="I640" s="214"/>
      <c r="J640" s="476"/>
    </row>
    <row r="641" spans="1:16" ht="28.5" customHeight="1" x14ac:dyDescent="0.2">
      <c r="A641" s="127" t="s">
        <v>905</v>
      </c>
      <c r="B641" s="21" t="s">
        <v>724</v>
      </c>
      <c r="C641" s="662" t="s">
        <v>725</v>
      </c>
      <c r="D641" s="663"/>
      <c r="E641" s="663"/>
      <c r="F641" s="663"/>
      <c r="G641" s="663"/>
      <c r="H641" s="663"/>
      <c r="I641" s="663"/>
      <c r="J641" s="664"/>
    </row>
    <row r="642" spans="1:16" x14ac:dyDescent="0.2">
      <c r="A642" s="167"/>
      <c r="B642" s="167"/>
      <c r="C642" s="170" t="s">
        <v>39</v>
      </c>
      <c r="D642" s="658" t="s">
        <v>40</v>
      </c>
      <c r="E642" s="659"/>
      <c r="F642" s="203"/>
      <c r="G642" s="204"/>
      <c r="H642" s="202"/>
      <c r="I642" s="202"/>
      <c r="J642" s="438"/>
    </row>
    <row r="643" spans="1:16" x14ac:dyDescent="0.2">
      <c r="A643" s="167"/>
      <c r="B643" s="167"/>
      <c r="C643" s="450"/>
      <c r="D643" s="729" t="s">
        <v>107</v>
      </c>
      <c r="E643" s="915"/>
      <c r="F643" s="729" t="s">
        <v>43</v>
      </c>
      <c r="G643" s="731"/>
      <c r="H643" s="729" t="s">
        <v>574</v>
      </c>
      <c r="I643" s="731"/>
      <c r="J643" s="437" t="s">
        <v>36</v>
      </c>
    </row>
    <row r="644" spans="1:16" ht="35.25" customHeight="1" x14ac:dyDescent="0.2">
      <c r="A644" s="167"/>
      <c r="B644" s="167"/>
      <c r="C644" s="33" t="s">
        <v>232</v>
      </c>
      <c r="D644" s="693" t="s">
        <v>531</v>
      </c>
      <c r="E644" s="728"/>
      <c r="F644" s="729"/>
      <c r="G644" s="731"/>
      <c r="H644" s="754"/>
      <c r="I644" s="755"/>
      <c r="J644" s="170"/>
    </row>
    <row r="645" spans="1:16" ht="69.75" customHeight="1" x14ac:dyDescent="0.2">
      <c r="A645" s="167"/>
      <c r="B645" s="167"/>
      <c r="C645" s="456" t="s">
        <v>508</v>
      </c>
      <c r="D645" s="665" t="s">
        <v>273</v>
      </c>
      <c r="E645" s="666"/>
      <c r="F645" s="836">
        <v>0.55000000000000004</v>
      </c>
      <c r="G645" s="838">
        <f>2*2</f>
        <v>4</v>
      </c>
      <c r="H645" s="752">
        <f>((2+2+0.5+0.5)*3)+((1+1+0.5+0.5)*2)</f>
        <v>21</v>
      </c>
      <c r="I645" s="871"/>
      <c r="J645" s="249">
        <f>F645*H645</f>
        <v>11.55</v>
      </c>
    </row>
    <row r="646" spans="1:16" ht="35.25" customHeight="1" x14ac:dyDescent="0.2">
      <c r="A646" s="167"/>
      <c r="B646" s="167"/>
      <c r="C646" s="456" t="s">
        <v>509</v>
      </c>
      <c r="D646" s="665" t="s">
        <v>573</v>
      </c>
      <c r="E646" s="666"/>
      <c r="F646" s="836">
        <v>0.43</v>
      </c>
      <c r="G646" s="838">
        <v>2</v>
      </c>
      <c r="H646" s="752">
        <f>(2+2+0.5+0.5)*2</f>
        <v>10</v>
      </c>
      <c r="I646" s="871"/>
      <c r="J646" s="249">
        <f>F646*H646</f>
        <v>4.3</v>
      </c>
    </row>
    <row r="647" spans="1:16" ht="35.25" customHeight="1" x14ac:dyDescent="0.2">
      <c r="A647" s="167"/>
      <c r="B647" s="167"/>
      <c r="C647" s="456" t="s">
        <v>514</v>
      </c>
      <c r="D647" s="665" t="s">
        <v>575</v>
      </c>
      <c r="E647" s="666"/>
      <c r="F647" s="685"/>
      <c r="G647" s="684"/>
      <c r="H647" s="684"/>
      <c r="I647" s="684"/>
      <c r="J647" s="170"/>
    </row>
    <row r="648" spans="1:16" ht="35.25" customHeight="1" x14ac:dyDescent="0.2">
      <c r="A648" s="167"/>
      <c r="B648" s="167"/>
      <c r="C648" s="456" t="s">
        <v>515</v>
      </c>
      <c r="D648" s="665" t="s">
        <v>576</v>
      </c>
      <c r="E648" s="666"/>
      <c r="F648" s="685"/>
      <c r="G648" s="684"/>
      <c r="H648" s="684"/>
      <c r="I648" s="684"/>
      <c r="J648" s="170"/>
    </row>
    <row r="649" spans="1:16" x14ac:dyDescent="0.2">
      <c r="B649" s="167"/>
      <c r="C649" s="655" t="s">
        <v>41</v>
      </c>
      <c r="D649" s="656"/>
      <c r="E649" s="656"/>
      <c r="F649" s="656"/>
      <c r="G649" s="656"/>
      <c r="H649" s="656"/>
      <c r="I649" s="657"/>
      <c r="J649" s="243">
        <f>SUM(J644:J648)</f>
        <v>15.850000000000001</v>
      </c>
    </row>
    <row r="650" spans="1:16" x14ac:dyDescent="0.2">
      <c r="B650" s="167"/>
      <c r="C650" s="365"/>
      <c r="D650" s="169"/>
      <c r="E650" s="169"/>
      <c r="F650" s="169"/>
      <c r="G650" s="169"/>
      <c r="H650" s="169"/>
      <c r="I650" s="169"/>
      <c r="J650" s="490"/>
    </row>
    <row r="651" spans="1:16" x14ac:dyDescent="0.2">
      <c r="B651" s="167"/>
      <c r="C651" s="360"/>
      <c r="D651" s="360"/>
      <c r="E651" s="360"/>
      <c r="F651" s="360"/>
      <c r="G651" s="360"/>
      <c r="H651" s="360"/>
      <c r="I651" s="360"/>
      <c r="J651" s="487"/>
      <c r="P651" s="20"/>
    </row>
    <row r="652" spans="1:16" thickBot="1" x14ac:dyDescent="0.25">
      <c r="A652" s="919" t="s">
        <v>935</v>
      </c>
      <c r="B652" s="920"/>
      <c r="C652" s="920"/>
      <c r="D652" s="920"/>
      <c r="E652" s="920"/>
      <c r="F652" s="920"/>
      <c r="G652" s="920"/>
      <c r="H652" s="920"/>
      <c r="I652" s="920"/>
      <c r="J652" s="920"/>
    </row>
    <row r="653" spans="1:16" thickBot="1" x14ac:dyDescent="0.25">
      <c r="A653" s="910" t="s">
        <v>926</v>
      </c>
      <c r="B653" s="911"/>
      <c r="C653" s="911"/>
      <c r="D653" s="911"/>
      <c r="E653" s="911"/>
      <c r="F653" s="911"/>
      <c r="G653" s="911"/>
      <c r="H653" s="911"/>
      <c r="I653" s="911"/>
      <c r="J653" s="912"/>
    </row>
    <row r="654" spans="1:16" ht="14.25" customHeight="1" x14ac:dyDescent="0.2">
      <c r="A654" s="127" t="s">
        <v>906</v>
      </c>
      <c r="B654" s="21" t="s">
        <v>57</v>
      </c>
      <c r="C654" s="675" t="s">
        <v>56</v>
      </c>
      <c r="D654" s="675"/>
      <c r="E654" s="675"/>
      <c r="F654" s="675"/>
      <c r="G654" s="675"/>
      <c r="H654" s="675"/>
      <c r="I654" s="675"/>
      <c r="J654" s="675"/>
      <c r="K654" s="20"/>
    </row>
    <row r="655" spans="1:16" ht="15" customHeight="1" x14ac:dyDescent="0.2">
      <c r="A655" s="167"/>
      <c r="B655" s="29"/>
      <c r="C655" s="170" t="s">
        <v>39</v>
      </c>
      <c r="D655" s="655" t="s">
        <v>40</v>
      </c>
      <c r="E655" s="656"/>
      <c r="F655" s="657"/>
      <c r="G655" s="655" t="s">
        <v>46</v>
      </c>
      <c r="H655" s="656"/>
      <c r="I655" s="657"/>
      <c r="J655" s="170" t="s">
        <v>35</v>
      </c>
    </row>
    <row r="656" spans="1:16" ht="15.75" customHeight="1" x14ac:dyDescent="0.2">
      <c r="A656" s="167"/>
      <c r="B656" s="167"/>
      <c r="C656" s="450"/>
      <c r="D656" s="829" t="s">
        <v>107</v>
      </c>
      <c r="E656" s="682"/>
      <c r="F656" s="683"/>
      <c r="G656" s="132"/>
      <c r="H656" s="149"/>
      <c r="I656" s="149"/>
      <c r="J656" s="438"/>
    </row>
    <row r="657" spans="1:10" ht="38.25" customHeight="1" x14ac:dyDescent="0.2">
      <c r="A657" s="167"/>
      <c r="B657" s="29"/>
      <c r="C657" s="33" t="s">
        <v>232</v>
      </c>
      <c r="D657" s="672" t="s">
        <v>107</v>
      </c>
      <c r="E657" s="673"/>
      <c r="F657" s="674"/>
      <c r="G657" s="672" t="s">
        <v>216</v>
      </c>
      <c r="H657" s="673"/>
      <c r="I657" s="674"/>
      <c r="J657" s="34">
        <f>(J128*0.15*0.3)+(J134*0.3)+(D30*0.45)</f>
        <v>260.26934999999997</v>
      </c>
    </row>
    <row r="658" spans="1:10" ht="12" customHeight="1" x14ac:dyDescent="0.2">
      <c r="A658" s="167"/>
      <c r="B658" s="29"/>
      <c r="C658" s="655" t="s">
        <v>41</v>
      </c>
      <c r="D658" s="656"/>
      <c r="E658" s="656"/>
      <c r="F658" s="656"/>
      <c r="G658" s="656"/>
      <c r="H658" s="656"/>
      <c r="I658" s="657"/>
      <c r="J658" s="243">
        <f>SUM(J657:J657)</f>
        <v>260.26934999999997</v>
      </c>
    </row>
    <row r="660" spans="1:10" ht="14.25" customHeight="1" x14ac:dyDescent="0.2">
      <c r="A660" s="127" t="s">
        <v>907</v>
      </c>
      <c r="B660" s="21" t="s">
        <v>94</v>
      </c>
      <c r="C660" s="675" t="s">
        <v>92</v>
      </c>
      <c r="D660" s="675"/>
      <c r="E660" s="675"/>
      <c r="F660" s="675"/>
      <c r="G660" s="675"/>
      <c r="H660" s="675"/>
      <c r="I660" s="675"/>
      <c r="J660" s="675"/>
    </row>
    <row r="661" spans="1:10" ht="15" customHeight="1" x14ac:dyDescent="0.2">
      <c r="A661" s="167"/>
      <c r="B661" s="29"/>
      <c r="C661" s="170" t="s">
        <v>39</v>
      </c>
      <c r="D661" s="655" t="s">
        <v>40</v>
      </c>
      <c r="E661" s="656"/>
      <c r="F661" s="657"/>
      <c r="G661" s="655" t="s">
        <v>46</v>
      </c>
      <c r="H661" s="656"/>
      <c r="I661" s="657"/>
      <c r="J661" s="170" t="s">
        <v>43</v>
      </c>
    </row>
    <row r="662" spans="1:10" ht="15.75" customHeight="1" x14ac:dyDescent="0.2">
      <c r="A662" s="167"/>
      <c r="B662" s="167"/>
      <c r="C662" s="450"/>
      <c r="D662" s="829" t="s">
        <v>107</v>
      </c>
      <c r="E662" s="682"/>
      <c r="F662" s="683"/>
      <c r="G662" s="132"/>
      <c r="H662" s="149"/>
      <c r="I662" s="149"/>
      <c r="J662" s="438"/>
    </row>
    <row r="663" spans="1:10" ht="14.25" x14ac:dyDescent="0.2">
      <c r="A663" s="167"/>
      <c r="B663" s="29"/>
      <c r="C663" s="33" t="s">
        <v>232</v>
      </c>
      <c r="D663" s="672" t="s">
        <v>107</v>
      </c>
      <c r="E663" s="673"/>
      <c r="F663" s="674"/>
      <c r="G663" s="672" t="s">
        <v>119</v>
      </c>
      <c r="H663" s="673"/>
      <c r="I663" s="674"/>
      <c r="J663" s="34">
        <f>A34</f>
        <v>19.05</v>
      </c>
    </row>
    <row r="664" spans="1:10" ht="14.25" x14ac:dyDescent="0.2">
      <c r="A664" s="167"/>
      <c r="B664" s="29"/>
      <c r="C664" s="655" t="s">
        <v>41</v>
      </c>
      <c r="D664" s="656"/>
      <c r="E664" s="656"/>
      <c r="F664" s="656"/>
      <c r="G664" s="656"/>
      <c r="H664" s="656"/>
      <c r="I664" s="657"/>
      <c r="J664" s="243">
        <f>SUM(J663:J663)</f>
        <v>19.05</v>
      </c>
    </row>
    <row r="665" spans="1:10" ht="14.25" customHeight="1" x14ac:dyDescent="0.2">
      <c r="A665" s="127" t="s">
        <v>908</v>
      </c>
      <c r="B665" s="21" t="s">
        <v>157</v>
      </c>
      <c r="C665" s="675" t="s">
        <v>26</v>
      </c>
      <c r="D665" s="675"/>
      <c r="E665" s="675"/>
      <c r="F665" s="675"/>
      <c r="G665" s="675"/>
      <c r="H665" s="675"/>
      <c r="I665" s="675"/>
      <c r="J665" s="675"/>
    </row>
    <row r="666" spans="1:10" ht="14.25" x14ac:dyDescent="0.2">
      <c r="A666" s="167"/>
      <c r="B666" s="29"/>
      <c r="C666" s="170" t="s">
        <v>39</v>
      </c>
      <c r="D666" s="655" t="s">
        <v>40</v>
      </c>
      <c r="E666" s="656"/>
      <c r="F666" s="657"/>
      <c r="G666" s="655" t="s">
        <v>1373</v>
      </c>
      <c r="H666" s="656"/>
      <c r="I666" s="657"/>
      <c r="J666" s="170" t="s">
        <v>29</v>
      </c>
    </row>
    <row r="667" spans="1:10" ht="15.75" customHeight="1" x14ac:dyDescent="0.2">
      <c r="A667" s="167"/>
      <c r="B667" s="167"/>
      <c r="C667" s="450"/>
      <c r="D667" s="829" t="s">
        <v>107</v>
      </c>
      <c r="E667" s="682"/>
      <c r="F667" s="683"/>
      <c r="G667" s="132"/>
      <c r="H667" s="149"/>
      <c r="I667" s="149"/>
      <c r="J667" s="438"/>
    </row>
    <row r="668" spans="1:10" ht="14.25" x14ac:dyDescent="0.2">
      <c r="A668" s="167"/>
      <c r="B668" s="29"/>
      <c r="C668" s="33" t="s">
        <v>232</v>
      </c>
      <c r="D668" s="672" t="s">
        <v>107</v>
      </c>
      <c r="E668" s="673"/>
      <c r="F668" s="674"/>
      <c r="G668" s="672"/>
      <c r="H668" s="673"/>
      <c r="I668" s="674"/>
      <c r="J668" s="34"/>
    </row>
    <row r="669" spans="1:10" x14ac:dyDescent="0.2">
      <c r="B669" s="29"/>
      <c r="C669" s="655" t="s">
        <v>41</v>
      </c>
      <c r="D669" s="656"/>
      <c r="E669" s="656"/>
      <c r="F669" s="656"/>
      <c r="G669" s="656"/>
      <c r="H669" s="656"/>
      <c r="I669" s="657"/>
      <c r="J669" s="243">
        <f>SUM(J668:J668)</f>
        <v>0</v>
      </c>
    </row>
    <row r="670" spans="1:10" ht="28.5" customHeight="1" x14ac:dyDescent="0.2">
      <c r="A670" s="127" t="s">
        <v>1268</v>
      </c>
      <c r="B670" s="136" t="s">
        <v>434</v>
      </c>
      <c r="C670" s="719" t="s">
        <v>496</v>
      </c>
      <c r="D670" s="720"/>
      <c r="E670" s="720"/>
      <c r="F670" s="720"/>
      <c r="G670" s="720"/>
      <c r="H670" s="720"/>
      <c r="I670" s="720"/>
      <c r="J670" s="721"/>
    </row>
    <row r="671" spans="1:10" ht="14.25" x14ac:dyDescent="0.2">
      <c r="A671" s="167"/>
      <c r="B671" s="167"/>
      <c r="C671" s="170" t="s">
        <v>39</v>
      </c>
      <c r="D671" s="655" t="s">
        <v>40</v>
      </c>
      <c r="E671" s="656"/>
      <c r="F671" s="657"/>
      <c r="G671" s="655" t="s">
        <v>194</v>
      </c>
      <c r="H671" s="656"/>
      <c r="I671" s="657"/>
      <c r="J671" s="170" t="s">
        <v>436</v>
      </c>
    </row>
    <row r="672" spans="1:10" ht="15.75" customHeight="1" x14ac:dyDescent="0.2">
      <c r="A672" s="167"/>
      <c r="B672" s="167"/>
      <c r="C672" s="450"/>
      <c r="D672" s="829" t="s">
        <v>107</v>
      </c>
      <c r="E672" s="860"/>
      <c r="F672" s="839"/>
      <c r="G672" s="322"/>
      <c r="H672" s="321"/>
      <c r="I672" s="321"/>
      <c r="J672" s="438"/>
    </row>
    <row r="673" spans="1:10" ht="14.25" customHeight="1" x14ac:dyDescent="0.2">
      <c r="A673" s="167"/>
      <c r="B673" s="167"/>
      <c r="C673" s="33" t="s">
        <v>232</v>
      </c>
      <c r="D673" s="672" t="s">
        <v>107</v>
      </c>
      <c r="E673" s="673"/>
      <c r="F673" s="674"/>
      <c r="G673" s="765">
        <f>I61</f>
        <v>155.05000000000001</v>
      </c>
      <c r="H673" s="673"/>
      <c r="I673" s="674"/>
      <c r="J673" s="34">
        <f>G673</f>
        <v>155.05000000000001</v>
      </c>
    </row>
    <row r="674" spans="1:10" x14ac:dyDescent="0.2">
      <c r="B674" s="167"/>
      <c r="C674" s="655" t="s">
        <v>41</v>
      </c>
      <c r="D674" s="656"/>
      <c r="E674" s="656"/>
      <c r="F674" s="656"/>
      <c r="G674" s="656"/>
      <c r="H674" s="656"/>
      <c r="I674" s="657"/>
      <c r="J674" s="243">
        <f>SUM(J673:J673)</f>
        <v>155.05000000000001</v>
      </c>
    </row>
    <row r="675" spans="1:10" x14ac:dyDescent="0.2">
      <c r="B675" s="167"/>
      <c r="C675" s="450"/>
      <c r="D675" s="321"/>
      <c r="E675" s="321"/>
      <c r="F675" s="321"/>
      <c r="G675" s="321"/>
      <c r="H675" s="321"/>
      <c r="I675" s="321"/>
      <c r="J675" s="251"/>
    </row>
    <row r="676" spans="1:10" ht="28.5" customHeight="1" x14ac:dyDescent="0.2">
      <c r="A676" s="127" t="s">
        <v>1269</v>
      </c>
      <c r="B676" s="136" t="s">
        <v>439</v>
      </c>
      <c r="C676" s="719" t="s">
        <v>437</v>
      </c>
      <c r="D676" s="720"/>
      <c r="E676" s="720"/>
      <c r="F676" s="720"/>
      <c r="G676" s="720"/>
      <c r="H676" s="720"/>
      <c r="I676" s="720"/>
      <c r="J676" s="721"/>
    </row>
    <row r="677" spans="1:10" ht="14.25" x14ac:dyDescent="0.2">
      <c r="A677" s="167"/>
      <c r="B677" s="29"/>
      <c r="C677" s="170" t="s">
        <v>39</v>
      </c>
      <c r="D677" s="655" t="s">
        <v>40</v>
      </c>
      <c r="E677" s="656"/>
      <c r="F677" s="657"/>
      <c r="G677" s="655" t="s">
        <v>194</v>
      </c>
      <c r="H677" s="656"/>
      <c r="I677" s="657"/>
      <c r="J677" s="170" t="s">
        <v>436</v>
      </c>
    </row>
    <row r="678" spans="1:10" ht="15.75" customHeight="1" x14ac:dyDescent="0.2">
      <c r="A678" s="167"/>
      <c r="B678" s="167"/>
      <c r="C678" s="450"/>
      <c r="D678" s="829" t="s">
        <v>107</v>
      </c>
      <c r="E678" s="682"/>
      <c r="F678" s="683"/>
      <c r="G678" s="132"/>
      <c r="H678" s="149"/>
      <c r="I678" s="149"/>
      <c r="J678" s="438"/>
    </row>
    <row r="679" spans="1:10" ht="14.25" customHeight="1" x14ac:dyDescent="0.2">
      <c r="A679" s="167"/>
      <c r="B679" s="29"/>
      <c r="C679" s="33" t="s">
        <v>232</v>
      </c>
      <c r="D679" s="672" t="s">
        <v>107</v>
      </c>
      <c r="E679" s="673"/>
      <c r="F679" s="674"/>
      <c r="G679" s="765">
        <f>I61</f>
        <v>155.05000000000001</v>
      </c>
      <c r="H679" s="673"/>
      <c r="I679" s="674"/>
      <c r="J679" s="34">
        <f>G679</f>
        <v>155.05000000000001</v>
      </c>
    </row>
    <row r="680" spans="1:10" x14ac:dyDescent="0.2">
      <c r="B680" s="29"/>
      <c r="C680" s="655" t="s">
        <v>41</v>
      </c>
      <c r="D680" s="656"/>
      <c r="E680" s="656"/>
      <c r="F680" s="656"/>
      <c r="G680" s="656"/>
      <c r="H680" s="656"/>
      <c r="I680" s="657"/>
      <c r="J680" s="243">
        <f>SUM(J679:J679)</f>
        <v>155.05000000000001</v>
      </c>
    </row>
    <row r="681" spans="1:10" ht="28.5" customHeight="1" x14ac:dyDescent="0.2">
      <c r="A681" s="127" t="s">
        <v>1270</v>
      </c>
      <c r="B681" s="136" t="s">
        <v>442</v>
      </c>
      <c r="C681" s="662" t="s">
        <v>440</v>
      </c>
      <c r="D681" s="663"/>
      <c r="E681" s="663"/>
      <c r="F681" s="663"/>
      <c r="G681" s="663"/>
      <c r="H681" s="663"/>
      <c r="I681" s="663"/>
      <c r="J681" s="664"/>
    </row>
    <row r="682" spans="1:10" x14ac:dyDescent="0.2">
      <c r="A682" s="167"/>
      <c r="B682" s="167"/>
      <c r="C682" s="170" t="s">
        <v>39</v>
      </c>
      <c r="D682" s="658" t="s">
        <v>40</v>
      </c>
      <c r="E682" s="659"/>
      <c r="F682" s="148"/>
      <c r="G682" s="132"/>
      <c r="H682" s="149"/>
      <c r="I682" s="149"/>
      <c r="J682" s="438"/>
    </row>
    <row r="683" spans="1:10" ht="15" customHeight="1" x14ac:dyDescent="0.2">
      <c r="A683" s="167"/>
      <c r="B683" s="167"/>
      <c r="C683" s="87"/>
      <c r="D683" s="836" t="s">
        <v>107</v>
      </c>
      <c r="E683" s="838"/>
      <c r="F683" s="658"/>
      <c r="G683" s="671"/>
      <c r="H683" s="671"/>
      <c r="I683" s="659"/>
      <c r="J683" s="170" t="s">
        <v>436</v>
      </c>
    </row>
    <row r="684" spans="1:10" ht="21.75" customHeight="1" x14ac:dyDescent="0.2">
      <c r="A684" s="167"/>
      <c r="B684" s="167"/>
      <c r="C684" s="33" t="s">
        <v>232</v>
      </c>
      <c r="D684" s="665" t="s">
        <v>545</v>
      </c>
      <c r="E684" s="666"/>
      <c r="F684" s="686">
        <f>I61</f>
        <v>155.05000000000001</v>
      </c>
      <c r="G684" s="670"/>
      <c r="H684" s="670"/>
      <c r="I684" s="687"/>
      <c r="J684" s="199">
        <f>F684</f>
        <v>155.05000000000001</v>
      </c>
    </row>
    <row r="685" spans="1:10" x14ac:dyDescent="0.2">
      <c r="B685" s="167"/>
      <c r="C685" s="655" t="s">
        <v>41</v>
      </c>
      <c r="D685" s="656"/>
      <c r="E685" s="656"/>
      <c r="F685" s="656"/>
      <c r="G685" s="656"/>
      <c r="H685" s="656"/>
      <c r="I685" s="657"/>
      <c r="J685" s="243">
        <f>SUM(J684)</f>
        <v>155.05000000000001</v>
      </c>
    </row>
    <row r="687" spans="1:10" ht="28.5" customHeight="1" x14ac:dyDescent="0.2">
      <c r="A687" s="127" t="s">
        <v>1419</v>
      </c>
      <c r="B687" s="136" t="s">
        <v>542</v>
      </c>
      <c r="C687" s="662" t="s">
        <v>443</v>
      </c>
      <c r="D687" s="663"/>
      <c r="E687" s="663"/>
      <c r="F687" s="663"/>
      <c r="G687" s="663"/>
      <c r="H687" s="663"/>
      <c r="I687" s="663"/>
      <c r="J687" s="664"/>
    </row>
    <row r="688" spans="1:10" x14ac:dyDescent="0.2">
      <c r="A688" s="167"/>
      <c r="B688" s="167"/>
      <c r="C688" s="170" t="s">
        <v>39</v>
      </c>
      <c r="D688" s="658" t="s">
        <v>40</v>
      </c>
      <c r="E688" s="659"/>
      <c r="F688" s="148"/>
      <c r="G688" s="132"/>
      <c r="H688" s="149"/>
      <c r="I688" s="149"/>
      <c r="J688" s="438"/>
    </row>
    <row r="689" spans="1:10" ht="15" customHeight="1" x14ac:dyDescent="0.2">
      <c r="A689" s="167"/>
      <c r="B689" s="167"/>
      <c r="C689" s="87"/>
      <c r="D689" s="836" t="s">
        <v>107</v>
      </c>
      <c r="E689" s="838"/>
      <c r="F689" s="658"/>
      <c r="G689" s="671"/>
      <c r="H689" s="671"/>
      <c r="I689" s="659"/>
      <c r="J689" s="170" t="s">
        <v>436</v>
      </c>
    </row>
    <row r="690" spans="1:10" ht="24.75" customHeight="1" x14ac:dyDescent="0.2">
      <c r="A690" s="167"/>
      <c r="B690" s="167"/>
      <c r="C690" s="33" t="s">
        <v>232</v>
      </c>
      <c r="D690" s="665" t="s">
        <v>545</v>
      </c>
      <c r="E690" s="666"/>
      <c r="F690" s="686">
        <f>I61</f>
        <v>155.05000000000001</v>
      </c>
      <c r="G690" s="671"/>
      <c r="H690" s="671"/>
      <c r="I690" s="659"/>
      <c r="J690" s="199">
        <f>F690</f>
        <v>155.05000000000001</v>
      </c>
    </row>
    <row r="691" spans="1:10" x14ac:dyDescent="0.2">
      <c r="B691" s="167"/>
      <c r="C691" s="655" t="s">
        <v>41</v>
      </c>
      <c r="D691" s="656"/>
      <c r="E691" s="656"/>
      <c r="F691" s="656"/>
      <c r="G691" s="656"/>
      <c r="H691" s="656"/>
      <c r="I691" s="657"/>
      <c r="J691" s="243">
        <f>SUM(J690)</f>
        <v>155.05000000000001</v>
      </c>
    </row>
    <row r="693" spans="1:10" ht="28.5" customHeight="1" x14ac:dyDescent="0.2">
      <c r="A693" s="127" t="s">
        <v>1420</v>
      </c>
      <c r="B693" s="136" t="s">
        <v>543</v>
      </c>
      <c r="C693" s="662" t="s">
        <v>446</v>
      </c>
      <c r="D693" s="663"/>
      <c r="E693" s="663"/>
      <c r="F693" s="663"/>
      <c r="G693" s="663"/>
      <c r="H693" s="663"/>
      <c r="I693" s="663"/>
      <c r="J693" s="664"/>
    </row>
    <row r="694" spans="1:10" x14ac:dyDescent="0.2">
      <c r="A694" s="167"/>
      <c r="B694" s="167"/>
      <c r="C694" s="170" t="s">
        <v>39</v>
      </c>
      <c r="D694" s="658" t="s">
        <v>40</v>
      </c>
      <c r="E694" s="659"/>
      <c r="F694" s="148"/>
      <c r="G694" s="132"/>
      <c r="H694" s="149"/>
      <c r="I694" s="149"/>
      <c r="J694" s="438"/>
    </row>
    <row r="695" spans="1:10" ht="15" customHeight="1" x14ac:dyDescent="0.2">
      <c r="A695" s="167"/>
      <c r="B695" s="167"/>
      <c r="C695" s="87"/>
      <c r="D695" s="836" t="s">
        <v>107</v>
      </c>
      <c r="E695" s="838"/>
      <c r="F695" s="658"/>
      <c r="G695" s="671"/>
      <c r="H695" s="671"/>
      <c r="I695" s="659"/>
      <c r="J695" s="170" t="s">
        <v>436</v>
      </c>
    </row>
    <row r="696" spans="1:10" ht="24.75" customHeight="1" x14ac:dyDescent="0.2">
      <c r="A696" s="167"/>
      <c r="B696" s="167"/>
      <c r="C696" s="33" t="s">
        <v>232</v>
      </c>
      <c r="D696" s="665" t="s">
        <v>545</v>
      </c>
      <c r="E696" s="666"/>
      <c r="F696" s="686">
        <f>I61</f>
        <v>155.05000000000001</v>
      </c>
      <c r="G696" s="671"/>
      <c r="H696" s="671"/>
      <c r="I696" s="659"/>
      <c r="J696" s="199">
        <f>F696</f>
        <v>155.05000000000001</v>
      </c>
    </row>
    <row r="697" spans="1:10" x14ac:dyDescent="0.2">
      <c r="B697" s="167"/>
      <c r="C697" s="655" t="s">
        <v>41</v>
      </c>
      <c r="D697" s="656"/>
      <c r="E697" s="656"/>
      <c r="F697" s="656"/>
      <c r="G697" s="656"/>
      <c r="H697" s="656"/>
      <c r="I697" s="657"/>
      <c r="J697" s="243">
        <f>SUM(J696)</f>
        <v>155.05000000000001</v>
      </c>
    </row>
    <row r="699" spans="1:10" ht="28.5" customHeight="1" x14ac:dyDescent="0.2">
      <c r="A699" s="127" t="s">
        <v>1421</v>
      </c>
      <c r="B699" s="136" t="s">
        <v>544</v>
      </c>
      <c r="C699" s="662" t="s">
        <v>449</v>
      </c>
      <c r="D699" s="663"/>
      <c r="E699" s="663"/>
      <c r="F699" s="663"/>
      <c r="G699" s="663"/>
      <c r="H699" s="663"/>
      <c r="I699" s="663"/>
      <c r="J699" s="664"/>
    </row>
    <row r="700" spans="1:10" x14ac:dyDescent="0.2">
      <c r="A700" s="167"/>
      <c r="B700" s="167"/>
      <c r="C700" s="170" t="s">
        <v>39</v>
      </c>
      <c r="D700" s="658" t="s">
        <v>40</v>
      </c>
      <c r="E700" s="659"/>
      <c r="F700" s="148"/>
      <c r="G700" s="132"/>
      <c r="H700" s="149"/>
      <c r="I700" s="149"/>
      <c r="J700" s="438"/>
    </row>
    <row r="701" spans="1:10" ht="21" customHeight="1" x14ac:dyDescent="0.2">
      <c r="A701" s="167"/>
      <c r="B701" s="167"/>
      <c r="C701" s="33"/>
      <c r="D701" s="836" t="s">
        <v>107</v>
      </c>
      <c r="E701" s="838"/>
      <c r="F701" s="658"/>
      <c r="G701" s="671"/>
      <c r="H701" s="671"/>
      <c r="I701" s="659"/>
      <c r="J701" s="170" t="s">
        <v>436</v>
      </c>
    </row>
    <row r="702" spans="1:10" ht="28.5" customHeight="1" x14ac:dyDescent="0.2">
      <c r="A702" s="167"/>
      <c r="B702" s="167"/>
      <c r="C702" s="33" t="s">
        <v>232</v>
      </c>
      <c r="D702" s="665" t="s">
        <v>545</v>
      </c>
      <c r="E702" s="666"/>
      <c r="F702" s="686">
        <f>I61</f>
        <v>155.05000000000001</v>
      </c>
      <c r="G702" s="671"/>
      <c r="H702" s="671"/>
      <c r="I702" s="659"/>
      <c r="J702" s="199">
        <f>F702</f>
        <v>155.05000000000001</v>
      </c>
    </row>
    <row r="703" spans="1:10" x14ac:dyDescent="0.2">
      <c r="B703" s="167"/>
      <c r="C703" s="655" t="s">
        <v>41</v>
      </c>
      <c r="D703" s="656"/>
      <c r="E703" s="656"/>
      <c r="F703" s="656"/>
      <c r="G703" s="656"/>
      <c r="H703" s="656"/>
      <c r="I703" s="657"/>
      <c r="J703" s="243">
        <f>SUM(J702)</f>
        <v>155.05000000000001</v>
      </c>
    </row>
    <row r="704" spans="1:10" ht="12.75" customHeight="1" x14ac:dyDescent="0.2"/>
    <row r="705" spans="1:335" s="166" customFormat="1" ht="15" customHeight="1" x14ac:dyDescent="0.25">
      <c r="A705" s="688" t="s">
        <v>931</v>
      </c>
      <c r="B705" s="689"/>
      <c r="C705" s="689"/>
      <c r="D705" s="689"/>
      <c r="E705" s="689"/>
      <c r="F705" s="689"/>
      <c r="G705" s="689"/>
      <c r="H705" s="689"/>
      <c r="I705" s="689"/>
      <c r="J705" s="690"/>
      <c r="K705" s="18"/>
      <c r="L705" s="178"/>
      <c r="M705" s="168"/>
      <c r="N705" s="103"/>
      <c r="O705" s="103"/>
      <c r="P705" s="103"/>
      <c r="Q705" s="103"/>
      <c r="R705" s="103"/>
      <c r="S705" s="103"/>
      <c r="T705" s="103"/>
      <c r="U705" s="103"/>
      <c r="V705" s="103"/>
      <c r="W705" s="103"/>
      <c r="X705" s="103"/>
      <c r="Y705" s="103"/>
      <c r="Z705" s="103"/>
      <c r="AA705" s="103"/>
      <c r="AB705" s="103"/>
      <c r="AC705" s="103"/>
      <c r="AD705" s="103"/>
      <c r="AE705" s="103"/>
      <c r="AF705" s="103"/>
      <c r="AG705" s="103"/>
      <c r="AH705" s="103"/>
      <c r="AI705" s="103"/>
      <c r="AJ705" s="103"/>
      <c r="AK705" s="103"/>
      <c r="AL705" s="103"/>
      <c r="AM705" s="103"/>
      <c r="AN705" s="103"/>
      <c r="AO705" s="103"/>
      <c r="AP705" s="103"/>
      <c r="AQ705" s="103"/>
      <c r="AR705" s="103"/>
      <c r="AS705" s="103"/>
      <c r="AT705" s="103"/>
      <c r="AU705" s="103"/>
      <c r="AV705" s="103"/>
      <c r="AW705" s="103"/>
      <c r="AX705" s="103"/>
      <c r="AY705" s="103"/>
      <c r="AZ705" s="103"/>
      <c r="BA705" s="103"/>
      <c r="BB705" s="103"/>
      <c r="BC705" s="103"/>
      <c r="BD705" s="103"/>
      <c r="BE705" s="103"/>
      <c r="BF705" s="103"/>
      <c r="BG705" s="103"/>
      <c r="BH705" s="103"/>
      <c r="BI705" s="103"/>
      <c r="BJ705" s="103"/>
      <c r="BK705" s="103"/>
      <c r="BL705" s="103"/>
      <c r="BM705" s="103"/>
      <c r="BN705" s="103"/>
      <c r="BO705" s="103"/>
      <c r="BP705" s="103"/>
      <c r="BQ705" s="103"/>
      <c r="BR705" s="103"/>
      <c r="BS705" s="103"/>
      <c r="BT705" s="103"/>
      <c r="BU705" s="103"/>
      <c r="BV705" s="103"/>
      <c r="BW705" s="103"/>
      <c r="BX705" s="103"/>
      <c r="BY705" s="103"/>
      <c r="BZ705" s="103"/>
      <c r="CA705" s="103"/>
      <c r="CB705" s="103"/>
      <c r="CC705" s="103"/>
      <c r="CD705" s="103"/>
      <c r="CE705" s="103"/>
      <c r="CF705" s="103"/>
      <c r="CG705" s="103"/>
      <c r="CH705" s="103"/>
      <c r="CI705" s="103"/>
      <c r="CJ705" s="103"/>
      <c r="CK705" s="103"/>
      <c r="CL705" s="103"/>
      <c r="CM705" s="103"/>
      <c r="CN705" s="103"/>
      <c r="CO705" s="103"/>
      <c r="CP705" s="103"/>
      <c r="CQ705" s="103"/>
      <c r="CR705" s="103"/>
      <c r="CS705" s="103"/>
      <c r="CT705" s="103"/>
      <c r="CU705" s="103"/>
      <c r="CV705" s="103"/>
      <c r="CW705" s="103"/>
      <c r="CX705" s="103"/>
      <c r="CY705" s="103"/>
      <c r="CZ705" s="103"/>
      <c r="DA705" s="103"/>
      <c r="DB705" s="103"/>
      <c r="DC705" s="103"/>
      <c r="DD705" s="103"/>
      <c r="DE705" s="103"/>
      <c r="DF705" s="103"/>
      <c r="DG705" s="103"/>
      <c r="DH705" s="103"/>
      <c r="DI705" s="103"/>
      <c r="DJ705" s="103"/>
      <c r="DK705" s="103"/>
      <c r="DL705" s="103"/>
      <c r="DM705" s="103"/>
      <c r="DN705" s="103"/>
      <c r="DO705" s="103"/>
      <c r="DP705" s="103"/>
      <c r="DQ705" s="103"/>
      <c r="DR705" s="103"/>
      <c r="DS705" s="103"/>
      <c r="DT705" s="103"/>
      <c r="DU705" s="103"/>
      <c r="DV705" s="103"/>
      <c r="DW705" s="103"/>
      <c r="DX705" s="103"/>
      <c r="DY705" s="103"/>
      <c r="DZ705" s="103"/>
      <c r="EA705" s="103"/>
      <c r="EB705" s="103"/>
      <c r="EC705" s="103"/>
      <c r="ED705" s="103"/>
      <c r="EE705" s="103"/>
      <c r="EF705" s="103"/>
      <c r="EG705" s="103"/>
      <c r="EH705" s="103"/>
      <c r="EI705" s="103"/>
      <c r="EJ705" s="103"/>
      <c r="EK705" s="103"/>
      <c r="EL705" s="103"/>
      <c r="EM705" s="103"/>
      <c r="EN705" s="103"/>
      <c r="EO705" s="103"/>
      <c r="EP705" s="103"/>
      <c r="EQ705" s="103"/>
      <c r="ER705" s="103"/>
      <c r="ES705" s="103"/>
      <c r="ET705" s="103"/>
      <c r="EU705" s="103"/>
      <c r="EV705" s="103"/>
      <c r="EW705" s="103"/>
      <c r="EX705" s="103"/>
      <c r="EY705" s="103"/>
      <c r="EZ705" s="103"/>
      <c r="FA705" s="103"/>
      <c r="FB705" s="103"/>
      <c r="FC705" s="103"/>
      <c r="FD705" s="103"/>
      <c r="FE705" s="103"/>
      <c r="FF705" s="103"/>
      <c r="FG705" s="103"/>
      <c r="FH705" s="103"/>
      <c r="FI705" s="103"/>
      <c r="FJ705" s="103"/>
      <c r="FK705" s="103"/>
      <c r="FL705" s="103"/>
      <c r="FM705" s="103"/>
      <c r="FN705" s="103"/>
      <c r="FO705" s="103"/>
      <c r="FP705" s="103"/>
      <c r="FQ705" s="103"/>
      <c r="FR705" s="103"/>
      <c r="FS705" s="103"/>
      <c r="FT705" s="103"/>
      <c r="FU705" s="103"/>
      <c r="FV705" s="103"/>
      <c r="FW705" s="103"/>
      <c r="FX705" s="103"/>
      <c r="FY705" s="103"/>
      <c r="FZ705" s="103"/>
      <c r="GA705" s="103"/>
      <c r="GB705" s="103"/>
      <c r="GC705" s="103"/>
      <c r="GD705" s="103"/>
      <c r="GE705" s="103"/>
      <c r="GF705" s="103"/>
      <c r="GG705" s="103"/>
      <c r="GH705" s="103"/>
      <c r="GI705" s="103"/>
      <c r="GJ705" s="103"/>
      <c r="GK705" s="103"/>
      <c r="GL705" s="103"/>
      <c r="GM705" s="103"/>
      <c r="GN705" s="103"/>
      <c r="GO705" s="103"/>
      <c r="GP705" s="103"/>
      <c r="GQ705" s="103"/>
      <c r="GR705" s="103"/>
      <c r="GS705" s="103"/>
      <c r="GT705" s="103"/>
      <c r="GU705" s="103"/>
      <c r="GV705" s="103"/>
      <c r="GW705" s="103"/>
      <c r="GX705" s="103"/>
      <c r="GY705" s="103"/>
      <c r="GZ705" s="103"/>
      <c r="HA705" s="103"/>
      <c r="HB705" s="103"/>
      <c r="HC705" s="103"/>
      <c r="HD705" s="103"/>
      <c r="HE705" s="103"/>
      <c r="HF705" s="103"/>
      <c r="HG705" s="103"/>
      <c r="HH705" s="103"/>
      <c r="HI705" s="103"/>
      <c r="HJ705" s="103"/>
      <c r="HK705" s="103"/>
      <c r="HL705" s="103"/>
      <c r="HM705" s="103"/>
      <c r="HN705" s="103"/>
      <c r="HO705" s="103"/>
      <c r="HP705" s="103"/>
      <c r="HQ705" s="103"/>
      <c r="HR705" s="103"/>
      <c r="HS705" s="103"/>
      <c r="HT705" s="103"/>
      <c r="HU705" s="103"/>
      <c r="HV705" s="103"/>
      <c r="HW705" s="103"/>
      <c r="HX705" s="103"/>
      <c r="HY705" s="103"/>
      <c r="HZ705" s="103"/>
      <c r="IA705" s="103"/>
      <c r="IB705" s="103"/>
      <c r="IC705" s="103"/>
      <c r="ID705" s="103"/>
      <c r="IE705" s="103"/>
      <c r="IF705" s="103"/>
      <c r="IG705" s="103"/>
      <c r="IH705" s="103"/>
      <c r="II705" s="103"/>
      <c r="IJ705" s="103"/>
      <c r="IK705" s="103"/>
      <c r="IL705" s="103"/>
      <c r="IM705" s="103"/>
      <c r="IN705" s="103"/>
      <c r="IO705" s="103"/>
      <c r="IP705" s="103"/>
      <c r="IQ705" s="103"/>
      <c r="IR705" s="103"/>
      <c r="IS705" s="103"/>
      <c r="IT705" s="103"/>
      <c r="IU705" s="103"/>
      <c r="IV705" s="103"/>
      <c r="IW705" s="103"/>
      <c r="IX705" s="103"/>
      <c r="IY705" s="103"/>
      <c r="IZ705" s="103"/>
      <c r="JA705" s="103"/>
      <c r="JB705" s="103"/>
      <c r="JC705" s="103"/>
      <c r="JD705" s="103"/>
      <c r="JE705" s="103"/>
      <c r="JF705" s="103"/>
      <c r="JG705" s="103"/>
      <c r="JH705" s="103"/>
      <c r="JI705" s="103"/>
      <c r="JJ705" s="103"/>
      <c r="JK705" s="103"/>
      <c r="JL705" s="103"/>
      <c r="JM705" s="103"/>
      <c r="JN705" s="103"/>
      <c r="JO705" s="103"/>
      <c r="JP705" s="103"/>
      <c r="JQ705" s="103"/>
      <c r="JR705" s="103"/>
      <c r="JS705" s="103"/>
      <c r="JT705" s="103"/>
      <c r="JU705" s="103"/>
      <c r="JV705" s="103"/>
      <c r="JW705" s="103"/>
      <c r="JX705" s="103"/>
      <c r="JY705" s="103"/>
      <c r="JZ705" s="103"/>
      <c r="KA705" s="103"/>
      <c r="KB705" s="103"/>
      <c r="KC705" s="103"/>
      <c r="KD705" s="103"/>
      <c r="KE705" s="103"/>
      <c r="KF705" s="103"/>
      <c r="KG705" s="103"/>
      <c r="KH705" s="103"/>
      <c r="KI705" s="103"/>
      <c r="KJ705" s="103"/>
      <c r="KK705" s="103"/>
      <c r="KL705" s="103"/>
      <c r="KM705" s="103"/>
      <c r="KN705" s="103"/>
      <c r="KO705" s="103"/>
      <c r="KP705" s="103"/>
      <c r="KQ705" s="103"/>
      <c r="KR705" s="103"/>
      <c r="KS705" s="103"/>
      <c r="KT705" s="103"/>
      <c r="KU705" s="103"/>
      <c r="KV705" s="103"/>
      <c r="KW705" s="103"/>
      <c r="KX705" s="103"/>
      <c r="KY705" s="103"/>
      <c r="KZ705" s="103"/>
      <c r="LA705" s="103"/>
      <c r="LB705" s="103"/>
      <c r="LC705" s="103"/>
      <c r="LD705" s="103"/>
      <c r="LE705" s="103"/>
      <c r="LF705" s="103"/>
      <c r="LG705" s="103"/>
      <c r="LH705" s="103"/>
      <c r="LI705" s="103"/>
      <c r="LJ705" s="103"/>
      <c r="LK705" s="103"/>
      <c r="LL705" s="103"/>
      <c r="LM705" s="103"/>
      <c r="LN705" s="103"/>
      <c r="LO705" s="103"/>
      <c r="LP705" s="103"/>
      <c r="LQ705" s="103"/>
      <c r="LR705" s="103"/>
      <c r="LS705" s="103"/>
      <c r="LT705" s="103"/>
      <c r="LU705" s="103"/>
      <c r="LV705" s="103"/>
      <c r="LW705" s="103"/>
    </row>
    <row r="706" spans="1:335" ht="24" customHeight="1" x14ac:dyDescent="0.2">
      <c r="A706" s="127" t="s">
        <v>339</v>
      </c>
      <c r="B706" s="21" t="s">
        <v>428</v>
      </c>
      <c r="C706" s="662" t="s">
        <v>429</v>
      </c>
      <c r="D706" s="663"/>
      <c r="E706" s="663"/>
      <c r="F706" s="663"/>
      <c r="G706" s="663"/>
      <c r="H706" s="663"/>
      <c r="I706" s="663"/>
      <c r="J706" s="664"/>
    </row>
    <row r="707" spans="1:335" x14ac:dyDescent="0.2">
      <c r="A707" s="167"/>
      <c r="B707" s="167"/>
      <c r="C707" s="170" t="s">
        <v>39</v>
      </c>
      <c r="D707" s="658" t="s">
        <v>40</v>
      </c>
      <c r="E707" s="659"/>
      <c r="F707" s="148"/>
      <c r="G707" s="132"/>
      <c r="H707" s="149"/>
      <c r="I707" s="149"/>
      <c r="J707" s="438"/>
    </row>
    <row r="708" spans="1:335" x14ac:dyDescent="0.2">
      <c r="A708" s="167"/>
      <c r="B708" s="167"/>
      <c r="C708" s="450"/>
      <c r="D708" s="836" t="s">
        <v>107</v>
      </c>
      <c r="E708" s="838"/>
      <c r="F708" s="729"/>
      <c r="G708" s="730"/>
      <c r="H708" s="730"/>
      <c r="I708" s="731"/>
      <c r="J708" s="437" t="s">
        <v>25</v>
      </c>
    </row>
    <row r="709" spans="1:335" ht="35.25" customHeight="1" x14ac:dyDescent="0.2">
      <c r="A709" s="167"/>
      <c r="B709" s="167"/>
      <c r="C709" s="33" t="s">
        <v>508</v>
      </c>
      <c r="D709" s="723" t="s">
        <v>1183</v>
      </c>
      <c r="E709" s="724"/>
      <c r="F709" s="759">
        <f>I113</f>
        <v>64</v>
      </c>
      <c r="G709" s="760"/>
      <c r="H709" s="760"/>
      <c r="I709" s="761"/>
      <c r="J709" s="249">
        <f>F709</f>
        <v>64</v>
      </c>
    </row>
    <row r="710" spans="1:335" x14ac:dyDescent="0.2">
      <c r="B710" s="167"/>
      <c r="C710" s="655" t="s">
        <v>41</v>
      </c>
      <c r="D710" s="656"/>
      <c r="E710" s="656"/>
      <c r="F710" s="656"/>
      <c r="G710" s="656"/>
      <c r="H710" s="656"/>
      <c r="I710" s="657"/>
      <c r="J710" s="243">
        <f>SUM(J709)</f>
        <v>64</v>
      </c>
      <c r="P710" s="20"/>
    </row>
    <row r="711" spans="1:335" x14ac:dyDescent="0.2">
      <c r="B711" s="167"/>
      <c r="C711" s="169"/>
      <c r="D711" s="169"/>
      <c r="E711" s="169"/>
      <c r="F711" s="169"/>
      <c r="G711" s="169"/>
      <c r="H711" s="169"/>
      <c r="I711" s="169"/>
      <c r="J711" s="471"/>
    </row>
    <row r="713" spans="1:335" ht="28.5" customHeight="1" x14ac:dyDescent="0.2">
      <c r="A713" s="366" t="s">
        <v>844</v>
      </c>
      <c r="B713" s="21" t="s">
        <v>848</v>
      </c>
      <c r="C713" s="675" t="s">
        <v>160</v>
      </c>
      <c r="D713" s="675"/>
      <c r="E713" s="675"/>
      <c r="F713" s="675"/>
      <c r="G713" s="675"/>
      <c r="H713" s="675"/>
      <c r="I713" s="675"/>
      <c r="J713" s="675"/>
      <c r="L713" s="258"/>
    </row>
    <row r="714" spans="1:335" ht="14.25" x14ac:dyDescent="0.2">
      <c r="A714" s="167"/>
      <c r="B714" s="29"/>
      <c r="C714" s="170" t="s">
        <v>39</v>
      </c>
      <c r="D714" s="655" t="s">
        <v>40</v>
      </c>
      <c r="E714" s="656"/>
      <c r="F714" s="657"/>
      <c r="G714" s="655" t="s">
        <v>46</v>
      </c>
      <c r="H714" s="656"/>
      <c r="I714" s="657"/>
      <c r="J714" s="170" t="s">
        <v>32</v>
      </c>
    </row>
    <row r="715" spans="1:335" ht="15.75" customHeight="1" x14ac:dyDescent="0.2">
      <c r="A715" s="167"/>
      <c r="B715" s="167"/>
      <c r="C715" s="450"/>
      <c r="D715" s="829" t="s">
        <v>107</v>
      </c>
      <c r="E715" s="682"/>
      <c r="F715" s="683"/>
      <c r="G715" s="132"/>
      <c r="H715" s="149"/>
      <c r="I715" s="149"/>
      <c r="J715" s="438"/>
    </row>
    <row r="716" spans="1:335" s="185" customFormat="1" ht="23.25" customHeight="1" x14ac:dyDescent="0.2">
      <c r="A716" s="19"/>
      <c r="B716" s="191"/>
      <c r="C716" s="455" t="s">
        <v>508</v>
      </c>
      <c r="D716" s="652" t="s">
        <v>849</v>
      </c>
      <c r="E716" s="679"/>
      <c r="F716" s="680"/>
      <c r="G716" s="652" t="s">
        <v>1461</v>
      </c>
      <c r="H716" s="653"/>
      <c r="I716" s="654"/>
      <c r="J716" s="236">
        <f>J129*0.045*2.4</f>
        <v>21.527639999999998</v>
      </c>
      <c r="L716" s="18"/>
    </row>
    <row r="717" spans="1:335" s="185" customFormat="1" ht="35.25" customHeight="1" x14ac:dyDescent="0.2">
      <c r="A717" s="19"/>
      <c r="B717" s="191"/>
      <c r="C717" s="455" t="s">
        <v>509</v>
      </c>
      <c r="D717" s="652" t="s">
        <v>850</v>
      </c>
      <c r="E717" s="679"/>
      <c r="F717" s="680"/>
      <c r="G717" s="652" t="s">
        <v>1374</v>
      </c>
      <c r="H717" s="653"/>
      <c r="I717" s="654"/>
      <c r="J717" s="236">
        <f>J135*0.05*2.4</f>
        <v>22.016399999999997</v>
      </c>
      <c r="L717" s="18"/>
    </row>
    <row r="718" spans="1:335" s="185" customFormat="1" ht="47.25" customHeight="1" x14ac:dyDescent="0.2">
      <c r="A718" s="19"/>
      <c r="B718" s="191"/>
      <c r="C718" s="455" t="s">
        <v>514</v>
      </c>
      <c r="D718" s="652" t="s">
        <v>851</v>
      </c>
      <c r="E718" s="679"/>
      <c r="F718" s="680"/>
      <c r="G718" s="652" t="s">
        <v>1257</v>
      </c>
      <c r="H718" s="653"/>
      <c r="I718" s="654"/>
      <c r="J718" s="236">
        <f>J144*2.4</f>
        <v>86.642999999999986</v>
      </c>
      <c r="L718" s="18"/>
    </row>
    <row r="719" spans="1:335" s="185" customFormat="1" ht="68.25" customHeight="1" x14ac:dyDescent="0.2">
      <c r="A719" s="19"/>
      <c r="B719" s="191"/>
      <c r="C719" s="455" t="s">
        <v>515</v>
      </c>
      <c r="D719" s="652" t="s">
        <v>1350</v>
      </c>
      <c r="E719" s="679"/>
      <c r="F719" s="680"/>
      <c r="G719" s="652" t="s">
        <v>1375</v>
      </c>
      <c r="H719" s="653"/>
      <c r="I719" s="654"/>
      <c r="J719" s="236">
        <f>D30*0.1*2.414</f>
        <v>105.28178200000001</v>
      </c>
      <c r="L719" s="18"/>
    </row>
    <row r="720" spans="1:335" s="185" customFormat="1" ht="68.25" customHeight="1" x14ac:dyDescent="0.2">
      <c r="A720" s="19"/>
      <c r="B720" s="19"/>
      <c r="C720" s="547" t="s">
        <v>516</v>
      </c>
      <c r="D720" s="652" t="s">
        <v>1351</v>
      </c>
      <c r="E720" s="679"/>
      <c r="F720" s="680"/>
      <c r="G720" s="652" t="s">
        <v>1449</v>
      </c>
      <c r="H720" s="653"/>
      <c r="I720" s="654"/>
      <c r="J720" s="236"/>
      <c r="L720" s="18"/>
    </row>
    <row r="721" spans="1:12" s="185" customFormat="1" ht="68.25" customHeight="1" x14ac:dyDescent="0.2">
      <c r="A721" s="19"/>
      <c r="B721" s="19"/>
      <c r="C721" s="547" t="s">
        <v>529</v>
      </c>
      <c r="D721" s="652" t="s">
        <v>1354</v>
      </c>
      <c r="E721" s="679"/>
      <c r="F721" s="680"/>
      <c r="G721" s="652" t="s">
        <v>1454</v>
      </c>
      <c r="H721" s="653"/>
      <c r="I721" s="654"/>
      <c r="J721" s="236">
        <f>5*0.12*2</f>
        <v>1.2</v>
      </c>
      <c r="L721" s="18"/>
    </row>
    <row r="722" spans="1:12" s="185" customFormat="1" ht="24.75" customHeight="1" x14ac:dyDescent="0.2">
      <c r="A722" s="19"/>
      <c r="B722" s="191"/>
      <c r="C722" s="455" t="s">
        <v>852</v>
      </c>
      <c r="D722" s="652" t="s">
        <v>1372</v>
      </c>
      <c r="E722" s="679"/>
      <c r="F722" s="680"/>
      <c r="G722" s="652" t="s">
        <v>892</v>
      </c>
      <c r="H722" s="653"/>
      <c r="I722" s="654"/>
      <c r="J722" s="236">
        <f>J658*1.7</f>
        <v>442.45789499999995</v>
      </c>
      <c r="L722" s="18"/>
    </row>
    <row r="723" spans="1:12" s="185" customFormat="1" ht="32.25" customHeight="1" x14ac:dyDescent="0.2">
      <c r="A723" s="19"/>
      <c r="B723" s="191"/>
      <c r="C723" s="455" t="s">
        <v>854</v>
      </c>
      <c r="D723" s="652" t="s">
        <v>1349</v>
      </c>
      <c r="E723" s="679"/>
      <c r="F723" s="680"/>
      <c r="G723" s="652" t="s">
        <v>1376</v>
      </c>
      <c r="H723" s="653"/>
      <c r="I723" s="654"/>
      <c r="J723" s="236">
        <f>A34*0.25*1*2.4</f>
        <v>11.43</v>
      </c>
      <c r="L723" s="18"/>
    </row>
    <row r="724" spans="1:12" s="185" customFormat="1" ht="24" customHeight="1" x14ac:dyDescent="0.2">
      <c r="A724" s="19"/>
      <c r="B724" s="191"/>
      <c r="C724" s="455" t="s">
        <v>856</v>
      </c>
      <c r="D724" s="652" t="s">
        <v>1355</v>
      </c>
      <c r="E724" s="679"/>
      <c r="F724" s="680"/>
      <c r="G724" s="652" t="s">
        <v>1367</v>
      </c>
      <c r="H724" s="653"/>
      <c r="I724" s="654"/>
      <c r="J724" s="236"/>
      <c r="L724" s="18"/>
    </row>
    <row r="725" spans="1:12" s="185" customFormat="1" ht="56.25" customHeight="1" x14ac:dyDescent="0.2">
      <c r="A725" s="19"/>
      <c r="B725" s="191"/>
      <c r="C725" s="547" t="s">
        <v>858</v>
      </c>
      <c r="D725" s="652" t="s">
        <v>1347</v>
      </c>
      <c r="E725" s="679"/>
      <c r="F725" s="680"/>
      <c r="G725" s="652" t="s">
        <v>1360</v>
      </c>
      <c r="H725" s="653"/>
      <c r="I725" s="654"/>
      <c r="J725" s="236"/>
      <c r="L725" s="18"/>
    </row>
    <row r="726" spans="1:12" s="185" customFormat="1" ht="66.75" customHeight="1" x14ac:dyDescent="0.2">
      <c r="A726" s="19"/>
      <c r="B726" s="191"/>
      <c r="C726" s="547" t="s">
        <v>859</v>
      </c>
      <c r="D726" s="652" t="s">
        <v>1352</v>
      </c>
      <c r="E726" s="679"/>
      <c r="F726" s="680"/>
      <c r="G726" s="652" t="s">
        <v>1360</v>
      </c>
      <c r="H726" s="653"/>
      <c r="I726" s="654"/>
      <c r="J726" s="236"/>
      <c r="L726" s="18"/>
    </row>
    <row r="727" spans="1:12" s="185" customFormat="1" ht="47.25" customHeight="1" x14ac:dyDescent="0.2">
      <c r="A727" s="19"/>
      <c r="B727" s="19"/>
      <c r="C727" s="547" t="s">
        <v>1353</v>
      </c>
      <c r="D727" s="652" t="s">
        <v>1361</v>
      </c>
      <c r="E727" s="679"/>
      <c r="F727" s="680"/>
      <c r="G727" s="652"/>
      <c r="H727" s="653"/>
      <c r="I727" s="654"/>
      <c r="J727" s="236"/>
      <c r="L727" s="18"/>
    </row>
    <row r="728" spans="1:12" s="185" customFormat="1" ht="47.25" customHeight="1" x14ac:dyDescent="0.2">
      <c r="A728" s="19"/>
      <c r="B728" s="19"/>
      <c r="C728" s="547" t="s">
        <v>1356</v>
      </c>
      <c r="D728" s="652" t="s">
        <v>1363</v>
      </c>
      <c r="E728" s="679"/>
      <c r="F728" s="680"/>
      <c r="G728" s="652"/>
      <c r="H728" s="653"/>
      <c r="I728" s="654"/>
      <c r="J728" s="236"/>
      <c r="L728" s="18"/>
    </row>
    <row r="729" spans="1:12" s="185" customFormat="1" x14ac:dyDescent="0.2">
      <c r="A729" s="19"/>
      <c r="B729" s="191"/>
      <c r="C729" s="707" t="s">
        <v>41</v>
      </c>
      <c r="D729" s="708"/>
      <c r="E729" s="708"/>
      <c r="F729" s="708"/>
      <c r="G729" s="708"/>
      <c r="H729" s="708"/>
      <c r="I729" s="709"/>
      <c r="J729" s="477">
        <f>SUM(J716:J728)</f>
        <v>690.55671699999982</v>
      </c>
      <c r="L729" s="18"/>
    </row>
  </sheetData>
  <mergeCells count="910">
    <mergeCell ref="D536:E536"/>
    <mergeCell ref="F536:I536"/>
    <mergeCell ref="C519:I519"/>
    <mergeCell ref="G147:I147"/>
    <mergeCell ref="C156:I156"/>
    <mergeCell ref="D153:F153"/>
    <mergeCell ref="F333:I333"/>
    <mergeCell ref="C334:I334"/>
    <mergeCell ref="C336:J336"/>
    <mergeCell ref="D339:E339"/>
    <mergeCell ref="F339:I339"/>
    <mergeCell ref="H242:I242"/>
    <mergeCell ref="C533:J533"/>
    <mergeCell ref="D534:E534"/>
    <mergeCell ref="D535:E535"/>
    <mergeCell ref="F535:I535"/>
    <mergeCell ref="F518:I518"/>
    <mergeCell ref="F635:G635"/>
    <mergeCell ref="D100:I100"/>
    <mergeCell ref="D84:I84"/>
    <mergeCell ref="D85:H85"/>
    <mergeCell ref="D247:E247"/>
    <mergeCell ref="F247:G247"/>
    <mergeCell ref="D208:F208"/>
    <mergeCell ref="G208:I208"/>
    <mergeCell ref="D209:F209"/>
    <mergeCell ref="F185:G185"/>
    <mergeCell ref="D299:E299"/>
    <mergeCell ref="F299:G299"/>
    <mergeCell ref="D300:E300"/>
    <mergeCell ref="F300:G300"/>
    <mergeCell ref="F297:G297"/>
    <mergeCell ref="C302:I302"/>
    <mergeCell ref="F309:G309"/>
    <mergeCell ref="C281:J281"/>
    <mergeCell ref="C525:I525"/>
    <mergeCell ref="D143:F143"/>
    <mergeCell ref="G143:I143"/>
    <mergeCell ref="H240:I240"/>
    <mergeCell ref="D264:E264"/>
    <mergeCell ref="D81:H81"/>
    <mergeCell ref="D178:E178"/>
    <mergeCell ref="F178:G178"/>
    <mergeCell ref="D128:F128"/>
    <mergeCell ref="G128:I128"/>
    <mergeCell ref="D140:F140"/>
    <mergeCell ref="G140:I140"/>
    <mergeCell ref="D141:I141"/>
    <mergeCell ref="D142:I142"/>
    <mergeCell ref="C150:I150"/>
    <mergeCell ref="D149:F149"/>
    <mergeCell ref="D139:F139"/>
    <mergeCell ref="D148:F148"/>
    <mergeCell ref="D154:F154"/>
    <mergeCell ref="G149:I149"/>
    <mergeCell ref="C144:I144"/>
    <mergeCell ref="D147:F147"/>
    <mergeCell ref="C152:J152"/>
    <mergeCell ref="D99:H99"/>
    <mergeCell ref="D89:H89"/>
    <mergeCell ref="D91:H91"/>
    <mergeCell ref="D126:F126"/>
    <mergeCell ref="G126:I126"/>
    <mergeCell ref="C135:I135"/>
    <mergeCell ref="D529:E529"/>
    <mergeCell ref="F529:I529"/>
    <mergeCell ref="C537:I537"/>
    <mergeCell ref="D530:E530"/>
    <mergeCell ref="F530:I530"/>
    <mergeCell ref="C531:I531"/>
    <mergeCell ref="D726:F726"/>
    <mergeCell ref="G726:I726"/>
    <mergeCell ref="A705:J705"/>
    <mergeCell ref="C706:J706"/>
    <mergeCell ref="D707:E707"/>
    <mergeCell ref="D708:E708"/>
    <mergeCell ref="F708:I708"/>
    <mergeCell ref="D709:E709"/>
    <mergeCell ref="F709:I709"/>
    <mergeCell ref="C710:I710"/>
    <mergeCell ref="D626:E626"/>
    <mergeCell ref="F626:G626"/>
    <mergeCell ref="H626:I626"/>
    <mergeCell ref="D627:E627"/>
    <mergeCell ref="F627:G627"/>
    <mergeCell ref="F628:I628"/>
    <mergeCell ref="C649:I649"/>
    <mergeCell ref="D645:E645"/>
    <mergeCell ref="C729:I729"/>
    <mergeCell ref="E3:J3"/>
    <mergeCell ref="E5:J5"/>
    <mergeCell ref="D719:F719"/>
    <mergeCell ref="G719:I719"/>
    <mergeCell ref="D722:F722"/>
    <mergeCell ref="G722:I722"/>
    <mergeCell ref="D723:F723"/>
    <mergeCell ref="G723:I723"/>
    <mergeCell ref="D724:F724"/>
    <mergeCell ref="G724:I724"/>
    <mergeCell ref="D725:F725"/>
    <mergeCell ref="G725:I725"/>
    <mergeCell ref="D716:F716"/>
    <mergeCell ref="G716:I716"/>
    <mergeCell ref="D717:F717"/>
    <mergeCell ref="G717:I717"/>
    <mergeCell ref="D718:F718"/>
    <mergeCell ref="G718:I718"/>
    <mergeCell ref="C521:J521"/>
    <mergeCell ref="D522:E522"/>
    <mergeCell ref="D523:E523"/>
    <mergeCell ref="C527:J527"/>
    <mergeCell ref="D528:E528"/>
    <mergeCell ref="F523:I523"/>
    <mergeCell ref="D524:E524"/>
    <mergeCell ref="F524:I524"/>
    <mergeCell ref="D503:E503"/>
    <mergeCell ref="F503:I503"/>
    <mergeCell ref="D504:E504"/>
    <mergeCell ref="F504:I504"/>
    <mergeCell ref="C506:I506"/>
    <mergeCell ref="C514:J514"/>
    <mergeCell ref="D515:E515"/>
    <mergeCell ref="D516:E516"/>
    <mergeCell ref="F516:I516"/>
    <mergeCell ref="D505:E505"/>
    <mergeCell ref="F505:I505"/>
    <mergeCell ref="C508:J508"/>
    <mergeCell ref="D509:E509"/>
    <mergeCell ref="D510:E510"/>
    <mergeCell ref="F510:I510"/>
    <mergeCell ref="D511:E511"/>
    <mergeCell ref="F511:I511"/>
    <mergeCell ref="C512:I512"/>
    <mergeCell ref="D517:E517"/>
    <mergeCell ref="F517:I517"/>
    <mergeCell ref="D518:E518"/>
    <mergeCell ref="C495:J495"/>
    <mergeCell ref="D496:E496"/>
    <mergeCell ref="D497:E497"/>
    <mergeCell ref="F497:I497"/>
    <mergeCell ref="D498:E498"/>
    <mergeCell ref="F498:I498"/>
    <mergeCell ref="C499:I499"/>
    <mergeCell ref="C501:J501"/>
    <mergeCell ref="D502:E502"/>
    <mergeCell ref="D490:E490"/>
    <mergeCell ref="D491:E491"/>
    <mergeCell ref="F491:G491"/>
    <mergeCell ref="H491:I491"/>
    <mergeCell ref="D492:E492"/>
    <mergeCell ref="F492:G492"/>
    <mergeCell ref="H492:I492"/>
    <mergeCell ref="C493:I493"/>
    <mergeCell ref="C494:J494"/>
    <mergeCell ref="C481:I481"/>
    <mergeCell ref="C483:J483"/>
    <mergeCell ref="D484:E484"/>
    <mergeCell ref="D485:E485"/>
    <mergeCell ref="F485:I485"/>
    <mergeCell ref="D486:E486"/>
    <mergeCell ref="F486:I486"/>
    <mergeCell ref="C487:I487"/>
    <mergeCell ref="C489:J489"/>
    <mergeCell ref="D474:E474"/>
    <mergeCell ref="F474:I474"/>
    <mergeCell ref="C475:I475"/>
    <mergeCell ref="C477:J477"/>
    <mergeCell ref="D478:E478"/>
    <mergeCell ref="D479:E479"/>
    <mergeCell ref="F479:I479"/>
    <mergeCell ref="D480:E480"/>
    <mergeCell ref="F480:I480"/>
    <mergeCell ref="D467:E467"/>
    <mergeCell ref="F467:G467"/>
    <mergeCell ref="H467:I467"/>
    <mergeCell ref="C468:I468"/>
    <mergeCell ref="C470:J470"/>
    <mergeCell ref="C471:J471"/>
    <mergeCell ref="D472:E472"/>
    <mergeCell ref="D473:E473"/>
    <mergeCell ref="F473:I473"/>
    <mergeCell ref="D459:E459"/>
    <mergeCell ref="D460:E460"/>
    <mergeCell ref="F460:I460"/>
    <mergeCell ref="D461:E461"/>
    <mergeCell ref="F461:I461"/>
    <mergeCell ref="C462:I462"/>
    <mergeCell ref="C464:J464"/>
    <mergeCell ref="D465:E465"/>
    <mergeCell ref="D466:E466"/>
    <mergeCell ref="F466:G466"/>
    <mergeCell ref="H466:I466"/>
    <mergeCell ref="C451:J451"/>
    <mergeCell ref="D452:E452"/>
    <mergeCell ref="D453:E453"/>
    <mergeCell ref="F453:I453"/>
    <mergeCell ref="D454:E454"/>
    <mergeCell ref="F454:I454"/>
    <mergeCell ref="C455:I455"/>
    <mergeCell ref="C457:J457"/>
    <mergeCell ref="C458:J458"/>
    <mergeCell ref="C437:J437"/>
    <mergeCell ref="C438:J438"/>
    <mergeCell ref="D439:E439"/>
    <mergeCell ref="D440:E440"/>
    <mergeCell ref="F440:I440"/>
    <mergeCell ref="D441:E441"/>
    <mergeCell ref="F441:I441"/>
    <mergeCell ref="C442:I442"/>
    <mergeCell ref="C444:J444"/>
    <mergeCell ref="D445:E445"/>
    <mergeCell ref="D446:E446"/>
    <mergeCell ref="F446:I446"/>
    <mergeCell ref="D447:E447"/>
    <mergeCell ref="F447:I447"/>
    <mergeCell ref="C448:I448"/>
    <mergeCell ref="C450:J450"/>
    <mergeCell ref="D625:E625"/>
    <mergeCell ref="F625:G625"/>
    <mergeCell ref="C605:I605"/>
    <mergeCell ref="C607:J607"/>
    <mergeCell ref="D608:E608"/>
    <mergeCell ref="D609:E609"/>
    <mergeCell ref="F609:H609"/>
    <mergeCell ref="D610:E610"/>
    <mergeCell ref="F610:I610"/>
    <mergeCell ref="C611:I611"/>
    <mergeCell ref="C613:J613"/>
    <mergeCell ref="D598:E598"/>
    <mergeCell ref="F598:I598"/>
    <mergeCell ref="C599:I599"/>
    <mergeCell ref="C601:J601"/>
    <mergeCell ref="D602:E602"/>
    <mergeCell ref="D603:E603"/>
    <mergeCell ref="H646:I646"/>
    <mergeCell ref="D618:E618"/>
    <mergeCell ref="F618:G618"/>
    <mergeCell ref="F619:I619"/>
    <mergeCell ref="C620:I620"/>
    <mergeCell ref="C622:J622"/>
    <mergeCell ref="D623:E623"/>
    <mergeCell ref="D624:E624"/>
    <mergeCell ref="F624:G624"/>
    <mergeCell ref="H624:I624"/>
    <mergeCell ref="D634:E634"/>
    <mergeCell ref="F634:G634"/>
    <mergeCell ref="H634:I634"/>
    <mergeCell ref="D635:E635"/>
    <mergeCell ref="H635:I635"/>
    <mergeCell ref="D636:E636"/>
    <mergeCell ref="H636:I636"/>
    <mergeCell ref="F636:G636"/>
    <mergeCell ref="F645:G645"/>
    <mergeCell ref="F646:G646"/>
    <mergeCell ref="H648:I648"/>
    <mergeCell ref="H643:I643"/>
    <mergeCell ref="C629:I629"/>
    <mergeCell ref="D644:E644"/>
    <mergeCell ref="D614:E614"/>
    <mergeCell ref="D615:E615"/>
    <mergeCell ref="F615:G615"/>
    <mergeCell ref="H615:I615"/>
    <mergeCell ref="D616:E616"/>
    <mergeCell ref="F616:G616"/>
    <mergeCell ref="D617:E617"/>
    <mergeCell ref="F617:G617"/>
    <mergeCell ref="H617:I617"/>
    <mergeCell ref="D642:E642"/>
    <mergeCell ref="D637:E637"/>
    <mergeCell ref="F637:G637"/>
    <mergeCell ref="H637:I637"/>
    <mergeCell ref="D638:E638"/>
    <mergeCell ref="F638:G638"/>
    <mergeCell ref="H638:I638"/>
    <mergeCell ref="C639:I639"/>
    <mergeCell ref="C641:J641"/>
    <mergeCell ref="H645:I645"/>
    <mergeCell ref="D646:E646"/>
    <mergeCell ref="F603:H603"/>
    <mergeCell ref="D604:E604"/>
    <mergeCell ref="F604:I604"/>
    <mergeCell ref="D590:E590"/>
    <mergeCell ref="D591:E591"/>
    <mergeCell ref="F591:H591"/>
    <mergeCell ref="D592:E592"/>
    <mergeCell ref="F592:I592"/>
    <mergeCell ref="C593:I593"/>
    <mergeCell ref="C595:J595"/>
    <mergeCell ref="D596:E596"/>
    <mergeCell ref="D597:E597"/>
    <mergeCell ref="F597:H597"/>
    <mergeCell ref="C581:I581"/>
    <mergeCell ref="C583:J583"/>
    <mergeCell ref="D584:E584"/>
    <mergeCell ref="D585:E585"/>
    <mergeCell ref="F585:H585"/>
    <mergeCell ref="D586:E586"/>
    <mergeCell ref="F586:I586"/>
    <mergeCell ref="C587:I587"/>
    <mergeCell ref="C589:J589"/>
    <mergeCell ref="C577:J577"/>
    <mergeCell ref="D578:E578"/>
    <mergeCell ref="D579:E579"/>
    <mergeCell ref="F579:H579"/>
    <mergeCell ref="D580:E580"/>
    <mergeCell ref="F580:I580"/>
    <mergeCell ref="D572:E572"/>
    <mergeCell ref="F572:G572"/>
    <mergeCell ref="D573:E573"/>
    <mergeCell ref="F573:G573"/>
    <mergeCell ref="D574:E574"/>
    <mergeCell ref="F574:G574"/>
    <mergeCell ref="C575:I575"/>
    <mergeCell ref="C566:I566"/>
    <mergeCell ref="C568:J568"/>
    <mergeCell ref="D569:E569"/>
    <mergeCell ref="D570:E570"/>
    <mergeCell ref="F570:G570"/>
    <mergeCell ref="H570:I570"/>
    <mergeCell ref="D571:E571"/>
    <mergeCell ref="F571:G571"/>
    <mergeCell ref="H571:I571"/>
    <mergeCell ref="D562:E562"/>
    <mergeCell ref="F562:G562"/>
    <mergeCell ref="H562:I562"/>
    <mergeCell ref="D563:E563"/>
    <mergeCell ref="F563:G563"/>
    <mergeCell ref="D564:E564"/>
    <mergeCell ref="F564:G564"/>
    <mergeCell ref="D565:E565"/>
    <mergeCell ref="F565:G565"/>
    <mergeCell ref="C423:I423"/>
    <mergeCell ref="C425:J425"/>
    <mergeCell ref="D426:E426"/>
    <mergeCell ref="D427:E427"/>
    <mergeCell ref="F427:G427"/>
    <mergeCell ref="H427:I427"/>
    <mergeCell ref="D428:E428"/>
    <mergeCell ref="F428:I428"/>
    <mergeCell ref="C429:I429"/>
    <mergeCell ref="D416:E416"/>
    <mergeCell ref="F416:I416"/>
    <mergeCell ref="C417:I417"/>
    <mergeCell ref="C419:J419"/>
    <mergeCell ref="D420:E420"/>
    <mergeCell ref="D421:E421"/>
    <mergeCell ref="F421:H421"/>
    <mergeCell ref="D422:E422"/>
    <mergeCell ref="F422:I422"/>
    <mergeCell ref="D409:E409"/>
    <mergeCell ref="F409:G409"/>
    <mergeCell ref="H409:I409"/>
    <mergeCell ref="D410:E410"/>
    <mergeCell ref="C411:I411"/>
    <mergeCell ref="C413:J413"/>
    <mergeCell ref="D414:E414"/>
    <mergeCell ref="D415:E415"/>
    <mergeCell ref="F415:H415"/>
    <mergeCell ref="F410:G410"/>
    <mergeCell ref="H410:I410"/>
    <mergeCell ref="D402:E402"/>
    <mergeCell ref="F402:G402"/>
    <mergeCell ref="D403:E403"/>
    <mergeCell ref="F403:G403"/>
    <mergeCell ref="D404:E404"/>
    <mergeCell ref="F404:G404"/>
    <mergeCell ref="C405:I405"/>
    <mergeCell ref="C407:J407"/>
    <mergeCell ref="D408:E408"/>
    <mergeCell ref="D395:E395"/>
    <mergeCell ref="F395:I395"/>
    <mergeCell ref="C396:I396"/>
    <mergeCell ref="C398:J398"/>
    <mergeCell ref="D399:E399"/>
    <mergeCell ref="D400:E400"/>
    <mergeCell ref="F400:G400"/>
    <mergeCell ref="D401:E401"/>
    <mergeCell ref="F401:G401"/>
    <mergeCell ref="D387:E387"/>
    <mergeCell ref="D388:E388"/>
    <mergeCell ref="F388:H388"/>
    <mergeCell ref="D389:E389"/>
    <mergeCell ref="F389:I389"/>
    <mergeCell ref="C390:I390"/>
    <mergeCell ref="C392:J392"/>
    <mergeCell ref="D393:E393"/>
    <mergeCell ref="D394:E394"/>
    <mergeCell ref="F394:H394"/>
    <mergeCell ref="C365:I365"/>
    <mergeCell ref="C367:J367"/>
    <mergeCell ref="D376:E376"/>
    <mergeCell ref="F376:H376"/>
    <mergeCell ref="C377:I377"/>
    <mergeCell ref="C379:J379"/>
    <mergeCell ref="D381:E381"/>
    <mergeCell ref="F381:H381"/>
    <mergeCell ref="D380:E380"/>
    <mergeCell ref="C330:J330"/>
    <mergeCell ref="D331:E331"/>
    <mergeCell ref="D332:E332"/>
    <mergeCell ref="D369:E369"/>
    <mergeCell ref="D370:E370"/>
    <mergeCell ref="F370:I370"/>
    <mergeCell ref="C371:I371"/>
    <mergeCell ref="C373:J373"/>
    <mergeCell ref="D375:E375"/>
    <mergeCell ref="F375:H375"/>
    <mergeCell ref="D374:E374"/>
    <mergeCell ref="D333:E333"/>
    <mergeCell ref="C340:I340"/>
    <mergeCell ref="C342:J342"/>
    <mergeCell ref="D345:E345"/>
    <mergeCell ref="F345:I345"/>
    <mergeCell ref="C346:I346"/>
    <mergeCell ref="D357:E357"/>
    <mergeCell ref="F357:I357"/>
    <mergeCell ref="C358:I358"/>
    <mergeCell ref="C360:J360"/>
    <mergeCell ref="D363:E363"/>
    <mergeCell ref="F363:I363"/>
    <mergeCell ref="D364:E364"/>
    <mergeCell ref="D355:E355"/>
    <mergeCell ref="D356:E356"/>
    <mergeCell ref="F356:I356"/>
    <mergeCell ref="D361:E361"/>
    <mergeCell ref="D362:E362"/>
    <mergeCell ref="D702:E702"/>
    <mergeCell ref="F702:I702"/>
    <mergeCell ref="C547:I547"/>
    <mergeCell ref="D648:E648"/>
    <mergeCell ref="F648:G648"/>
    <mergeCell ref="C670:J670"/>
    <mergeCell ref="F644:G644"/>
    <mergeCell ref="H644:I644"/>
    <mergeCell ref="C674:I674"/>
    <mergeCell ref="D696:E696"/>
    <mergeCell ref="F696:I696"/>
    <mergeCell ref="C697:I697"/>
    <mergeCell ref="D541:E541"/>
    <mergeCell ref="F541:G541"/>
    <mergeCell ref="H541:I541"/>
    <mergeCell ref="D542:E542"/>
    <mergeCell ref="A385:J385"/>
    <mergeCell ref="C386:J386"/>
    <mergeCell ref="F364:I364"/>
    <mergeCell ref="F382:H382"/>
    <mergeCell ref="C703:I703"/>
    <mergeCell ref="D354:E354"/>
    <mergeCell ref="D337:E337"/>
    <mergeCell ref="D338:E338"/>
    <mergeCell ref="D343:E343"/>
    <mergeCell ref="D344:E344"/>
    <mergeCell ref="C347:J347"/>
    <mergeCell ref="D348:E348"/>
    <mergeCell ref="D368:E368"/>
    <mergeCell ref="C699:J699"/>
    <mergeCell ref="D700:E700"/>
    <mergeCell ref="D701:E701"/>
    <mergeCell ref="F701:I701"/>
    <mergeCell ref="C687:J687"/>
    <mergeCell ref="D688:E688"/>
    <mergeCell ref="D689:E689"/>
    <mergeCell ref="F689:I689"/>
    <mergeCell ref="D690:E690"/>
    <mergeCell ref="F690:I690"/>
    <mergeCell ref="C691:I691"/>
    <mergeCell ref="C693:J693"/>
    <mergeCell ref="D694:E694"/>
    <mergeCell ref="C383:I383"/>
    <mergeCell ref="F318:I318"/>
    <mergeCell ref="D319:E319"/>
    <mergeCell ref="F319:I319"/>
    <mergeCell ref="C311:I311"/>
    <mergeCell ref="C320:I320"/>
    <mergeCell ref="A329:J329"/>
    <mergeCell ref="C681:J681"/>
    <mergeCell ref="D682:E682"/>
    <mergeCell ref="D325:E325"/>
    <mergeCell ref="F325:I325"/>
    <mergeCell ref="D326:E326"/>
    <mergeCell ref="F326:I326"/>
    <mergeCell ref="C327:I327"/>
    <mergeCell ref="D349:E349"/>
    <mergeCell ref="D350:E350"/>
    <mergeCell ref="F350:I350"/>
    <mergeCell ref="C351:I351"/>
    <mergeCell ref="C353:J353"/>
    <mergeCell ref="D433:E433"/>
    <mergeCell ref="F433:G433"/>
    <mergeCell ref="H433:I433"/>
    <mergeCell ref="D434:E434"/>
    <mergeCell ref="F434:I434"/>
    <mergeCell ref="D382:E382"/>
    <mergeCell ref="D262:E262"/>
    <mergeCell ref="F295:G295"/>
    <mergeCell ref="D296:E296"/>
    <mergeCell ref="F296:G296"/>
    <mergeCell ref="D295:E295"/>
    <mergeCell ref="F259:G259"/>
    <mergeCell ref="D273:E273"/>
    <mergeCell ref="F273:G273"/>
    <mergeCell ref="D274:E274"/>
    <mergeCell ref="F274:G274"/>
    <mergeCell ref="C268:I268"/>
    <mergeCell ref="C270:J270"/>
    <mergeCell ref="D271:E271"/>
    <mergeCell ref="D272:E272"/>
    <mergeCell ref="F263:G263"/>
    <mergeCell ref="D265:E265"/>
    <mergeCell ref="F265:G265"/>
    <mergeCell ref="D266:E266"/>
    <mergeCell ref="F264:G264"/>
    <mergeCell ref="C248:I248"/>
    <mergeCell ref="C250:J250"/>
    <mergeCell ref="D251:E251"/>
    <mergeCell ref="D252:E252"/>
    <mergeCell ref="D260:E260"/>
    <mergeCell ref="F260:G260"/>
    <mergeCell ref="F257:G257"/>
    <mergeCell ref="D261:E261"/>
    <mergeCell ref="F261:G261"/>
    <mergeCell ref="D257:E257"/>
    <mergeCell ref="D246:E246"/>
    <mergeCell ref="D245:E245"/>
    <mergeCell ref="H243:I243"/>
    <mergeCell ref="D239:E239"/>
    <mergeCell ref="F239:G239"/>
    <mergeCell ref="H239:I239"/>
    <mergeCell ref="F245:G245"/>
    <mergeCell ref="F246:G246"/>
    <mergeCell ref="F240:G240"/>
    <mergeCell ref="D244:E244"/>
    <mergeCell ref="F244:G244"/>
    <mergeCell ref="F220:G220"/>
    <mergeCell ref="F242:G242"/>
    <mergeCell ref="D243:E243"/>
    <mergeCell ref="F243:G243"/>
    <mergeCell ref="H241:I241"/>
    <mergeCell ref="D228:E228"/>
    <mergeCell ref="F228:G228"/>
    <mergeCell ref="D229:E229"/>
    <mergeCell ref="F229:G229"/>
    <mergeCell ref="D230:E230"/>
    <mergeCell ref="F230:G230"/>
    <mergeCell ref="D552:E552"/>
    <mergeCell ref="F552:I552"/>
    <mergeCell ref="D553:E553"/>
    <mergeCell ref="F553:G553"/>
    <mergeCell ref="H553:I553"/>
    <mergeCell ref="C557:I557"/>
    <mergeCell ref="C559:J559"/>
    <mergeCell ref="D560:E560"/>
    <mergeCell ref="D561:E561"/>
    <mergeCell ref="F561:G561"/>
    <mergeCell ref="H561:I561"/>
    <mergeCell ref="H554:I554"/>
    <mergeCell ref="D555:E555"/>
    <mergeCell ref="F555:G555"/>
    <mergeCell ref="H555:I555"/>
    <mergeCell ref="D556:E556"/>
    <mergeCell ref="F556:G556"/>
    <mergeCell ref="H556:I556"/>
    <mergeCell ref="A652:J652"/>
    <mergeCell ref="C322:J322"/>
    <mergeCell ref="D323:E323"/>
    <mergeCell ref="D324:E324"/>
    <mergeCell ref="D275:E275"/>
    <mergeCell ref="F275:G275"/>
    <mergeCell ref="D276:E276"/>
    <mergeCell ref="F276:G276"/>
    <mergeCell ref="D277:E277"/>
    <mergeCell ref="F277:G277"/>
    <mergeCell ref="D282:E282"/>
    <mergeCell ref="D283:E283"/>
    <mergeCell ref="D284:E284"/>
    <mergeCell ref="F284:H284"/>
    <mergeCell ref="D285:E285"/>
    <mergeCell ref="F285:G285"/>
    <mergeCell ref="C539:J539"/>
    <mergeCell ref="D540:E540"/>
    <mergeCell ref="D544:E544"/>
    <mergeCell ref="F544:G544"/>
    <mergeCell ref="D643:E643"/>
    <mergeCell ref="F643:G643"/>
    <mergeCell ref="F551:G551"/>
    <mergeCell ref="H551:I551"/>
    <mergeCell ref="D259:E259"/>
    <mergeCell ref="H7:I7"/>
    <mergeCell ref="D96:I96"/>
    <mergeCell ref="D97:H97"/>
    <mergeCell ref="D94:I94"/>
    <mergeCell ref="D98:I98"/>
    <mergeCell ref="D82:I82"/>
    <mergeCell ref="D83:H83"/>
    <mergeCell ref="D86:I86"/>
    <mergeCell ref="D87:H87"/>
    <mergeCell ref="D90:I90"/>
    <mergeCell ref="D77:H77"/>
    <mergeCell ref="D134:F134"/>
    <mergeCell ref="G134:I134"/>
    <mergeCell ref="D127:F127"/>
    <mergeCell ref="D133:F133"/>
    <mergeCell ref="C129:I129"/>
    <mergeCell ref="D253:E253"/>
    <mergeCell ref="F253:G253"/>
    <mergeCell ref="A216:J216"/>
    <mergeCell ref="C217:J217"/>
    <mergeCell ref="D218:E218"/>
    <mergeCell ref="D219:E219"/>
    <mergeCell ref="D220:E220"/>
    <mergeCell ref="D79:H79"/>
    <mergeCell ref="C660:J660"/>
    <mergeCell ref="D661:F661"/>
    <mergeCell ref="D221:E221"/>
    <mergeCell ref="D657:F657"/>
    <mergeCell ref="G657:I657"/>
    <mergeCell ref="C654:J654"/>
    <mergeCell ref="D655:F655"/>
    <mergeCell ref="G655:I655"/>
    <mergeCell ref="D155:F155"/>
    <mergeCell ref="G155:I155"/>
    <mergeCell ref="D656:F656"/>
    <mergeCell ref="F187:G187"/>
    <mergeCell ref="D206:F206"/>
    <mergeCell ref="G206:I206"/>
    <mergeCell ref="G209:I209"/>
    <mergeCell ref="D210:F210"/>
    <mergeCell ref="G210:I210"/>
    <mergeCell ref="D211:F211"/>
    <mergeCell ref="G211:I211"/>
    <mergeCell ref="C172:J172"/>
    <mergeCell ref="D180:E180"/>
    <mergeCell ref="F180:G180"/>
    <mergeCell ref="D173:E173"/>
    <mergeCell ref="A101:A103"/>
    <mergeCell ref="B101:B103"/>
    <mergeCell ref="D101:H101"/>
    <mergeCell ref="D102:H102"/>
    <mergeCell ref="D103:H103"/>
    <mergeCell ref="A3:C3"/>
    <mergeCell ref="A9:J9"/>
    <mergeCell ref="A124:J124"/>
    <mergeCell ref="D62:I62"/>
    <mergeCell ref="D63:H63"/>
    <mergeCell ref="D64:I64"/>
    <mergeCell ref="D72:I72"/>
    <mergeCell ref="D73:H73"/>
    <mergeCell ref="D70:I70"/>
    <mergeCell ref="D71:H71"/>
    <mergeCell ref="D61:H61"/>
    <mergeCell ref="D65:H65"/>
    <mergeCell ref="D66:I66"/>
    <mergeCell ref="D67:H67"/>
    <mergeCell ref="D80:I80"/>
    <mergeCell ref="D76:I76"/>
    <mergeCell ref="D74:I74"/>
    <mergeCell ref="D75:H75"/>
    <mergeCell ref="A123:J123"/>
    <mergeCell ref="C146:J146"/>
    <mergeCell ref="D107:H107"/>
    <mergeCell ref="D104:J104"/>
    <mergeCell ref="D105:H105"/>
    <mergeCell ref="D175:E175"/>
    <mergeCell ref="F175:G175"/>
    <mergeCell ref="D176:E176"/>
    <mergeCell ref="F176:G176"/>
    <mergeCell ref="D174:E174"/>
    <mergeCell ref="G167:I167"/>
    <mergeCell ref="C166:J166"/>
    <mergeCell ref="D167:F167"/>
    <mergeCell ref="C131:J131"/>
    <mergeCell ref="D132:F132"/>
    <mergeCell ref="G132:I132"/>
    <mergeCell ref="C125:J125"/>
    <mergeCell ref="G173:I173"/>
    <mergeCell ref="G153:I153"/>
    <mergeCell ref="D177:E177"/>
    <mergeCell ref="F177:G177"/>
    <mergeCell ref="C137:J137"/>
    <mergeCell ref="D138:F138"/>
    <mergeCell ref="G138:I138"/>
    <mergeCell ref="D161:F161"/>
    <mergeCell ref="D663:F663"/>
    <mergeCell ref="G663:I663"/>
    <mergeCell ref="C664:I664"/>
    <mergeCell ref="C159:J159"/>
    <mergeCell ref="C658:I658"/>
    <mergeCell ref="D162:F162"/>
    <mergeCell ref="G162:I162"/>
    <mergeCell ref="D160:F160"/>
    <mergeCell ref="G160:I160"/>
    <mergeCell ref="G661:I661"/>
    <mergeCell ref="D169:F169"/>
    <mergeCell ref="G169:I169"/>
    <mergeCell ref="D185:E185"/>
    <mergeCell ref="D186:E186"/>
    <mergeCell ref="F186:G186"/>
    <mergeCell ref="D188:E188"/>
    <mergeCell ref="F188:G188"/>
    <mergeCell ref="D179:E179"/>
    <mergeCell ref="F179:G179"/>
    <mergeCell ref="D181:E181"/>
    <mergeCell ref="F181:G181"/>
    <mergeCell ref="D182:E182"/>
    <mergeCell ref="D212:F212"/>
    <mergeCell ref="C163:I163"/>
    <mergeCell ref="C665:J665"/>
    <mergeCell ref="D666:F666"/>
    <mergeCell ref="G666:I666"/>
    <mergeCell ref="D189:E189"/>
    <mergeCell ref="F189:G189"/>
    <mergeCell ref="C191:I191"/>
    <mergeCell ref="D190:E190"/>
    <mergeCell ref="F190:G190"/>
    <mergeCell ref="D196:F196"/>
    <mergeCell ref="G196:I196"/>
    <mergeCell ref="C193:J193"/>
    <mergeCell ref="D194:F194"/>
    <mergeCell ref="G194:I194"/>
    <mergeCell ref="D195:F195"/>
    <mergeCell ref="F184:G184"/>
    <mergeCell ref="D662:F662"/>
    <mergeCell ref="G212:I212"/>
    <mergeCell ref="D207:F207"/>
    <mergeCell ref="D633:E633"/>
    <mergeCell ref="F633:G633"/>
    <mergeCell ref="F237:G237"/>
    <mergeCell ref="D543:E543"/>
    <mergeCell ref="F543:G543"/>
    <mergeCell ref="H633:I633"/>
    <mergeCell ref="F545:G545"/>
    <mergeCell ref="H545:I545"/>
    <mergeCell ref="D546:E546"/>
    <mergeCell ref="F546:G546"/>
    <mergeCell ref="H546:I546"/>
    <mergeCell ref="H543:I543"/>
    <mergeCell ref="H544:I544"/>
    <mergeCell ref="D545:E545"/>
    <mergeCell ref="C549:J549"/>
    <mergeCell ref="D550:E550"/>
    <mergeCell ref="D551:E551"/>
    <mergeCell ref="F266:G266"/>
    <mergeCell ref="F262:G262"/>
    <mergeCell ref="D263:E263"/>
    <mergeCell ref="D267:E267"/>
    <mergeCell ref="F267:G267"/>
    <mergeCell ref="D258:E258"/>
    <mergeCell ref="F258:G258"/>
    <mergeCell ref="D667:F667"/>
    <mergeCell ref="D168:F168"/>
    <mergeCell ref="D668:F668"/>
    <mergeCell ref="G668:I668"/>
    <mergeCell ref="F255:G255"/>
    <mergeCell ref="D238:E238"/>
    <mergeCell ref="F238:G238"/>
    <mergeCell ref="D240:E240"/>
    <mergeCell ref="D241:E241"/>
    <mergeCell ref="F241:G241"/>
    <mergeCell ref="D242:E242"/>
    <mergeCell ref="F221:G221"/>
    <mergeCell ref="C214:I214"/>
    <mergeCell ref="H236:I236"/>
    <mergeCell ref="D226:E226"/>
    <mergeCell ref="F226:G226"/>
    <mergeCell ref="D227:E227"/>
    <mergeCell ref="F227:G227"/>
    <mergeCell ref="C435:I435"/>
    <mergeCell ref="D647:E647"/>
    <mergeCell ref="F647:G647"/>
    <mergeCell ref="H647:I647"/>
    <mergeCell ref="A538:J538"/>
    <mergeCell ref="F542:I542"/>
    <mergeCell ref="C713:J713"/>
    <mergeCell ref="D714:F714"/>
    <mergeCell ref="G714:I714"/>
    <mergeCell ref="D715:F715"/>
    <mergeCell ref="D222:E222"/>
    <mergeCell ref="F222:G222"/>
    <mergeCell ref="D223:E223"/>
    <mergeCell ref="F223:G223"/>
    <mergeCell ref="D224:E224"/>
    <mergeCell ref="F224:G224"/>
    <mergeCell ref="D225:E225"/>
    <mergeCell ref="F225:G225"/>
    <mergeCell ref="C231:I231"/>
    <mergeCell ref="C233:J233"/>
    <mergeCell ref="D234:E234"/>
    <mergeCell ref="C631:J631"/>
    <mergeCell ref="D632:E632"/>
    <mergeCell ref="D235:E235"/>
    <mergeCell ref="D236:E236"/>
    <mergeCell ref="C669:I669"/>
    <mergeCell ref="A653:J653"/>
    <mergeCell ref="D672:F672"/>
    <mergeCell ref="D554:E554"/>
    <mergeCell ref="F554:G554"/>
    <mergeCell ref="D60:I60"/>
    <mergeCell ref="D114:J114"/>
    <mergeCell ref="D115:H115"/>
    <mergeCell ref="D120:J120"/>
    <mergeCell ref="D121:H121"/>
    <mergeCell ref="D118:J118"/>
    <mergeCell ref="D119:H119"/>
    <mergeCell ref="D116:J116"/>
    <mergeCell ref="D117:H117"/>
    <mergeCell ref="D112:J112"/>
    <mergeCell ref="D113:H113"/>
    <mergeCell ref="D110:J110"/>
    <mergeCell ref="D111:H111"/>
    <mergeCell ref="D108:J108"/>
    <mergeCell ref="D109:H109"/>
    <mergeCell ref="D106:J106"/>
    <mergeCell ref="D95:H95"/>
    <mergeCell ref="D92:I92"/>
    <mergeCell ref="D93:H93"/>
    <mergeCell ref="J101:J103"/>
    <mergeCell ref="D88:I88"/>
    <mergeCell ref="D68:I68"/>
    <mergeCell ref="D69:H69"/>
    <mergeCell ref="D78:I78"/>
    <mergeCell ref="D671:F671"/>
    <mergeCell ref="G671:I671"/>
    <mergeCell ref="D695:E695"/>
    <mergeCell ref="F695:I695"/>
    <mergeCell ref="G677:I677"/>
    <mergeCell ref="D679:F679"/>
    <mergeCell ref="G679:I679"/>
    <mergeCell ref="C680:I680"/>
    <mergeCell ref="D678:F678"/>
    <mergeCell ref="C685:I685"/>
    <mergeCell ref="D673:F673"/>
    <mergeCell ref="G673:I673"/>
    <mergeCell ref="D683:E683"/>
    <mergeCell ref="F683:I683"/>
    <mergeCell ref="D684:E684"/>
    <mergeCell ref="F684:I684"/>
    <mergeCell ref="C676:J676"/>
    <mergeCell ref="D677:F677"/>
    <mergeCell ref="C431:J431"/>
    <mergeCell ref="D432:E432"/>
    <mergeCell ref="D278:E278"/>
    <mergeCell ref="F278:G278"/>
    <mergeCell ref="C279:I279"/>
    <mergeCell ref="D309:E309"/>
    <mergeCell ref="D301:E301"/>
    <mergeCell ref="F301:G301"/>
    <mergeCell ref="C304:J304"/>
    <mergeCell ref="D305:E305"/>
    <mergeCell ref="D306:E306"/>
    <mergeCell ref="D307:E307"/>
    <mergeCell ref="F307:G307"/>
    <mergeCell ref="D298:E298"/>
    <mergeCell ref="F298:G298"/>
    <mergeCell ref="D308:E308"/>
    <mergeCell ref="F308:G308"/>
    <mergeCell ref="D297:E297"/>
    <mergeCell ref="C314:J314"/>
    <mergeCell ref="D315:E315"/>
    <mergeCell ref="D316:E316"/>
    <mergeCell ref="D317:E317"/>
    <mergeCell ref="F317:I317"/>
    <mergeCell ref="D318:E318"/>
    <mergeCell ref="D256:E256"/>
    <mergeCell ref="F256:G256"/>
    <mergeCell ref="G200:I200"/>
    <mergeCell ref="C205:J205"/>
    <mergeCell ref="C170:I170"/>
    <mergeCell ref="D184:E184"/>
    <mergeCell ref="D201:F201"/>
    <mergeCell ref="D202:F202"/>
    <mergeCell ref="G202:I202"/>
    <mergeCell ref="C203:I203"/>
    <mergeCell ref="C197:I197"/>
    <mergeCell ref="C199:J199"/>
    <mergeCell ref="D200:F200"/>
    <mergeCell ref="F182:G182"/>
    <mergeCell ref="D183:E183"/>
    <mergeCell ref="F183:G183"/>
    <mergeCell ref="D187:E187"/>
    <mergeCell ref="D213:F213"/>
    <mergeCell ref="G213:I213"/>
    <mergeCell ref="D254:E254"/>
    <mergeCell ref="F254:G254"/>
    <mergeCell ref="D255:E255"/>
    <mergeCell ref="F236:G236"/>
    <mergeCell ref="D237:E237"/>
    <mergeCell ref="D720:F720"/>
    <mergeCell ref="G720:I720"/>
    <mergeCell ref="D721:F721"/>
    <mergeCell ref="G721:I721"/>
    <mergeCell ref="D727:F727"/>
    <mergeCell ref="G727:I727"/>
    <mergeCell ref="D728:F728"/>
    <mergeCell ref="G728:I728"/>
    <mergeCell ref="H237:I237"/>
    <mergeCell ref="H238:I238"/>
    <mergeCell ref="D286:E286"/>
    <mergeCell ref="F286:G286"/>
    <mergeCell ref="D310:E310"/>
    <mergeCell ref="F310:G310"/>
    <mergeCell ref="D287:E287"/>
    <mergeCell ref="F287:G287"/>
    <mergeCell ref="D288:E288"/>
    <mergeCell ref="F288:G288"/>
    <mergeCell ref="C289:I289"/>
    <mergeCell ref="C291:J291"/>
    <mergeCell ref="D292:E292"/>
    <mergeCell ref="D293:E293"/>
    <mergeCell ref="D294:E294"/>
    <mergeCell ref="F294:G294"/>
  </mergeCells>
  <phoneticPr fontId="46" type="noConversion"/>
  <pageMargins left="0.70866141732283472" right="0.70866141732283472" top="0.74803149606299213" bottom="0.74803149606299213" header="0.31496062992125984" footer="0.31496062992125984"/>
  <pageSetup paperSize="9" scale="61" orientation="landscape" r:id="rId1"/>
  <rowBreaks count="24" manualBreakCount="24">
    <brk id="50" max="16383" man="1"/>
    <brk id="87" max="16383" man="1"/>
    <brk id="91" max="16383" man="1"/>
    <brk id="122" max="16383" man="1"/>
    <brk id="171" max="16383" man="1"/>
    <brk id="215" max="16383" man="1"/>
    <brk id="249" max="16383" man="1"/>
    <brk id="289" max="16383" man="1"/>
    <brk id="328" max="16383" man="1"/>
    <brk id="372" max="16383" man="1"/>
    <brk id="425" max="9" man="1"/>
    <brk id="499" max="16383" man="1"/>
    <brk id="566" max="16383" man="1"/>
    <brk id="620" max="16383" man="1"/>
    <brk id="669" max="16383" man="1"/>
    <brk id="266" max="9" man="1"/>
    <brk id="302" max="9" man="1"/>
    <brk id="691" max="16383" man="1"/>
    <brk id="405" max="16383" man="1"/>
    <brk id="547" max="16383" man="1"/>
    <brk id="576" max="9" man="1"/>
    <brk id="620" max="16383" man="1"/>
    <brk id="499" max="9" man="1"/>
    <brk id="71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W733"/>
  <sheetViews>
    <sheetView zoomScale="120" zoomScaleNormal="120" zoomScaleSheetLayoutView="70" workbookViewId="0">
      <selection activeCell="J734" sqref="J734"/>
    </sheetView>
  </sheetViews>
  <sheetFormatPr defaultRowHeight="15" x14ac:dyDescent="0.2"/>
  <cols>
    <col min="1" max="1" width="10.42578125" style="19" customWidth="1"/>
    <col min="2" max="2" width="16" style="19" customWidth="1"/>
    <col min="3" max="3" width="10.7109375" style="18" customWidth="1"/>
    <col min="4" max="5" width="9.7109375" style="18" customWidth="1"/>
    <col min="6" max="6" width="10.42578125" style="18" customWidth="1"/>
    <col min="7" max="9" width="9.7109375" style="18" customWidth="1"/>
    <col min="10" max="10" width="10.28515625" style="18" customWidth="1"/>
    <col min="11" max="12" width="9.140625" style="18"/>
    <col min="13" max="16" width="6.140625" style="18" bestFit="1" customWidth="1"/>
    <col min="17" max="18" width="4.42578125" style="18" bestFit="1" customWidth="1"/>
    <col min="19" max="19" width="3.5703125" style="18" bestFit="1" customWidth="1"/>
    <col min="20" max="23" width="5.28515625" style="18" bestFit="1" customWidth="1"/>
    <col min="24" max="16384" width="9.140625" style="18"/>
  </cols>
  <sheetData>
    <row r="1" spans="1:13" ht="33" customHeight="1" x14ac:dyDescent="0.2"/>
    <row r="2" spans="1:13" ht="27.75" customHeight="1" x14ac:dyDescent="0.2"/>
    <row r="3" spans="1:13" ht="88.5" customHeight="1" x14ac:dyDescent="0.25">
      <c r="A3" s="767" t="s">
        <v>37</v>
      </c>
      <c r="B3" s="767"/>
      <c r="C3" s="767"/>
      <c r="D3" s="252" t="s">
        <v>38</v>
      </c>
      <c r="E3" s="824" t="s">
        <v>44</v>
      </c>
      <c r="F3" s="825"/>
      <c r="G3" s="825"/>
      <c r="H3" s="825"/>
      <c r="I3" s="825"/>
      <c r="J3" s="825"/>
      <c r="K3" s="5" t="s">
        <v>1094</v>
      </c>
    </row>
    <row r="4" spans="1:13" x14ac:dyDescent="0.25">
      <c r="A4" s="298"/>
      <c r="B4" s="6"/>
      <c r="C4" s="120"/>
      <c r="D4" s="255"/>
      <c r="E4" s="185"/>
      <c r="F4" s="255"/>
      <c r="G4" s="2"/>
      <c r="H4" s="256"/>
      <c r="I4" s="185"/>
      <c r="K4" s="5"/>
      <c r="L4" s="298"/>
      <c r="M4" s="5"/>
    </row>
    <row r="5" spans="1:13" ht="147" customHeight="1" x14ac:dyDescent="0.25">
      <c r="A5" s="305"/>
      <c r="B5" s="176"/>
      <c r="C5" s="120"/>
      <c r="D5" s="253" t="s">
        <v>0</v>
      </c>
      <c r="E5" s="826" t="s">
        <v>894</v>
      </c>
      <c r="F5" s="826"/>
      <c r="G5" s="826"/>
      <c r="H5" s="826"/>
      <c r="I5" s="826"/>
      <c r="J5" s="826"/>
      <c r="M5" s="17"/>
    </row>
    <row r="6" spans="1:13" x14ac:dyDescent="0.25">
      <c r="A6" s="306"/>
      <c r="B6" s="5"/>
      <c r="C6" s="120"/>
      <c r="D6" s="176"/>
      <c r="E6" s="176"/>
      <c r="F6" s="1"/>
      <c r="G6" s="2"/>
      <c r="H6" s="4"/>
      <c r="I6" s="176"/>
      <c r="M6" s="10"/>
    </row>
    <row r="7" spans="1:13" x14ac:dyDescent="0.25">
      <c r="A7" s="307"/>
      <c r="B7" s="176"/>
      <c r="C7" s="120"/>
      <c r="D7" s="176"/>
      <c r="E7" s="257" t="s">
        <v>1</v>
      </c>
      <c r="F7" s="13"/>
      <c r="H7" s="827">
        <f>ΠΡΟΥ!K210</f>
        <v>1224000.0002877566</v>
      </c>
      <c r="I7" s="828"/>
    </row>
    <row r="8" spans="1:13" ht="15.75" x14ac:dyDescent="0.25">
      <c r="A8" s="307"/>
      <c r="B8"/>
      <c r="C8" s="120"/>
      <c r="D8"/>
      <c r="E8" s="23"/>
      <c r="F8" s="13"/>
      <c r="I8"/>
      <c r="J8" s="463"/>
    </row>
    <row r="9" spans="1:13" ht="15.75" customHeight="1" x14ac:dyDescent="0.2">
      <c r="A9" s="854" t="s">
        <v>101</v>
      </c>
      <c r="B9" s="855"/>
      <c r="C9" s="855"/>
      <c r="D9" s="855"/>
      <c r="E9" s="855"/>
      <c r="F9" s="855"/>
      <c r="G9" s="855"/>
      <c r="H9" s="855"/>
      <c r="I9" s="855"/>
      <c r="J9" s="855"/>
    </row>
    <row r="10" spans="1:13" ht="15.75" customHeight="1" x14ac:dyDescent="0.2">
      <c r="A10" s="18"/>
      <c r="B10" s="18"/>
    </row>
    <row r="11" spans="1:13" x14ac:dyDescent="0.25">
      <c r="A11" s="308" t="s">
        <v>97</v>
      </c>
      <c r="B11"/>
      <c r="C11" s="120"/>
      <c r="D11"/>
      <c r="E11"/>
      <c r="F11" s="1"/>
      <c r="G11" s="13"/>
      <c r="I11"/>
      <c r="J11" s="463"/>
    </row>
    <row r="12" spans="1:13" ht="14.25" x14ac:dyDescent="0.2">
      <c r="A12" s="309" t="s">
        <v>98</v>
      </c>
      <c r="B12" s="18"/>
    </row>
    <row r="13" spans="1:13" ht="14.25" x14ac:dyDescent="0.2">
      <c r="A13" s="26" t="s">
        <v>61</v>
      </c>
      <c r="B13" s="26" t="s">
        <v>62</v>
      </c>
      <c r="C13" s="26" t="s">
        <v>63</v>
      </c>
      <c r="D13" s="26" t="s">
        <v>64</v>
      </c>
      <c r="E13" s="26" t="s">
        <v>74</v>
      </c>
      <c r="F13" s="26" t="s">
        <v>75</v>
      </c>
      <c r="G13" s="26" t="s">
        <v>76</v>
      </c>
      <c r="H13" s="26" t="s">
        <v>77</v>
      </c>
      <c r="I13" s="26" t="s">
        <v>84</v>
      </c>
      <c r="J13" s="26" t="s">
        <v>85</v>
      </c>
    </row>
    <row r="14" spans="1:13" ht="14.25" x14ac:dyDescent="0.2">
      <c r="A14" s="22">
        <v>54.9</v>
      </c>
      <c r="B14" s="22">
        <v>32.75</v>
      </c>
      <c r="C14" s="22">
        <v>28.69</v>
      </c>
      <c r="D14" s="22">
        <v>28.21</v>
      </c>
      <c r="E14" s="22">
        <v>9.1999999999999993</v>
      </c>
      <c r="F14" s="22">
        <v>5.4</v>
      </c>
      <c r="G14" s="22">
        <v>3.3</v>
      </c>
      <c r="H14" s="22">
        <v>60.32</v>
      </c>
      <c r="I14" s="22">
        <v>68.88</v>
      </c>
      <c r="J14" s="22">
        <v>43.02</v>
      </c>
    </row>
    <row r="15" spans="1:13" x14ac:dyDescent="0.25">
      <c r="A15" s="26" t="s">
        <v>86</v>
      </c>
      <c r="B15" s="26" t="s">
        <v>102</v>
      </c>
      <c r="C15" s="26" t="s">
        <v>103</v>
      </c>
      <c r="D15" s="26" t="s">
        <v>104</v>
      </c>
      <c r="E15" s="26" t="s">
        <v>105</v>
      </c>
      <c r="F15" s="26" t="s">
        <v>136</v>
      </c>
      <c r="G15" s="26" t="s">
        <v>137</v>
      </c>
      <c r="H15" s="26" t="s">
        <v>138</v>
      </c>
      <c r="I15" s="26" t="s">
        <v>139</v>
      </c>
      <c r="J15" s="26" t="s">
        <v>140</v>
      </c>
      <c r="K15"/>
      <c r="L15" s="299"/>
    </row>
    <row r="16" spans="1:13" ht="14.25" x14ac:dyDescent="0.2">
      <c r="A16" s="22">
        <v>16.079999999999998</v>
      </c>
      <c r="B16" s="22">
        <v>63.53</v>
      </c>
      <c r="C16" s="22">
        <v>63.57</v>
      </c>
      <c r="D16" s="22">
        <v>68.540000000000006</v>
      </c>
      <c r="E16" s="22">
        <v>3.69</v>
      </c>
      <c r="F16" s="22">
        <v>90.66</v>
      </c>
      <c r="G16" s="22">
        <v>68.819999999999993</v>
      </c>
      <c r="H16" s="22">
        <v>118.6</v>
      </c>
      <c r="I16" s="22">
        <v>7.65</v>
      </c>
      <c r="J16" s="22">
        <v>7.05</v>
      </c>
    </row>
    <row r="17" spans="1:13" ht="14.25" x14ac:dyDescent="0.2">
      <c r="A17" s="26" t="s">
        <v>141</v>
      </c>
      <c r="B17" s="26" t="s">
        <v>241</v>
      </c>
      <c r="C17" s="25"/>
      <c r="D17" s="25"/>
      <c r="E17" s="25"/>
      <c r="F17" s="25"/>
      <c r="G17" s="25"/>
      <c r="H17" s="25"/>
      <c r="I17" s="25"/>
      <c r="J17" s="25"/>
    </row>
    <row r="18" spans="1:13" ht="14.25" x14ac:dyDescent="0.2">
      <c r="A18" s="22">
        <v>77.34</v>
      </c>
      <c r="B18" s="22">
        <v>89.36</v>
      </c>
      <c r="C18" s="25"/>
      <c r="D18" s="25"/>
      <c r="E18" s="25"/>
      <c r="F18" s="25"/>
      <c r="G18" s="25"/>
      <c r="H18" s="25"/>
      <c r="I18" s="25"/>
      <c r="J18" s="25"/>
    </row>
    <row r="19" spans="1:13" ht="14.25" x14ac:dyDescent="0.2">
      <c r="A19" s="18"/>
      <c r="B19" s="18"/>
      <c r="C19" s="25"/>
      <c r="D19" s="25"/>
      <c r="E19" s="25"/>
    </row>
    <row r="20" spans="1:13" ht="14.25" x14ac:dyDescent="0.2">
      <c r="A20" s="309" t="s">
        <v>99</v>
      </c>
      <c r="B20" s="25"/>
      <c r="C20" s="25"/>
      <c r="D20" s="25"/>
      <c r="E20" s="25"/>
    </row>
    <row r="21" spans="1:13" ht="14.25" x14ac:dyDescent="0.2">
      <c r="A21" s="26" t="s">
        <v>65</v>
      </c>
      <c r="B21" s="26" t="s">
        <v>66</v>
      </c>
      <c r="C21" s="26" t="s">
        <v>67</v>
      </c>
      <c r="D21" s="26" t="s">
        <v>68</v>
      </c>
      <c r="E21" s="26" t="s">
        <v>78</v>
      </c>
      <c r="F21" s="26" t="s">
        <v>79</v>
      </c>
      <c r="G21" s="26" t="s">
        <v>81</v>
      </c>
      <c r="H21" s="26" t="s">
        <v>88</v>
      </c>
      <c r="I21" s="26" t="s">
        <v>89</v>
      </c>
      <c r="J21" s="26" t="s">
        <v>108</v>
      </c>
    </row>
    <row r="22" spans="1:13" ht="14.25" x14ac:dyDescent="0.2">
      <c r="A22" s="22">
        <f>35.94-0.2*3-0.12*2-0.25-0.16*2</f>
        <v>34.529999999999994</v>
      </c>
      <c r="B22" s="22">
        <f>45.49-0.09*2-0.16-1.25</f>
        <v>43.900000000000006</v>
      </c>
      <c r="C22" s="22">
        <f>21.59-0.16-0.17-0.09*2-0.19*2</f>
        <v>20.7</v>
      </c>
      <c r="D22" s="22">
        <v>3.41</v>
      </c>
      <c r="E22" s="22">
        <v>5.8</v>
      </c>
      <c r="F22" s="22">
        <v>21.88</v>
      </c>
      <c r="G22" s="22">
        <f>50.2-0.25-0.26-0.16*4-0.67-0.7-0.2*2-0.18-0.12*3-0.3*2-0.08-0.09-0.037*2-0.11</f>
        <v>45.786000000000001</v>
      </c>
      <c r="H22" s="22">
        <f>83.93-0.16*2-0.2-0.09*2-0.12*5-0.21-0.25*3</f>
        <v>81.670000000000016</v>
      </c>
      <c r="I22" s="22">
        <f>36.14-0.12*4-0.09*3-0.17-0.3-0.25*3</f>
        <v>34.17</v>
      </c>
      <c r="J22" s="22">
        <f>64.24-0.09-0.12-0.16</f>
        <v>63.86999999999999</v>
      </c>
    </row>
    <row r="23" spans="1:13" ht="14.25" x14ac:dyDescent="0.2">
      <c r="A23" s="26" t="s">
        <v>109</v>
      </c>
      <c r="B23" s="26" t="s">
        <v>110</v>
      </c>
      <c r="C23" s="26" t="s">
        <v>111</v>
      </c>
      <c r="D23" s="26" t="s">
        <v>112</v>
      </c>
      <c r="E23" s="26" t="s">
        <v>113</v>
      </c>
      <c r="F23" s="26" t="s">
        <v>114</v>
      </c>
      <c r="G23" s="26" t="s">
        <v>144</v>
      </c>
      <c r="H23" s="26" t="s">
        <v>145</v>
      </c>
      <c r="I23" s="26" t="s">
        <v>146</v>
      </c>
      <c r="J23" s="26" t="s">
        <v>147</v>
      </c>
      <c r="K23" s="25"/>
      <c r="L23" s="25"/>
      <c r="M23" s="25"/>
    </row>
    <row r="24" spans="1:13" ht="14.25" x14ac:dyDescent="0.2">
      <c r="A24" s="22">
        <f>74.48-0.16*2-0.2</f>
        <v>73.960000000000008</v>
      </c>
      <c r="B24" s="22">
        <f>38.25-0.09*4-0.16*5-0.64</f>
        <v>36.450000000000003</v>
      </c>
      <c r="C24" s="22">
        <v>1.07</v>
      </c>
      <c r="D24" s="22">
        <v>1.42</v>
      </c>
      <c r="E24" s="22">
        <v>1.02</v>
      </c>
      <c r="F24" s="22">
        <v>5.68</v>
      </c>
      <c r="G24" s="22">
        <f>93.14-0.04*2-0.25*2-0.12*4-0.16*8-0.3-0.56</f>
        <v>89.94</v>
      </c>
      <c r="H24" s="22">
        <f>114.11-0.09</f>
        <v>114.02</v>
      </c>
      <c r="I24" s="22">
        <f>134.92-0.09*2-0.8-0.35-0.12-0.2-0.35-0.56</f>
        <v>132.35999999999999</v>
      </c>
      <c r="J24" s="22">
        <v>6.09</v>
      </c>
      <c r="K24" s="25"/>
      <c r="L24" s="25"/>
      <c r="M24" s="25"/>
    </row>
    <row r="25" spans="1:13" ht="14.25" x14ac:dyDescent="0.2">
      <c r="A25" s="26" t="s">
        <v>148</v>
      </c>
      <c r="B25" s="26" t="s">
        <v>149</v>
      </c>
      <c r="C25" s="25"/>
      <c r="D25" s="25"/>
      <c r="E25" s="25"/>
      <c r="F25" s="25"/>
      <c r="G25" s="25"/>
      <c r="H25" s="25"/>
      <c r="I25" s="25"/>
      <c r="J25" s="25"/>
      <c r="K25" s="25"/>
      <c r="L25" s="25"/>
      <c r="M25" s="25"/>
    </row>
    <row r="26" spans="1:13" ht="14.25" x14ac:dyDescent="0.2">
      <c r="A26" s="22">
        <f>177.26-0.25*2-0.59-0.09-6.37</f>
        <v>169.70999999999998</v>
      </c>
      <c r="B26" s="22">
        <f>343.96-265.74</f>
        <v>78.21999999999997</v>
      </c>
      <c r="C26" s="25"/>
      <c r="D26" s="25"/>
      <c r="E26" s="25"/>
      <c r="F26" s="25"/>
      <c r="G26" s="25"/>
      <c r="H26" s="25"/>
      <c r="I26" s="25"/>
      <c r="L26" s="25"/>
      <c r="M26" s="25"/>
    </row>
    <row r="27" spans="1:13" ht="14.25" x14ac:dyDescent="0.2">
      <c r="A27" s="18"/>
      <c r="B27" s="18"/>
      <c r="C27" s="25"/>
      <c r="D27" s="25"/>
      <c r="E27" s="25"/>
      <c r="F27" s="25"/>
      <c r="G27" s="25"/>
      <c r="H27" s="25"/>
      <c r="I27" s="25"/>
      <c r="L27" s="25"/>
      <c r="M27" s="25"/>
    </row>
    <row r="28" spans="1:13" ht="14.25" x14ac:dyDescent="0.2">
      <c r="A28" s="309" t="s">
        <v>100</v>
      </c>
      <c r="B28" s="25"/>
      <c r="C28" s="25"/>
      <c r="D28" s="25"/>
      <c r="E28" s="25"/>
      <c r="F28" s="25"/>
      <c r="G28" s="25"/>
      <c r="H28" s="25"/>
      <c r="I28" s="25"/>
      <c r="J28" s="25"/>
      <c r="K28" s="25"/>
      <c r="L28" s="25"/>
      <c r="M28" s="25"/>
    </row>
    <row r="29" spans="1:13" ht="14.25" x14ac:dyDescent="0.2">
      <c r="A29" s="26" t="s">
        <v>69</v>
      </c>
      <c r="B29" s="26" t="s">
        <v>70</v>
      </c>
      <c r="C29" s="26" t="s">
        <v>71</v>
      </c>
      <c r="D29" s="26" t="s">
        <v>72</v>
      </c>
      <c r="E29" s="26" t="s">
        <v>133</v>
      </c>
      <c r="G29" s="25"/>
      <c r="H29" s="25"/>
      <c r="I29" s="25"/>
      <c r="J29" s="25"/>
      <c r="K29" s="25"/>
      <c r="L29" s="25"/>
      <c r="M29" s="25"/>
    </row>
    <row r="30" spans="1:13" ht="14.25" x14ac:dyDescent="0.2">
      <c r="A30" s="22">
        <v>302.47000000000003</v>
      </c>
      <c r="B30" s="22">
        <v>283.29000000000002</v>
      </c>
      <c r="C30" s="22">
        <v>297.31</v>
      </c>
      <c r="D30" s="22">
        <v>436.13</v>
      </c>
      <c r="E30" s="27">
        <f>2671.7-357.57</f>
        <v>2314.1299999999997</v>
      </c>
      <c r="G30" s="25"/>
      <c r="H30" s="25"/>
      <c r="I30" s="25"/>
      <c r="L30" s="25"/>
      <c r="M30" s="25"/>
    </row>
    <row r="31" spans="1:13" ht="14.25" x14ac:dyDescent="0.2">
      <c r="A31" s="25"/>
      <c r="B31" s="25"/>
      <c r="C31" s="25"/>
      <c r="D31" s="25"/>
      <c r="E31" s="25"/>
      <c r="F31" s="25"/>
      <c r="G31" s="25"/>
      <c r="H31" s="25"/>
      <c r="I31" s="25"/>
      <c r="J31" s="25"/>
      <c r="K31" s="25"/>
      <c r="L31" s="25"/>
      <c r="M31" s="25"/>
    </row>
    <row r="32" spans="1:13" ht="14.25" x14ac:dyDescent="0.2">
      <c r="A32" s="309" t="s">
        <v>116</v>
      </c>
      <c r="B32" s="25"/>
      <c r="C32" s="25"/>
      <c r="D32" s="25"/>
      <c r="E32" s="25"/>
      <c r="F32" s="25"/>
      <c r="G32" s="25"/>
      <c r="H32" s="25"/>
      <c r="I32" s="25"/>
      <c r="J32" s="25"/>
      <c r="K32" s="25"/>
      <c r="L32" s="25"/>
      <c r="M32" s="25"/>
    </row>
    <row r="33" spans="1:13" ht="14.25" x14ac:dyDescent="0.2">
      <c r="A33" s="26" t="s">
        <v>119</v>
      </c>
      <c r="B33" s="26" t="s">
        <v>150</v>
      </c>
      <c r="C33" s="25"/>
      <c r="D33" s="25"/>
      <c r="E33" s="25"/>
      <c r="F33" s="25"/>
      <c r="G33" s="25"/>
      <c r="H33" s="25"/>
      <c r="I33" s="25"/>
      <c r="J33" s="25"/>
      <c r="K33" s="25"/>
      <c r="L33" s="25"/>
      <c r="M33" s="25"/>
    </row>
    <row r="34" spans="1:13" ht="14.25" x14ac:dyDescent="0.2">
      <c r="A34" s="22">
        <v>19.05</v>
      </c>
      <c r="B34" s="22">
        <v>41.31</v>
      </c>
      <c r="C34" s="25"/>
      <c r="D34" s="25"/>
      <c r="E34" s="25"/>
    </row>
    <row r="35" spans="1:13" ht="14.25" x14ac:dyDescent="0.2">
      <c r="A35" s="25"/>
      <c r="B35" s="25"/>
      <c r="C35" s="25"/>
      <c r="D35" s="25"/>
      <c r="E35" s="25"/>
    </row>
    <row r="36" spans="1:13" ht="14.25" x14ac:dyDescent="0.2">
      <c r="A36" s="309" t="s">
        <v>120</v>
      </c>
      <c r="B36" s="25"/>
      <c r="C36" s="25"/>
      <c r="D36" s="25"/>
      <c r="E36" s="25"/>
    </row>
    <row r="37" spans="1:13" ht="14.25" x14ac:dyDescent="0.2">
      <c r="A37" s="26" t="s">
        <v>117</v>
      </c>
      <c r="B37" s="26" t="s">
        <v>121</v>
      </c>
      <c r="C37" s="26" t="s">
        <v>123</v>
      </c>
      <c r="D37" s="26" t="s">
        <v>124</v>
      </c>
      <c r="E37" s="26" t="s">
        <v>125</v>
      </c>
      <c r="F37" s="26" t="s">
        <v>126</v>
      </c>
      <c r="G37" s="26" t="s">
        <v>128</v>
      </c>
      <c r="H37" s="26" t="s">
        <v>129</v>
      </c>
      <c r="I37" s="26" t="s">
        <v>130</v>
      </c>
      <c r="J37" s="26" t="s">
        <v>151</v>
      </c>
    </row>
    <row r="38" spans="1:13" ht="14.25" x14ac:dyDescent="0.2">
      <c r="A38" s="22">
        <v>12.7</v>
      </c>
      <c r="B38" s="22">
        <v>14.45</v>
      </c>
      <c r="C38" s="22">
        <v>14.9</v>
      </c>
      <c r="D38" s="22">
        <v>12</v>
      </c>
      <c r="E38" s="22">
        <v>15.6</v>
      </c>
      <c r="F38" s="22">
        <v>13.4</v>
      </c>
      <c r="G38" s="22">
        <v>17.100000000000001</v>
      </c>
      <c r="H38" s="22">
        <v>15</v>
      </c>
      <c r="I38" s="22">
        <v>15.7</v>
      </c>
      <c r="J38" s="22">
        <v>21.35</v>
      </c>
    </row>
    <row r="39" spans="1:13" ht="14.25" x14ac:dyDescent="0.2">
      <c r="A39" s="26" t="s">
        <v>152</v>
      </c>
      <c r="B39" s="26" t="s">
        <v>153</v>
      </c>
      <c r="C39" s="25"/>
      <c r="D39" s="25"/>
      <c r="E39" s="25"/>
    </row>
    <row r="40" spans="1:13" ht="14.25" x14ac:dyDescent="0.2">
      <c r="A40" s="27">
        <v>9</v>
      </c>
      <c r="B40" s="22">
        <v>69.75</v>
      </c>
      <c r="C40" s="25"/>
      <c r="D40" s="25"/>
      <c r="E40" s="25"/>
    </row>
    <row r="41" spans="1:13" ht="14.25" x14ac:dyDescent="0.2">
      <c r="A41" s="25"/>
      <c r="B41" s="25"/>
      <c r="C41" s="25"/>
      <c r="D41" s="25"/>
      <c r="E41" s="25"/>
    </row>
    <row r="42" spans="1:13" ht="14.25" x14ac:dyDescent="0.2">
      <c r="A42" s="309" t="s">
        <v>154</v>
      </c>
      <c r="B42" s="25"/>
      <c r="C42" s="25"/>
      <c r="D42" s="25"/>
      <c r="E42" s="24" t="s">
        <v>162</v>
      </c>
    </row>
    <row r="43" spans="1:13" ht="14.25" x14ac:dyDescent="0.2">
      <c r="A43" s="26" t="s">
        <v>155</v>
      </c>
      <c r="B43" s="25"/>
      <c r="C43" s="25"/>
      <c r="D43" s="25"/>
      <c r="E43" s="22">
        <v>90.66</v>
      </c>
    </row>
    <row r="44" spans="1:13" ht="14.25" x14ac:dyDescent="0.2">
      <c r="A44" s="22">
        <f>49.62</f>
        <v>49.62</v>
      </c>
      <c r="B44" s="25"/>
      <c r="C44" s="25"/>
      <c r="D44" s="25"/>
      <c r="E44" s="25"/>
    </row>
    <row r="45" spans="1:13" ht="14.25" x14ac:dyDescent="0.2">
      <c r="A45" s="25"/>
      <c r="B45" s="25"/>
      <c r="C45" s="25"/>
      <c r="D45" s="25"/>
      <c r="E45" s="25"/>
    </row>
    <row r="46" spans="1:13" ht="14.25" x14ac:dyDescent="0.2">
      <c r="A46" s="309" t="s">
        <v>178</v>
      </c>
      <c r="B46" s="25"/>
      <c r="C46" s="25"/>
      <c r="D46" s="25"/>
      <c r="E46" s="25"/>
    </row>
    <row r="47" spans="1:13" ht="14.25" x14ac:dyDescent="0.2">
      <c r="A47" s="26" t="s">
        <v>179</v>
      </c>
      <c r="B47" s="26" t="s">
        <v>180</v>
      </c>
      <c r="C47" s="26" t="s">
        <v>181</v>
      </c>
      <c r="D47" s="26" t="s">
        <v>182</v>
      </c>
      <c r="E47" s="26" t="s">
        <v>183</v>
      </c>
      <c r="F47" s="26" t="s">
        <v>184</v>
      </c>
      <c r="G47" s="26" t="s">
        <v>185</v>
      </c>
      <c r="H47" s="26" t="s">
        <v>186</v>
      </c>
      <c r="I47" s="26" t="s">
        <v>187</v>
      </c>
      <c r="J47" s="26" t="s">
        <v>188</v>
      </c>
    </row>
    <row r="48" spans="1:13" ht="14.25" x14ac:dyDescent="0.2">
      <c r="A48" s="22">
        <v>55.4</v>
      </c>
      <c r="B48" s="22">
        <v>57.6</v>
      </c>
      <c r="C48" s="22">
        <v>59</v>
      </c>
      <c r="D48" s="22">
        <v>60.8</v>
      </c>
      <c r="E48" s="22">
        <v>63.75</v>
      </c>
      <c r="F48" s="22">
        <v>62.25</v>
      </c>
      <c r="G48" s="22">
        <v>64</v>
      </c>
      <c r="H48" s="22">
        <v>72.5</v>
      </c>
      <c r="I48" s="22">
        <v>0.75</v>
      </c>
      <c r="J48" s="22">
        <v>64.650000000000006</v>
      </c>
    </row>
    <row r="49" spans="1:12" ht="14.25" x14ac:dyDescent="0.2">
      <c r="A49" s="26" t="s">
        <v>189</v>
      </c>
      <c r="B49" s="26" t="s">
        <v>190</v>
      </c>
      <c r="C49" s="26" t="s">
        <v>191</v>
      </c>
      <c r="D49" s="26" t="s">
        <v>242</v>
      </c>
      <c r="E49" s="25"/>
      <c r="F49" s="25"/>
      <c r="G49" s="25"/>
      <c r="H49" s="25"/>
      <c r="I49" s="25"/>
      <c r="J49" s="25"/>
    </row>
    <row r="50" spans="1:12" ht="14.25" x14ac:dyDescent="0.2">
      <c r="A50" s="22">
        <v>157.85</v>
      </c>
      <c r="B50" s="22">
        <v>119.2</v>
      </c>
      <c r="C50" s="22">
        <v>95.7</v>
      </c>
      <c r="D50" s="22">
        <v>90.3</v>
      </c>
      <c r="E50" s="25"/>
      <c r="F50" s="25"/>
      <c r="G50" s="25"/>
      <c r="H50" s="25"/>
      <c r="I50" s="25"/>
      <c r="J50" s="25"/>
    </row>
    <row r="51" spans="1:12" ht="14.25" x14ac:dyDescent="0.2">
      <c r="A51" s="25"/>
      <c r="B51" s="25"/>
      <c r="C51" s="25"/>
      <c r="D51" s="25"/>
      <c r="E51" s="25"/>
      <c r="F51" s="25"/>
      <c r="G51" s="25"/>
      <c r="H51" s="25"/>
      <c r="I51" s="25"/>
      <c r="J51" s="25"/>
    </row>
    <row r="52" spans="1:12" ht="14.25" x14ac:dyDescent="0.2">
      <c r="A52" s="309" t="s">
        <v>198</v>
      </c>
      <c r="B52" s="25"/>
      <c r="C52" s="25"/>
      <c r="D52" s="25"/>
      <c r="E52" s="25"/>
      <c r="F52" s="25"/>
      <c r="G52" s="25"/>
      <c r="H52" s="25"/>
      <c r="I52" s="25"/>
      <c r="J52" s="25"/>
    </row>
    <row r="53" spans="1:12" ht="14.25" x14ac:dyDescent="0.2">
      <c r="A53" s="26" t="s">
        <v>199</v>
      </c>
      <c r="B53" s="26" t="s">
        <v>200</v>
      </c>
      <c r="C53" s="26" t="s">
        <v>201</v>
      </c>
      <c r="D53" s="26" t="s">
        <v>202</v>
      </c>
      <c r="E53" s="26" t="s">
        <v>203</v>
      </c>
      <c r="F53" s="26" t="s">
        <v>204</v>
      </c>
      <c r="G53" s="26" t="s">
        <v>205</v>
      </c>
      <c r="H53" s="26" t="s">
        <v>206</v>
      </c>
      <c r="I53" s="26" t="s">
        <v>207</v>
      </c>
      <c r="J53" s="26" t="s">
        <v>208</v>
      </c>
    </row>
    <row r="54" spans="1:12" ht="14.25" x14ac:dyDescent="0.2">
      <c r="A54" s="22">
        <f>2.9*1.4</f>
        <v>4.0599999999999996</v>
      </c>
      <c r="B54" s="22">
        <f>2.55*0.4</f>
        <v>1.02</v>
      </c>
      <c r="C54" s="22">
        <f>2.55*0.4</f>
        <v>1.02</v>
      </c>
      <c r="D54" s="22">
        <f>2.55*0.4</f>
        <v>1.02</v>
      </c>
      <c r="E54" s="22">
        <f>2.55*0.4</f>
        <v>1.02</v>
      </c>
      <c r="F54" s="22">
        <f>5.45*2</f>
        <v>10.9</v>
      </c>
      <c r="G54" s="22">
        <f>13.6*1</f>
        <v>13.6</v>
      </c>
      <c r="H54" s="22">
        <f>13.4*1</f>
        <v>13.4</v>
      </c>
      <c r="I54" s="22">
        <f>2.95*1.6</f>
        <v>4.7200000000000006</v>
      </c>
      <c r="J54" s="22">
        <f>7.35*1</f>
        <v>7.35</v>
      </c>
    </row>
    <row r="55" spans="1:12" ht="14.25" x14ac:dyDescent="0.2">
      <c r="A55" s="39" t="s">
        <v>209</v>
      </c>
      <c r="B55" s="39" t="s">
        <v>210</v>
      </c>
      <c r="C55" s="39" t="s">
        <v>211</v>
      </c>
      <c r="D55" s="39" t="s">
        <v>212</v>
      </c>
      <c r="E55" s="39" t="s">
        <v>213</v>
      </c>
      <c r="F55" s="25"/>
      <c r="G55" s="25"/>
      <c r="H55" s="25"/>
      <c r="I55" s="25"/>
      <c r="J55" s="25"/>
    </row>
    <row r="56" spans="1:12" ht="14.25" x14ac:dyDescent="0.2">
      <c r="A56" s="22">
        <f>1.4*2.6</f>
        <v>3.6399999999999997</v>
      </c>
      <c r="B56" s="22">
        <f>7.1*1</f>
        <v>7.1</v>
      </c>
      <c r="C56" s="22">
        <v>134.30000000000001</v>
      </c>
      <c r="D56" s="22">
        <v>5.65</v>
      </c>
      <c r="E56" s="22">
        <v>8</v>
      </c>
    </row>
    <row r="57" spans="1:12" x14ac:dyDescent="0.2">
      <c r="A57" s="25"/>
    </row>
    <row r="58" spans="1:12" s="185" customFormat="1" ht="14.25" x14ac:dyDescent="0.2">
      <c r="A58" s="310" t="s">
        <v>258</v>
      </c>
      <c r="B58" s="184"/>
      <c r="C58" s="478"/>
      <c r="D58" s="184"/>
      <c r="E58" s="184"/>
      <c r="J58" s="18"/>
      <c r="L58" s="18"/>
    </row>
    <row r="59" spans="1:12" s="185" customFormat="1" ht="14.25" x14ac:dyDescent="0.2">
      <c r="A59" s="311"/>
      <c r="B59" s="184"/>
      <c r="C59" s="478"/>
      <c r="D59" s="184"/>
      <c r="E59" s="184"/>
      <c r="J59" s="18"/>
      <c r="L59" s="18"/>
    </row>
    <row r="60" spans="1:12" s="40" customFormat="1" ht="20.25" x14ac:dyDescent="0.25">
      <c r="A60" s="312" t="s">
        <v>259</v>
      </c>
      <c r="B60" s="186" t="s">
        <v>260</v>
      </c>
      <c r="C60" s="312" t="s">
        <v>261</v>
      </c>
      <c r="D60" s="741" t="s">
        <v>685</v>
      </c>
      <c r="E60" s="742"/>
      <c r="F60" s="742"/>
      <c r="G60" s="742"/>
      <c r="H60" s="742"/>
      <c r="I60" s="742"/>
      <c r="J60" s="462" t="s">
        <v>553</v>
      </c>
    </row>
    <row r="61" spans="1:12" ht="27.95" customHeight="1" x14ac:dyDescent="0.2">
      <c r="A61" s="447" t="s">
        <v>717</v>
      </c>
      <c r="B61" s="193" t="s">
        <v>262</v>
      </c>
      <c r="C61" s="303" t="s">
        <v>267</v>
      </c>
      <c r="D61" s="743">
        <v>1110.7</v>
      </c>
      <c r="E61" s="744"/>
      <c r="F61" s="744"/>
      <c r="G61" s="744"/>
      <c r="H61" s="745"/>
      <c r="I61" s="188">
        <f t="shared" ref="I61" si="0">D61</f>
        <v>1110.7</v>
      </c>
      <c r="J61" s="491"/>
    </row>
    <row r="62" spans="1:12" s="187" customFormat="1" ht="20.25" x14ac:dyDescent="0.25">
      <c r="A62" s="312" t="s">
        <v>259</v>
      </c>
      <c r="B62" s="186" t="s">
        <v>260</v>
      </c>
      <c r="C62" s="312" t="s">
        <v>261</v>
      </c>
      <c r="D62" s="741" t="s">
        <v>685</v>
      </c>
      <c r="E62" s="742"/>
      <c r="F62" s="742"/>
      <c r="G62" s="742"/>
      <c r="H62" s="742"/>
      <c r="I62" s="742"/>
      <c r="J62" s="462" t="s">
        <v>686</v>
      </c>
      <c r="L62" s="40"/>
    </row>
    <row r="63" spans="1:12" s="185" customFormat="1" ht="19.5" x14ac:dyDescent="0.2">
      <c r="A63" s="447" t="s">
        <v>268</v>
      </c>
      <c r="B63" s="193" t="s">
        <v>262</v>
      </c>
      <c r="C63" s="317" t="s">
        <v>267</v>
      </c>
      <c r="D63" s="851">
        <v>5.13</v>
      </c>
      <c r="E63" s="852"/>
      <c r="F63" s="852"/>
      <c r="G63" s="852"/>
      <c r="H63" s="853"/>
      <c r="I63" s="197">
        <f>D63</f>
        <v>5.13</v>
      </c>
      <c r="J63" s="480"/>
      <c r="L63" s="18"/>
    </row>
    <row r="64" spans="1:12" s="187" customFormat="1" ht="20.25" x14ac:dyDescent="0.25">
      <c r="A64" s="312" t="s">
        <v>259</v>
      </c>
      <c r="B64" s="186" t="s">
        <v>260</v>
      </c>
      <c r="C64" s="312" t="s">
        <v>261</v>
      </c>
      <c r="D64" s="741" t="s">
        <v>685</v>
      </c>
      <c r="E64" s="742"/>
      <c r="F64" s="742"/>
      <c r="G64" s="742"/>
      <c r="H64" s="742"/>
      <c r="I64" s="742"/>
      <c r="J64" s="462" t="s">
        <v>689</v>
      </c>
      <c r="L64" s="40"/>
    </row>
    <row r="65" spans="1:12" s="185" customFormat="1" ht="19.5" x14ac:dyDescent="0.2">
      <c r="A65" s="447" t="s">
        <v>269</v>
      </c>
      <c r="B65" s="193" t="s">
        <v>262</v>
      </c>
      <c r="C65" s="317" t="s">
        <v>267</v>
      </c>
      <c r="D65" s="851" t="s">
        <v>1115</v>
      </c>
      <c r="E65" s="852"/>
      <c r="F65" s="852"/>
      <c r="G65" s="852"/>
      <c r="H65" s="853"/>
      <c r="I65" s="197">
        <f>5.13+13*0.6*0.6</f>
        <v>9.8099999999999987</v>
      </c>
      <c r="J65" s="480"/>
      <c r="L65" s="18"/>
    </row>
    <row r="66" spans="1:12" s="185" customFormat="1" ht="20.25" x14ac:dyDescent="0.2">
      <c r="A66" s="312" t="s">
        <v>259</v>
      </c>
      <c r="B66" s="189" t="s">
        <v>260</v>
      </c>
      <c r="C66" s="312" t="s">
        <v>261</v>
      </c>
      <c r="D66" s="741" t="s">
        <v>685</v>
      </c>
      <c r="E66" s="742"/>
      <c r="F66" s="742"/>
      <c r="G66" s="742"/>
      <c r="H66" s="742"/>
      <c r="I66" s="742"/>
      <c r="J66" s="462" t="s">
        <v>690</v>
      </c>
      <c r="L66" s="18"/>
    </row>
    <row r="67" spans="1:12" s="185" customFormat="1" ht="84" customHeight="1" x14ac:dyDescent="0.2">
      <c r="A67" s="447" t="s">
        <v>986</v>
      </c>
      <c r="B67" s="193" t="s">
        <v>270</v>
      </c>
      <c r="C67" s="317" t="s">
        <v>1095</v>
      </c>
      <c r="D67" s="851" t="s">
        <v>1116</v>
      </c>
      <c r="E67" s="852"/>
      <c r="F67" s="852"/>
      <c r="G67" s="852"/>
      <c r="H67" s="853"/>
      <c r="I67" s="195">
        <f>1.83+69+64+25.49+2.36+11.17+10.91+38.08+27.42+32.25+11.22+66.39+2.27</f>
        <v>362.39</v>
      </c>
      <c r="J67" s="480"/>
      <c r="L67" s="18"/>
    </row>
    <row r="68" spans="1:12" s="185" customFormat="1" ht="20.25" x14ac:dyDescent="0.2">
      <c r="A68" s="301" t="s">
        <v>259</v>
      </c>
      <c r="B68" s="189" t="s">
        <v>260</v>
      </c>
      <c r="C68" s="301" t="s">
        <v>261</v>
      </c>
      <c r="D68" s="741" t="s">
        <v>685</v>
      </c>
      <c r="E68" s="742"/>
      <c r="F68" s="742"/>
      <c r="G68" s="742"/>
      <c r="H68" s="742"/>
      <c r="I68" s="742"/>
      <c r="J68" s="462" t="s">
        <v>980</v>
      </c>
      <c r="L68" s="18"/>
    </row>
    <row r="69" spans="1:12" s="185" customFormat="1" ht="81.75" customHeight="1" x14ac:dyDescent="0.2">
      <c r="A69" s="447" t="s">
        <v>987</v>
      </c>
      <c r="B69" s="193" t="s">
        <v>270</v>
      </c>
      <c r="C69" s="317" t="s">
        <v>267</v>
      </c>
      <c r="D69" s="746" t="s">
        <v>1117</v>
      </c>
      <c r="E69" s="747"/>
      <c r="F69" s="747"/>
      <c r="G69" s="747"/>
      <c r="H69" s="748"/>
      <c r="I69" s="196">
        <f>8.11+1.5+11.32+1.5+1.5+3+7+1.5+5+11.2</f>
        <v>51.629999999999995</v>
      </c>
      <c r="J69" s="465"/>
      <c r="K69" s="425"/>
      <c r="L69" s="18"/>
    </row>
    <row r="70" spans="1:12" s="185" customFormat="1" ht="20.25" x14ac:dyDescent="0.2">
      <c r="A70" s="312" t="s">
        <v>259</v>
      </c>
      <c r="B70" s="189" t="s">
        <v>260</v>
      </c>
      <c r="C70" s="312" t="s">
        <v>261</v>
      </c>
      <c r="D70" s="741" t="s">
        <v>685</v>
      </c>
      <c r="E70" s="742"/>
      <c r="F70" s="742"/>
      <c r="G70" s="742"/>
      <c r="H70" s="742"/>
      <c r="I70" s="742"/>
      <c r="J70" s="462" t="s">
        <v>691</v>
      </c>
      <c r="L70" s="18"/>
    </row>
    <row r="71" spans="1:12" s="185" customFormat="1" ht="49.5" customHeight="1" x14ac:dyDescent="0.2">
      <c r="A71" s="447" t="s">
        <v>271</v>
      </c>
      <c r="B71" s="193" t="s">
        <v>270</v>
      </c>
      <c r="C71" s="317" t="s">
        <v>267</v>
      </c>
      <c r="D71" s="851" t="s">
        <v>1118</v>
      </c>
      <c r="E71" s="852"/>
      <c r="F71" s="852"/>
      <c r="G71" s="852"/>
      <c r="H71" s="853"/>
      <c r="I71" s="195">
        <f>133.17+123.3+86.01</f>
        <v>342.47999999999996</v>
      </c>
      <c r="J71" s="480"/>
      <c r="L71" s="18"/>
    </row>
    <row r="72" spans="1:12" s="185" customFormat="1" ht="20.25" x14ac:dyDescent="0.2">
      <c r="A72" s="312" t="s">
        <v>259</v>
      </c>
      <c r="B72" s="189" t="s">
        <v>260</v>
      </c>
      <c r="C72" s="312" t="s">
        <v>261</v>
      </c>
      <c r="D72" s="741" t="s">
        <v>685</v>
      </c>
      <c r="E72" s="742"/>
      <c r="F72" s="742"/>
      <c r="G72" s="742"/>
      <c r="H72" s="742"/>
      <c r="I72" s="742"/>
      <c r="J72" s="462" t="s">
        <v>695</v>
      </c>
      <c r="L72" s="18"/>
    </row>
    <row r="73" spans="1:12" s="185" customFormat="1" ht="135" x14ac:dyDescent="0.2">
      <c r="A73" s="447" t="s">
        <v>988</v>
      </c>
      <c r="B73" s="193" t="s">
        <v>262</v>
      </c>
      <c r="C73" s="317" t="s">
        <v>267</v>
      </c>
      <c r="D73" s="851" t="s">
        <v>1119</v>
      </c>
      <c r="E73" s="852"/>
      <c r="F73" s="852"/>
      <c r="G73" s="852"/>
      <c r="H73" s="853"/>
      <c r="I73" s="197">
        <f>63.55+40.62+5.56+7.7</f>
        <v>117.42999999999999</v>
      </c>
      <c r="J73" s="480"/>
      <c r="L73" s="18"/>
    </row>
    <row r="74" spans="1:12" s="185" customFormat="1" ht="20.25" x14ac:dyDescent="0.2">
      <c r="A74" s="312" t="s">
        <v>259</v>
      </c>
      <c r="B74" s="189" t="s">
        <v>260</v>
      </c>
      <c r="C74" s="312" t="s">
        <v>261</v>
      </c>
      <c r="D74" s="741" t="s">
        <v>685</v>
      </c>
      <c r="E74" s="742"/>
      <c r="F74" s="742"/>
      <c r="G74" s="742"/>
      <c r="H74" s="742"/>
      <c r="I74" s="742"/>
      <c r="J74" s="462" t="s">
        <v>984</v>
      </c>
      <c r="L74" s="18"/>
    </row>
    <row r="75" spans="1:12" s="185" customFormat="1" ht="150" customHeight="1" x14ac:dyDescent="0.2">
      <c r="A75" s="447" t="s">
        <v>989</v>
      </c>
      <c r="B75" s="193" t="s">
        <v>262</v>
      </c>
      <c r="C75" s="317" t="s">
        <v>267</v>
      </c>
      <c r="D75" s="851" t="s">
        <v>1120</v>
      </c>
      <c r="E75" s="852"/>
      <c r="F75" s="852"/>
      <c r="G75" s="852"/>
      <c r="H75" s="853"/>
      <c r="I75" s="197">
        <f>8.17+61.84+42.55+10.16+14.9+10.9+15.3+14.7+12.35+19.65+73.05+53.24+31.75+25.92+18.46+35.79+24.9+6.48+28.47+24.55+12.65+148.44+22.27</f>
        <v>716.49</v>
      </c>
      <c r="J75" s="480"/>
      <c r="K75" s="18"/>
      <c r="L75" s="18"/>
    </row>
    <row r="76" spans="1:12" s="185" customFormat="1" ht="20.25" x14ac:dyDescent="0.2">
      <c r="A76" s="312" t="s">
        <v>259</v>
      </c>
      <c r="B76" s="189" t="s">
        <v>260</v>
      </c>
      <c r="C76" s="312" t="s">
        <v>261</v>
      </c>
      <c r="D76" s="741" t="s">
        <v>685</v>
      </c>
      <c r="E76" s="742"/>
      <c r="F76" s="742"/>
      <c r="G76" s="742"/>
      <c r="H76" s="742"/>
      <c r="I76" s="742"/>
      <c r="J76" s="462" t="s">
        <v>991</v>
      </c>
      <c r="L76" s="18"/>
    </row>
    <row r="77" spans="1:12" s="185" customFormat="1" ht="112.5" x14ac:dyDescent="0.2">
      <c r="A77" s="447" t="s">
        <v>1003</v>
      </c>
      <c r="B77" s="193" t="s">
        <v>262</v>
      </c>
      <c r="C77" s="317" t="s">
        <v>267</v>
      </c>
      <c r="D77" s="851" t="s">
        <v>1121</v>
      </c>
      <c r="E77" s="852"/>
      <c r="F77" s="852"/>
      <c r="G77" s="852"/>
      <c r="H77" s="853"/>
      <c r="I77" s="197">
        <f>0.7+1.1+1.37+0.83+0.97+1.42+2.28+2.82+2.4+2.95+5.84+4.15+2.28+1.95+2.23+2.2+1.85+2.13+1.77+1.29+1.19+4.22+4.07+1.3+1.1+1.05+1.37+1.37+0.75+1.1+1.28+0.61+0.93+0.35</f>
        <v>63.22</v>
      </c>
      <c r="J77" s="480"/>
      <c r="K77" s="18"/>
      <c r="L77" s="18"/>
    </row>
    <row r="78" spans="1:12" s="185" customFormat="1" ht="20.25" x14ac:dyDescent="0.2">
      <c r="A78" s="301" t="s">
        <v>259</v>
      </c>
      <c r="B78" s="189" t="s">
        <v>260</v>
      </c>
      <c r="C78" s="301" t="s">
        <v>261</v>
      </c>
      <c r="D78" s="741" t="s">
        <v>685</v>
      </c>
      <c r="E78" s="742"/>
      <c r="F78" s="742"/>
      <c r="G78" s="742"/>
      <c r="H78" s="742"/>
      <c r="I78" s="742"/>
      <c r="J78" s="462" t="s">
        <v>993</v>
      </c>
      <c r="K78" s="18"/>
      <c r="L78" s="18"/>
    </row>
    <row r="79" spans="1:12" s="185" customFormat="1" ht="137.25" customHeight="1" x14ac:dyDescent="0.2">
      <c r="A79" s="447" t="s">
        <v>1004</v>
      </c>
      <c r="B79" s="193" t="s">
        <v>262</v>
      </c>
      <c r="C79" s="317" t="s">
        <v>267</v>
      </c>
      <c r="D79" s="746"/>
      <c r="E79" s="747"/>
      <c r="F79" s="747"/>
      <c r="G79" s="747"/>
      <c r="H79" s="748"/>
      <c r="I79" s="196"/>
      <c r="J79" s="465"/>
      <c r="K79" s="18"/>
      <c r="L79" s="18"/>
    </row>
    <row r="80" spans="1:12" s="185" customFormat="1" ht="20.25" x14ac:dyDescent="0.2">
      <c r="A80" s="312" t="s">
        <v>259</v>
      </c>
      <c r="B80" s="189" t="s">
        <v>260</v>
      </c>
      <c r="C80" s="312" t="s">
        <v>261</v>
      </c>
      <c r="D80" s="741" t="s">
        <v>685</v>
      </c>
      <c r="E80" s="742"/>
      <c r="F80" s="742"/>
      <c r="G80" s="742"/>
      <c r="H80" s="742"/>
      <c r="I80" s="742"/>
      <c r="J80" s="462" t="s">
        <v>990</v>
      </c>
      <c r="K80" s="18"/>
      <c r="L80" s="18"/>
    </row>
    <row r="81" spans="1:12" s="185" customFormat="1" ht="123.75" x14ac:dyDescent="0.2">
      <c r="A81" s="447" t="s">
        <v>1005</v>
      </c>
      <c r="B81" s="193" t="s">
        <v>262</v>
      </c>
      <c r="C81" s="317" t="s">
        <v>267</v>
      </c>
      <c r="D81" s="851" t="s">
        <v>1122</v>
      </c>
      <c r="E81" s="852"/>
      <c r="F81" s="852"/>
      <c r="G81" s="852"/>
      <c r="H81" s="853"/>
      <c r="I81" s="197">
        <f>0.7+1.1+1.42+0.83+0.97+1.42+2.28+2.82+2.4+2.92+1.23+2.54+2.28+1.95+2.23+2.2+1.85+2.13+1.77+1.33+1.19+4.31+3.25+1.3+1.1+1.05+1.37+1.37+1.29+1.1+0.4+0.61+0.93+0.35</f>
        <v>55.989999999999995</v>
      </c>
      <c r="J81" s="480"/>
      <c r="K81" s="18"/>
      <c r="L81" s="18"/>
    </row>
    <row r="82" spans="1:12" s="185" customFormat="1" ht="20.25" x14ac:dyDescent="0.2">
      <c r="A82" s="301" t="s">
        <v>259</v>
      </c>
      <c r="B82" s="189" t="s">
        <v>260</v>
      </c>
      <c r="C82" s="301" t="s">
        <v>261</v>
      </c>
      <c r="D82" s="741" t="s">
        <v>685</v>
      </c>
      <c r="E82" s="742"/>
      <c r="F82" s="742"/>
      <c r="G82" s="742"/>
      <c r="H82" s="742"/>
      <c r="I82" s="742"/>
      <c r="J82" s="462" t="s">
        <v>994</v>
      </c>
      <c r="L82" s="18"/>
    </row>
    <row r="83" spans="1:12" s="185" customFormat="1" ht="156" customHeight="1" x14ac:dyDescent="0.2">
      <c r="A83" s="447" t="s">
        <v>1010</v>
      </c>
      <c r="B83" s="193" t="s">
        <v>262</v>
      </c>
      <c r="C83" s="317" t="s">
        <v>267</v>
      </c>
      <c r="D83" s="746"/>
      <c r="E83" s="747"/>
      <c r="F83" s="747"/>
      <c r="G83" s="747"/>
      <c r="H83" s="748"/>
      <c r="I83" s="196"/>
      <c r="J83" s="465"/>
      <c r="L83" s="18"/>
    </row>
    <row r="84" spans="1:12" s="185" customFormat="1" ht="20.25" x14ac:dyDescent="0.2">
      <c r="A84" s="312" t="s">
        <v>259</v>
      </c>
      <c r="B84" s="189" t="s">
        <v>260</v>
      </c>
      <c r="C84" s="312" t="s">
        <v>261</v>
      </c>
      <c r="D84" s="741" t="s">
        <v>685</v>
      </c>
      <c r="E84" s="742"/>
      <c r="F84" s="742"/>
      <c r="G84" s="742"/>
      <c r="H84" s="742"/>
      <c r="I84" s="742"/>
      <c r="J84" s="462" t="s">
        <v>992</v>
      </c>
      <c r="L84" s="18"/>
    </row>
    <row r="85" spans="1:12" s="185" customFormat="1" ht="112.5" x14ac:dyDescent="0.2">
      <c r="A85" s="447" t="s">
        <v>1007</v>
      </c>
      <c r="B85" s="193" t="s">
        <v>262</v>
      </c>
      <c r="C85" s="317" t="s">
        <v>267</v>
      </c>
      <c r="D85" s="936" t="s">
        <v>697</v>
      </c>
      <c r="E85" s="937"/>
      <c r="F85" s="937"/>
      <c r="G85" s="937"/>
      <c r="H85" s="938"/>
      <c r="I85" s="197">
        <f>122.9+42.9+32.15+12.17+136.9</f>
        <v>347.02</v>
      </c>
      <c r="J85" s="480"/>
      <c r="L85" s="18"/>
    </row>
    <row r="86" spans="1:12" s="185" customFormat="1" ht="20.25" x14ac:dyDescent="0.2">
      <c r="A86" s="301" t="s">
        <v>259</v>
      </c>
      <c r="B86" s="189" t="s">
        <v>260</v>
      </c>
      <c r="C86" s="301" t="s">
        <v>261</v>
      </c>
      <c r="D86" s="741" t="s">
        <v>685</v>
      </c>
      <c r="E86" s="742"/>
      <c r="F86" s="742"/>
      <c r="G86" s="742"/>
      <c r="H86" s="742"/>
      <c r="I86" s="742"/>
      <c r="J86" s="462" t="s">
        <v>995</v>
      </c>
      <c r="L86" s="18"/>
    </row>
    <row r="87" spans="1:12" s="185" customFormat="1" ht="146.25" customHeight="1" x14ac:dyDescent="0.2">
      <c r="A87" s="447" t="s">
        <v>1006</v>
      </c>
      <c r="B87" s="193" t="s">
        <v>262</v>
      </c>
      <c r="C87" s="317" t="s">
        <v>267</v>
      </c>
      <c r="D87" s="746" t="s">
        <v>1123</v>
      </c>
      <c r="E87" s="747"/>
      <c r="F87" s="747"/>
      <c r="G87" s="747"/>
      <c r="H87" s="748"/>
      <c r="I87" s="196">
        <f>11.72+3.3+3.4+3.4+3.61+3.4+12.77</f>
        <v>41.599999999999994</v>
      </c>
      <c r="J87" s="465"/>
      <c r="K87" s="18"/>
      <c r="L87" s="18"/>
    </row>
    <row r="88" spans="1:12" s="185" customFormat="1" ht="20.25" x14ac:dyDescent="0.2">
      <c r="A88" s="312" t="s">
        <v>259</v>
      </c>
      <c r="B88" s="189" t="s">
        <v>260</v>
      </c>
      <c r="C88" s="312" t="s">
        <v>261</v>
      </c>
      <c r="D88" s="741" t="s">
        <v>685</v>
      </c>
      <c r="E88" s="742"/>
      <c r="F88" s="742"/>
      <c r="G88" s="742"/>
      <c r="H88" s="742"/>
      <c r="I88" s="742"/>
      <c r="J88" s="462" t="s">
        <v>698</v>
      </c>
      <c r="K88" s="18"/>
      <c r="L88" s="18"/>
    </row>
    <row r="89" spans="1:12" s="185" customFormat="1" ht="90" x14ac:dyDescent="0.2">
      <c r="A89" s="447" t="s">
        <v>1002</v>
      </c>
      <c r="B89" s="193" t="s">
        <v>553</v>
      </c>
      <c r="C89" s="317" t="s">
        <v>267</v>
      </c>
      <c r="D89" s="851" t="s">
        <v>702</v>
      </c>
      <c r="E89" s="852"/>
      <c r="F89" s="852"/>
      <c r="G89" s="852"/>
      <c r="H89" s="853"/>
      <c r="I89" s="197">
        <f>5.4+46.6+52.45+44.6+113.15+85.15</f>
        <v>347.35</v>
      </c>
      <c r="J89" s="480"/>
      <c r="K89" s="18"/>
      <c r="L89" s="18"/>
    </row>
    <row r="90" spans="1:12" s="185" customFormat="1" ht="20.25" x14ac:dyDescent="0.2">
      <c r="A90" s="301" t="s">
        <v>259</v>
      </c>
      <c r="B90" s="189" t="s">
        <v>260</v>
      </c>
      <c r="C90" s="301" t="s">
        <v>261</v>
      </c>
      <c r="D90" s="741" t="s">
        <v>685</v>
      </c>
      <c r="E90" s="742"/>
      <c r="F90" s="742"/>
      <c r="G90" s="742"/>
      <c r="H90" s="742"/>
      <c r="I90" s="742"/>
      <c r="J90" s="462" t="s">
        <v>1025</v>
      </c>
      <c r="K90" s="18"/>
      <c r="L90" s="18"/>
    </row>
    <row r="91" spans="1:12" s="185" customFormat="1" ht="166.5" customHeight="1" x14ac:dyDescent="0.25">
      <c r="A91" s="447" t="s">
        <v>1026</v>
      </c>
      <c r="B91" s="193" t="s">
        <v>262</v>
      </c>
      <c r="C91" s="317" t="s">
        <v>267</v>
      </c>
      <c r="D91" s="746"/>
      <c r="E91" s="747"/>
      <c r="F91" s="747"/>
      <c r="G91" s="747"/>
      <c r="H91" s="748"/>
      <c r="I91" s="196"/>
      <c r="J91" s="465"/>
      <c r="K91" s="396"/>
      <c r="L91" s="18"/>
    </row>
    <row r="92" spans="1:12" s="185" customFormat="1" ht="20.25" x14ac:dyDescent="0.2">
      <c r="A92" s="312" t="s">
        <v>259</v>
      </c>
      <c r="B92" s="189" t="s">
        <v>260</v>
      </c>
      <c r="C92" s="312" t="s">
        <v>261</v>
      </c>
      <c r="D92" s="741" t="s">
        <v>685</v>
      </c>
      <c r="E92" s="742"/>
      <c r="F92" s="742"/>
      <c r="G92" s="742"/>
      <c r="H92" s="742"/>
      <c r="I92" s="742"/>
      <c r="J92" s="462"/>
      <c r="L92" s="18"/>
    </row>
    <row r="93" spans="1:12" s="185" customFormat="1" ht="45" x14ac:dyDescent="0.2">
      <c r="A93" s="447" t="s">
        <v>272</v>
      </c>
      <c r="B93" s="193" t="s">
        <v>262</v>
      </c>
      <c r="C93" s="317" t="s">
        <v>267</v>
      </c>
      <c r="D93" s="777">
        <v>0</v>
      </c>
      <c r="E93" s="778"/>
      <c r="F93" s="778"/>
      <c r="G93" s="778"/>
      <c r="H93" s="779"/>
      <c r="I93" s="195">
        <f>D93</f>
        <v>0</v>
      </c>
      <c r="J93" s="480"/>
      <c r="L93" s="18"/>
    </row>
    <row r="94" spans="1:12" s="185" customFormat="1" ht="20.25" x14ac:dyDescent="0.2">
      <c r="A94" s="312" t="s">
        <v>259</v>
      </c>
      <c r="B94" s="189" t="s">
        <v>260</v>
      </c>
      <c r="C94" s="312" t="s">
        <v>261</v>
      </c>
      <c r="D94" s="741" t="s">
        <v>685</v>
      </c>
      <c r="E94" s="742"/>
      <c r="F94" s="742"/>
      <c r="G94" s="742"/>
      <c r="H94" s="742"/>
      <c r="I94" s="742"/>
      <c r="J94" s="462" t="s">
        <v>703</v>
      </c>
      <c r="L94" s="18"/>
    </row>
    <row r="95" spans="1:12" s="185" customFormat="1" ht="54.75" customHeight="1" x14ac:dyDescent="0.2">
      <c r="A95" s="447" t="s">
        <v>305</v>
      </c>
      <c r="B95" s="193" t="s">
        <v>262</v>
      </c>
      <c r="C95" s="317" t="s">
        <v>267</v>
      </c>
      <c r="D95" s="851" t="s">
        <v>706</v>
      </c>
      <c r="E95" s="852"/>
      <c r="F95" s="852"/>
      <c r="G95" s="852"/>
      <c r="H95" s="853"/>
      <c r="I95" s="195">
        <f>9.58*0.15</f>
        <v>1.4370000000000001</v>
      </c>
      <c r="J95" s="480"/>
      <c r="L95" s="18"/>
    </row>
    <row r="96" spans="1:12" s="185" customFormat="1" ht="20.25" x14ac:dyDescent="0.2">
      <c r="A96" s="312" t="s">
        <v>259</v>
      </c>
      <c r="B96" s="189" t="s">
        <v>260</v>
      </c>
      <c r="C96" s="312" t="s">
        <v>261</v>
      </c>
      <c r="D96" s="741" t="s">
        <v>685</v>
      </c>
      <c r="E96" s="742"/>
      <c r="F96" s="742"/>
      <c r="G96" s="742"/>
      <c r="H96" s="742"/>
      <c r="I96" s="742"/>
      <c r="J96" s="462" t="s">
        <v>708</v>
      </c>
      <c r="L96" s="18"/>
    </row>
    <row r="97" spans="1:12" s="185" customFormat="1" ht="101.25" x14ac:dyDescent="0.2">
      <c r="A97" s="447" t="s">
        <v>996</v>
      </c>
      <c r="B97" s="193" t="s">
        <v>262</v>
      </c>
      <c r="C97" s="317" t="s">
        <v>267</v>
      </c>
      <c r="D97" s="777">
        <v>0</v>
      </c>
      <c r="E97" s="778"/>
      <c r="F97" s="778"/>
      <c r="G97" s="778"/>
      <c r="H97" s="779"/>
      <c r="I97" s="195">
        <f>D97</f>
        <v>0</v>
      </c>
      <c r="J97" s="480"/>
      <c r="L97" s="18"/>
    </row>
    <row r="98" spans="1:12" s="185" customFormat="1" ht="20.25" x14ac:dyDescent="0.2">
      <c r="A98" s="312" t="s">
        <v>259</v>
      </c>
      <c r="B98" s="189" t="s">
        <v>260</v>
      </c>
      <c r="C98" s="312" t="s">
        <v>261</v>
      </c>
      <c r="D98" s="741" t="s">
        <v>685</v>
      </c>
      <c r="E98" s="742"/>
      <c r="F98" s="742"/>
      <c r="G98" s="742"/>
      <c r="H98" s="742"/>
      <c r="I98" s="742"/>
      <c r="J98" s="462" t="s">
        <v>710</v>
      </c>
      <c r="L98" s="18"/>
    </row>
    <row r="99" spans="1:12" s="185" customFormat="1" ht="78.75" x14ac:dyDescent="0.2">
      <c r="A99" s="447" t="s">
        <v>1106</v>
      </c>
      <c r="B99" s="193" t="s">
        <v>553</v>
      </c>
      <c r="C99" s="317" t="s">
        <v>267</v>
      </c>
      <c r="D99" s="851" t="s">
        <v>1124</v>
      </c>
      <c r="E99" s="852"/>
      <c r="F99" s="852"/>
      <c r="G99" s="852"/>
      <c r="H99" s="853"/>
      <c r="I99" s="195">
        <f>3.2*13</f>
        <v>41.6</v>
      </c>
      <c r="J99" s="480"/>
      <c r="L99" s="18"/>
    </row>
    <row r="100" spans="1:12" ht="20.25" x14ac:dyDescent="0.2">
      <c r="A100" s="301" t="s">
        <v>259</v>
      </c>
      <c r="B100" s="301" t="s">
        <v>260</v>
      </c>
      <c r="C100" s="301" t="s">
        <v>261</v>
      </c>
      <c r="D100" s="780" t="s">
        <v>685</v>
      </c>
      <c r="E100" s="781"/>
      <c r="F100" s="781"/>
      <c r="G100" s="781"/>
      <c r="H100" s="781"/>
      <c r="I100" s="781"/>
      <c r="J100" s="462" t="s">
        <v>1014</v>
      </c>
    </row>
    <row r="101" spans="1:12" s="185" customFormat="1" ht="38.25" customHeight="1" x14ac:dyDescent="0.2">
      <c r="A101" s="928" t="s">
        <v>1049</v>
      </c>
      <c r="B101" s="929" t="s">
        <v>270</v>
      </c>
      <c r="C101" s="317" t="s">
        <v>1103</v>
      </c>
      <c r="D101" s="746">
        <f>I67+I69</f>
        <v>414.02</v>
      </c>
      <c r="E101" s="747"/>
      <c r="F101" s="747"/>
      <c r="G101" s="747"/>
      <c r="H101" s="748"/>
      <c r="I101" s="196">
        <f>D101</f>
        <v>414.02</v>
      </c>
      <c r="J101" s="907"/>
      <c r="L101" s="18"/>
    </row>
    <row r="102" spans="1:12" s="185" customFormat="1" ht="41.25" customHeight="1" x14ac:dyDescent="0.2">
      <c r="A102" s="878"/>
      <c r="B102" s="884"/>
      <c r="C102" s="317" t="s">
        <v>1104</v>
      </c>
      <c r="D102" s="746">
        <f>I99</f>
        <v>41.6</v>
      </c>
      <c r="E102" s="747"/>
      <c r="F102" s="747"/>
      <c r="G102" s="747"/>
      <c r="H102" s="748"/>
      <c r="I102" s="196">
        <f>D102</f>
        <v>41.6</v>
      </c>
      <c r="J102" s="908"/>
      <c r="L102" s="18"/>
    </row>
    <row r="103" spans="1:12" s="185" customFormat="1" ht="31.5" customHeight="1" x14ac:dyDescent="0.2">
      <c r="A103" s="879"/>
      <c r="B103" s="885"/>
      <c r="C103" s="317" t="s">
        <v>1105</v>
      </c>
      <c r="D103" s="746">
        <v>9.58</v>
      </c>
      <c r="E103" s="747"/>
      <c r="F103" s="747"/>
      <c r="G103" s="747"/>
      <c r="H103" s="748"/>
      <c r="I103" s="196">
        <f>D103</f>
        <v>9.58</v>
      </c>
      <c r="J103" s="909"/>
      <c r="L103" s="18"/>
    </row>
    <row r="104" spans="1:12" s="185" customFormat="1" x14ac:dyDescent="0.2">
      <c r="A104" s="312" t="s">
        <v>259</v>
      </c>
      <c r="B104" s="189" t="s">
        <v>260</v>
      </c>
      <c r="C104" s="312" t="s">
        <v>261</v>
      </c>
      <c r="D104" s="741" t="s">
        <v>685</v>
      </c>
      <c r="E104" s="742"/>
      <c r="F104" s="742"/>
      <c r="G104" s="742"/>
      <c r="H104" s="742"/>
      <c r="I104" s="742"/>
      <c r="J104" s="842"/>
      <c r="L104" s="18"/>
    </row>
    <row r="105" spans="1:12" s="185" customFormat="1" ht="133.5" customHeight="1" x14ac:dyDescent="0.2">
      <c r="A105" s="447" t="s">
        <v>273</v>
      </c>
      <c r="B105" s="193" t="s">
        <v>262</v>
      </c>
      <c r="C105" s="317" t="s">
        <v>267</v>
      </c>
      <c r="D105" s="777" t="s">
        <v>711</v>
      </c>
      <c r="E105" s="778"/>
      <c r="F105" s="778"/>
      <c r="G105" s="778"/>
      <c r="H105" s="779"/>
      <c r="I105" s="195">
        <f>2*0.5*2</f>
        <v>2</v>
      </c>
      <c r="J105" s="481"/>
      <c r="L105" s="18"/>
    </row>
    <row r="106" spans="1:12" s="185" customFormat="1" x14ac:dyDescent="0.2">
      <c r="A106" s="312" t="s">
        <v>259</v>
      </c>
      <c r="B106" s="189" t="s">
        <v>260</v>
      </c>
      <c r="C106" s="312" t="s">
        <v>261</v>
      </c>
      <c r="D106" s="741" t="s">
        <v>685</v>
      </c>
      <c r="E106" s="742"/>
      <c r="F106" s="742"/>
      <c r="G106" s="742"/>
      <c r="H106" s="742"/>
      <c r="I106" s="742"/>
      <c r="J106" s="842"/>
      <c r="L106" s="18"/>
    </row>
    <row r="107" spans="1:12" s="185" customFormat="1" ht="123.75" x14ac:dyDescent="0.2">
      <c r="A107" s="447" t="s">
        <v>274</v>
      </c>
      <c r="B107" s="193" t="s">
        <v>262</v>
      </c>
      <c r="C107" s="317" t="s">
        <v>267</v>
      </c>
      <c r="D107" s="777" t="s">
        <v>711</v>
      </c>
      <c r="E107" s="778"/>
      <c r="F107" s="778"/>
      <c r="G107" s="778"/>
      <c r="H107" s="779"/>
      <c r="I107" s="195">
        <f t="shared" ref="I107" si="1">2*0.5*2</f>
        <v>2</v>
      </c>
      <c r="J107" s="481"/>
      <c r="L107" s="18"/>
    </row>
    <row r="108" spans="1:12" s="185" customFormat="1" x14ac:dyDescent="0.2">
      <c r="A108" s="312" t="s">
        <v>259</v>
      </c>
      <c r="B108" s="189" t="s">
        <v>260</v>
      </c>
      <c r="C108" s="312" t="s">
        <v>261</v>
      </c>
      <c r="D108" s="741" t="s">
        <v>685</v>
      </c>
      <c r="E108" s="742"/>
      <c r="F108" s="742"/>
      <c r="G108" s="742"/>
      <c r="H108" s="742"/>
      <c r="I108" s="742"/>
      <c r="J108" s="842"/>
      <c r="L108" s="18"/>
    </row>
    <row r="109" spans="1:12" s="185" customFormat="1" ht="33.75" x14ac:dyDescent="0.2">
      <c r="A109" s="447" t="s">
        <v>275</v>
      </c>
      <c r="B109" s="193" t="s">
        <v>276</v>
      </c>
      <c r="C109" s="317" t="s">
        <v>267</v>
      </c>
      <c r="D109" s="843">
        <v>25</v>
      </c>
      <c r="E109" s="844"/>
      <c r="F109" s="844"/>
      <c r="G109" s="844"/>
      <c r="H109" s="845"/>
      <c r="I109" s="198">
        <f t="shared" ref="I109" si="2">D109</f>
        <v>25</v>
      </c>
      <c r="J109" s="448"/>
      <c r="L109" s="18"/>
    </row>
    <row r="110" spans="1:12" s="185" customFormat="1" x14ac:dyDescent="0.2">
      <c r="A110" s="312" t="s">
        <v>259</v>
      </c>
      <c r="B110" s="189" t="s">
        <v>260</v>
      </c>
      <c r="C110" s="312" t="s">
        <v>261</v>
      </c>
      <c r="D110" s="741" t="s">
        <v>685</v>
      </c>
      <c r="E110" s="742"/>
      <c r="F110" s="742"/>
      <c r="G110" s="742"/>
      <c r="H110" s="742"/>
      <c r="I110" s="742"/>
      <c r="J110" s="842"/>
      <c r="L110" s="18"/>
    </row>
    <row r="111" spans="1:12" s="185" customFormat="1" ht="33.75" x14ac:dyDescent="0.2">
      <c r="A111" s="447" t="s">
        <v>277</v>
      </c>
      <c r="B111" s="193" t="s">
        <v>276</v>
      </c>
      <c r="C111" s="317" t="s">
        <v>267</v>
      </c>
      <c r="D111" s="843">
        <v>4</v>
      </c>
      <c r="E111" s="844"/>
      <c r="F111" s="844"/>
      <c r="G111" s="844"/>
      <c r="H111" s="845"/>
      <c r="I111" s="198">
        <f t="shared" ref="I111" si="3">D111</f>
        <v>4</v>
      </c>
      <c r="J111" s="448"/>
      <c r="L111" s="18"/>
    </row>
    <row r="112" spans="1:12" s="185" customFormat="1" x14ac:dyDescent="0.2">
      <c r="A112" s="312" t="s">
        <v>259</v>
      </c>
      <c r="B112" s="189" t="s">
        <v>260</v>
      </c>
      <c r="C112" s="312" t="s">
        <v>261</v>
      </c>
      <c r="D112" s="741" t="s">
        <v>685</v>
      </c>
      <c r="E112" s="742"/>
      <c r="F112" s="742"/>
      <c r="G112" s="742"/>
      <c r="H112" s="742"/>
      <c r="I112" s="742"/>
      <c r="J112" s="842"/>
      <c r="L112" s="18"/>
    </row>
    <row r="113" spans="1:12" s="185" customFormat="1" ht="24" customHeight="1" x14ac:dyDescent="0.2">
      <c r="A113" s="447" t="s">
        <v>713</v>
      </c>
      <c r="B113" s="193" t="s">
        <v>276</v>
      </c>
      <c r="C113" s="317" t="s">
        <v>267</v>
      </c>
      <c r="D113" s="843">
        <v>217</v>
      </c>
      <c r="E113" s="844"/>
      <c r="F113" s="844"/>
      <c r="G113" s="844"/>
      <c r="H113" s="845"/>
      <c r="I113" s="198">
        <f t="shared" ref="I113" si="4">D113</f>
        <v>217</v>
      </c>
      <c r="J113" s="448"/>
      <c r="L113" s="18"/>
    </row>
    <row r="114" spans="1:12" s="185" customFormat="1" x14ac:dyDescent="0.2">
      <c r="A114" s="312" t="s">
        <v>259</v>
      </c>
      <c r="B114" s="189" t="s">
        <v>260</v>
      </c>
      <c r="C114" s="312" t="s">
        <v>261</v>
      </c>
      <c r="D114" s="741" t="s">
        <v>685</v>
      </c>
      <c r="E114" s="742"/>
      <c r="F114" s="742"/>
      <c r="G114" s="742"/>
      <c r="H114" s="742"/>
      <c r="I114" s="742"/>
      <c r="J114" s="842"/>
      <c r="L114" s="18"/>
    </row>
    <row r="115" spans="1:12" s="185" customFormat="1" ht="24" customHeight="1" x14ac:dyDescent="0.2">
      <c r="A115" s="447" t="s">
        <v>715</v>
      </c>
      <c r="B115" s="193" t="s">
        <v>276</v>
      </c>
      <c r="C115" s="317" t="s">
        <v>267</v>
      </c>
      <c r="D115" s="843">
        <v>21</v>
      </c>
      <c r="E115" s="844"/>
      <c r="F115" s="844"/>
      <c r="G115" s="844"/>
      <c r="H115" s="845"/>
      <c r="I115" s="198">
        <f t="shared" ref="I115" si="5">D115</f>
        <v>21</v>
      </c>
      <c r="J115" s="448"/>
      <c r="L115" s="18"/>
    </row>
    <row r="116" spans="1:12" s="185" customFormat="1" x14ac:dyDescent="0.2">
      <c r="A116" s="312" t="s">
        <v>259</v>
      </c>
      <c r="B116" s="189" t="s">
        <v>260</v>
      </c>
      <c r="C116" s="312" t="s">
        <v>261</v>
      </c>
      <c r="D116" s="741" t="s">
        <v>685</v>
      </c>
      <c r="E116" s="742"/>
      <c r="F116" s="742"/>
      <c r="G116" s="742"/>
      <c r="H116" s="742"/>
      <c r="I116" s="742"/>
      <c r="J116" s="842"/>
      <c r="L116" s="18"/>
    </row>
    <row r="117" spans="1:12" s="185" customFormat="1" ht="24" customHeight="1" x14ac:dyDescent="0.2">
      <c r="A117" s="447" t="s">
        <v>1087</v>
      </c>
      <c r="B117" s="193" t="s">
        <v>276</v>
      </c>
      <c r="C117" s="317" t="s">
        <v>267</v>
      </c>
      <c r="D117" s="930" t="s">
        <v>1125</v>
      </c>
      <c r="E117" s="931"/>
      <c r="F117" s="931"/>
      <c r="G117" s="931"/>
      <c r="H117" s="932"/>
      <c r="I117" s="198">
        <f>0+13</f>
        <v>13</v>
      </c>
      <c r="J117" s="448"/>
      <c r="L117" s="18"/>
    </row>
    <row r="118" spans="1:12" s="185" customFormat="1" x14ac:dyDescent="0.2">
      <c r="A118" s="312" t="s">
        <v>259</v>
      </c>
      <c r="B118" s="189" t="s">
        <v>260</v>
      </c>
      <c r="C118" s="312" t="s">
        <v>261</v>
      </c>
      <c r="D118" s="741" t="s">
        <v>685</v>
      </c>
      <c r="E118" s="742"/>
      <c r="F118" s="742"/>
      <c r="G118" s="742"/>
      <c r="H118" s="742"/>
      <c r="I118" s="742"/>
      <c r="J118" s="842"/>
      <c r="L118" s="18"/>
    </row>
    <row r="119" spans="1:12" s="185" customFormat="1" ht="24" customHeight="1" x14ac:dyDescent="0.2">
      <c r="A119" s="447" t="s">
        <v>278</v>
      </c>
      <c r="B119" s="193" t="s">
        <v>276</v>
      </c>
      <c r="C119" s="317" t="s">
        <v>267</v>
      </c>
      <c r="D119" s="843">
        <v>0</v>
      </c>
      <c r="E119" s="844"/>
      <c r="F119" s="844"/>
      <c r="G119" s="844"/>
      <c r="H119" s="845"/>
      <c r="I119" s="198">
        <f t="shared" ref="I119" si="6">D119</f>
        <v>0</v>
      </c>
      <c r="J119" s="448"/>
      <c r="L119" s="18"/>
    </row>
    <row r="120" spans="1:12" x14ac:dyDescent="0.2">
      <c r="A120" s="312" t="s">
        <v>259</v>
      </c>
      <c r="B120" s="301" t="s">
        <v>260</v>
      </c>
      <c r="C120" s="312" t="s">
        <v>261</v>
      </c>
      <c r="D120" s="780" t="s">
        <v>714</v>
      </c>
      <c r="E120" s="781"/>
      <c r="F120" s="781"/>
      <c r="G120" s="781"/>
      <c r="H120" s="781"/>
      <c r="I120" s="781"/>
      <c r="J120" s="856"/>
    </row>
    <row r="121" spans="1:12" ht="24" customHeight="1" x14ac:dyDescent="0.2">
      <c r="A121" s="447" t="s">
        <v>539</v>
      </c>
      <c r="B121" s="302" t="s">
        <v>36</v>
      </c>
      <c r="C121" s="317" t="s">
        <v>267</v>
      </c>
      <c r="D121" s="889"/>
      <c r="E121" s="890"/>
      <c r="F121" s="890"/>
      <c r="G121" s="890"/>
      <c r="H121" s="891"/>
      <c r="I121" s="316"/>
      <c r="J121" s="448"/>
    </row>
    <row r="122" spans="1:12" ht="12.75" customHeight="1" x14ac:dyDescent="0.2">
      <c r="A122" s="323"/>
      <c r="B122" s="324"/>
      <c r="C122" s="325"/>
      <c r="D122" s="326"/>
      <c r="E122" s="327"/>
      <c r="F122" s="327"/>
      <c r="G122" s="327"/>
      <c r="H122" s="327"/>
      <c r="I122" s="326"/>
      <c r="J122" s="328"/>
    </row>
    <row r="123" spans="1:12" ht="15" customHeight="1" thickBot="1" x14ac:dyDescent="0.25">
      <c r="A123" s="919" t="s">
        <v>934</v>
      </c>
      <c r="B123" s="920"/>
      <c r="C123" s="920"/>
      <c r="D123" s="920"/>
      <c r="E123" s="920"/>
      <c r="F123" s="920"/>
      <c r="G123" s="920"/>
      <c r="H123" s="920"/>
      <c r="I123" s="920"/>
      <c r="J123" s="920"/>
    </row>
    <row r="124" spans="1:12" thickBot="1" x14ac:dyDescent="0.25">
      <c r="A124" s="910" t="s">
        <v>976</v>
      </c>
      <c r="B124" s="911"/>
      <c r="C124" s="911"/>
      <c r="D124" s="911"/>
      <c r="E124" s="911"/>
      <c r="F124" s="911"/>
      <c r="G124" s="911"/>
      <c r="H124" s="911"/>
      <c r="I124" s="911"/>
      <c r="J124" s="912"/>
    </row>
    <row r="125" spans="1:12" ht="14.25" customHeight="1" x14ac:dyDescent="0.2">
      <c r="A125" s="127" t="s">
        <v>42</v>
      </c>
      <c r="B125" s="31" t="s">
        <v>19</v>
      </c>
      <c r="C125" s="675" t="s">
        <v>18</v>
      </c>
      <c r="D125" s="675"/>
      <c r="E125" s="675"/>
      <c r="F125" s="675"/>
      <c r="G125" s="675"/>
      <c r="H125" s="675"/>
      <c r="I125" s="675"/>
      <c r="J125" s="675"/>
    </row>
    <row r="126" spans="1:12" ht="15" customHeight="1" x14ac:dyDescent="0.2">
      <c r="A126" s="167"/>
      <c r="B126" s="29"/>
      <c r="C126" s="170" t="s">
        <v>39</v>
      </c>
      <c r="D126" s="655" t="s">
        <v>40</v>
      </c>
      <c r="E126" s="656"/>
      <c r="F126" s="657"/>
      <c r="G126" s="655" t="s">
        <v>46</v>
      </c>
      <c r="H126" s="656"/>
      <c r="I126" s="657"/>
      <c r="J126" s="170" t="s">
        <v>43</v>
      </c>
    </row>
    <row r="127" spans="1:12" ht="15.75" customHeight="1" x14ac:dyDescent="0.2">
      <c r="A127" s="167"/>
      <c r="B127" s="167"/>
      <c r="C127" s="431"/>
      <c r="D127" s="829" t="s">
        <v>142</v>
      </c>
      <c r="E127" s="682"/>
      <c r="F127" s="683"/>
      <c r="G127" s="132"/>
      <c r="H127" s="149"/>
      <c r="I127" s="149"/>
      <c r="J127" s="438"/>
    </row>
    <row r="128" spans="1:12" ht="15" customHeight="1" x14ac:dyDescent="0.2">
      <c r="A128" s="167"/>
      <c r="B128" s="29"/>
      <c r="C128" s="33" t="s">
        <v>232</v>
      </c>
      <c r="D128" s="672" t="s">
        <v>142</v>
      </c>
      <c r="E128" s="673"/>
      <c r="F128" s="674"/>
      <c r="G128" s="672" t="s">
        <v>143</v>
      </c>
      <c r="H128" s="673"/>
      <c r="I128" s="674"/>
      <c r="J128" s="34">
        <f>F16+G16+H16+I16+J16+A18</f>
        <v>370.12</v>
      </c>
    </row>
    <row r="129" spans="1:10" ht="14.25" x14ac:dyDescent="0.2">
      <c r="A129" s="167"/>
      <c r="B129" s="29"/>
      <c r="C129" s="655" t="s">
        <v>41</v>
      </c>
      <c r="D129" s="656"/>
      <c r="E129" s="656"/>
      <c r="F129" s="656"/>
      <c r="G129" s="656"/>
      <c r="H129" s="656"/>
      <c r="I129" s="657"/>
      <c r="J129" s="243">
        <f>SUM(J128:J128)</f>
        <v>370.12</v>
      </c>
    </row>
    <row r="131" spans="1:10" ht="27" customHeight="1" x14ac:dyDescent="0.2">
      <c r="A131" s="127" t="s">
        <v>50</v>
      </c>
      <c r="B131" s="31" t="s">
        <v>1244</v>
      </c>
      <c r="C131" s="675" t="s">
        <v>1380</v>
      </c>
      <c r="D131" s="675"/>
      <c r="E131" s="675"/>
      <c r="F131" s="675"/>
      <c r="G131" s="675"/>
      <c r="H131" s="675"/>
      <c r="I131" s="675"/>
      <c r="J131" s="675"/>
    </row>
    <row r="132" spans="1:10" ht="15" customHeight="1" x14ac:dyDescent="0.2">
      <c r="A132" s="167"/>
      <c r="B132" s="29"/>
      <c r="C132" s="170" t="s">
        <v>39</v>
      </c>
      <c r="D132" s="655" t="s">
        <v>40</v>
      </c>
      <c r="E132" s="656"/>
      <c r="F132" s="657"/>
      <c r="G132" s="655" t="s">
        <v>46</v>
      </c>
      <c r="H132" s="656"/>
      <c r="I132" s="657"/>
      <c r="J132" s="170" t="s">
        <v>36</v>
      </c>
    </row>
    <row r="133" spans="1:10" ht="15.75" customHeight="1" x14ac:dyDescent="0.2">
      <c r="A133" s="167"/>
      <c r="B133" s="167"/>
      <c r="C133" s="431"/>
      <c r="D133" s="829" t="s">
        <v>142</v>
      </c>
      <c r="E133" s="682"/>
      <c r="F133" s="683"/>
      <c r="G133" s="132"/>
      <c r="H133" s="149"/>
      <c r="I133" s="149"/>
      <c r="J133" s="438"/>
    </row>
    <row r="134" spans="1:10" ht="15" customHeight="1" x14ac:dyDescent="0.2">
      <c r="A134" s="167"/>
      <c r="B134" s="29"/>
      <c r="C134" s="33" t="s">
        <v>232</v>
      </c>
      <c r="D134" s="672" t="s">
        <v>142</v>
      </c>
      <c r="E134" s="673"/>
      <c r="F134" s="674"/>
      <c r="G134" s="672" t="s">
        <v>243</v>
      </c>
      <c r="H134" s="673"/>
      <c r="I134" s="674"/>
      <c r="J134" s="34">
        <f>G24+H24+I24+J24+A26</f>
        <v>512.11999999999989</v>
      </c>
    </row>
    <row r="135" spans="1:10" ht="14.25" x14ac:dyDescent="0.2">
      <c r="A135" s="167"/>
      <c r="B135" s="29"/>
      <c r="C135" s="655" t="s">
        <v>41</v>
      </c>
      <c r="D135" s="656"/>
      <c r="E135" s="656"/>
      <c r="F135" s="656"/>
      <c r="G135" s="656"/>
      <c r="H135" s="656"/>
      <c r="I135" s="657"/>
      <c r="J135" s="243">
        <f>SUM(J134:J134)</f>
        <v>512.11999999999989</v>
      </c>
    </row>
    <row r="136" spans="1:10" ht="14.25" x14ac:dyDescent="0.2">
      <c r="A136" s="167"/>
      <c r="B136" s="167"/>
      <c r="C136" s="433"/>
      <c r="D136" s="164"/>
      <c r="E136" s="164"/>
      <c r="F136" s="164"/>
      <c r="G136" s="164"/>
      <c r="H136" s="164"/>
      <c r="I136" s="165"/>
      <c r="J136" s="489"/>
    </row>
    <row r="137" spans="1:10" ht="28.5" customHeight="1" x14ac:dyDescent="0.2">
      <c r="A137" s="127" t="s">
        <v>51</v>
      </c>
      <c r="B137" s="31" t="s">
        <v>177</v>
      </c>
      <c r="C137" s="675" t="s">
        <v>176</v>
      </c>
      <c r="D137" s="675"/>
      <c r="E137" s="675"/>
      <c r="F137" s="675"/>
      <c r="G137" s="675"/>
      <c r="H137" s="675"/>
      <c r="I137" s="675"/>
      <c r="J137" s="675"/>
    </row>
    <row r="138" spans="1:10" ht="15" customHeight="1" x14ac:dyDescent="0.2">
      <c r="A138" s="167"/>
      <c r="B138" s="29"/>
      <c r="C138" s="170" t="s">
        <v>39</v>
      </c>
      <c r="D138" s="655" t="s">
        <v>40</v>
      </c>
      <c r="E138" s="656"/>
      <c r="F138" s="657"/>
      <c r="G138" s="655" t="s">
        <v>46</v>
      </c>
      <c r="H138" s="656"/>
      <c r="I138" s="657"/>
      <c r="J138" s="170" t="s">
        <v>35</v>
      </c>
    </row>
    <row r="139" spans="1:10" ht="15.75" customHeight="1" x14ac:dyDescent="0.2">
      <c r="A139" s="167"/>
      <c r="B139" s="167"/>
      <c r="C139" s="431"/>
      <c r="D139" s="829" t="s">
        <v>142</v>
      </c>
      <c r="E139" s="682"/>
      <c r="F139" s="683"/>
      <c r="G139" s="132"/>
      <c r="H139" s="149"/>
      <c r="I139" s="149"/>
      <c r="J139" s="438"/>
    </row>
    <row r="140" spans="1:10" ht="15" customHeight="1" x14ac:dyDescent="0.2">
      <c r="A140" s="167"/>
      <c r="B140" s="29"/>
      <c r="C140" s="33" t="s">
        <v>232</v>
      </c>
      <c r="D140" s="672" t="s">
        <v>142</v>
      </c>
      <c r="E140" s="673"/>
      <c r="F140" s="674"/>
      <c r="G140" s="672" t="s">
        <v>244</v>
      </c>
      <c r="H140" s="673"/>
      <c r="I140" s="674"/>
      <c r="J140" s="34"/>
    </row>
    <row r="141" spans="1:10" ht="15" customHeight="1" x14ac:dyDescent="0.2">
      <c r="A141" s="167"/>
      <c r="B141" s="29"/>
      <c r="C141" s="33" t="s">
        <v>508</v>
      </c>
      <c r="D141" s="797" t="s">
        <v>193</v>
      </c>
      <c r="E141" s="798"/>
      <c r="F141" s="798"/>
      <c r="G141" s="798"/>
      <c r="H141" s="798"/>
      <c r="I141" s="798"/>
      <c r="J141" s="34"/>
    </row>
    <row r="142" spans="1:10" ht="15" customHeight="1" x14ac:dyDescent="0.2">
      <c r="A142" s="167"/>
      <c r="B142" s="29"/>
      <c r="C142" s="33"/>
      <c r="D142" s="797" t="s">
        <v>245</v>
      </c>
      <c r="E142" s="798"/>
      <c r="F142" s="798"/>
      <c r="G142" s="798"/>
      <c r="H142" s="798"/>
      <c r="I142" s="798"/>
      <c r="J142" s="34">
        <v>15.841875</v>
      </c>
    </row>
    <row r="143" spans="1:10" ht="23.25" customHeight="1" x14ac:dyDescent="0.2">
      <c r="A143" s="167"/>
      <c r="B143" s="167"/>
      <c r="C143" s="508" t="s">
        <v>509</v>
      </c>
      <c r="D143" s="672" t="s">
        <v>107</v>
      </c>
      <c r="E143" s="673"/>
      <c r="F143" s="674"/>
      <c r="G143" s="672" t="s">
        <v>1250</v>
      </c>
      <c r="H143" s="673"/>
      <c r="I143" s="674"/>
      <c r="J143" s="236">
        <f>J134*0.15</f>
        <v>76.817999999999984</v>
      </c>
    </row>
    <row r="144" spans="1:10" ht="14.25" x14ac:dyDescent="0.2">
      <c r="A144" s="167"/>
      <c r="B144" s="29"/>
      <c r="C144" s="655" t="s">
        <v>41</v>
      </c>
      <c r="D144" s="656"/>
      <c r="E144" s="656"/>
      <c r="F144" s="656"/>
      <c r="G144" s="656"/>
      <c r="H144" s="656"/>
      <c r="I144" s="657"/>
      <c r="J144" s="243">
        <f>SUM(J142:J143)</f>
        <v>92.659874999999985</v>
      </c>
    </row>
    <row r="146" spans="1:10" ht="28.5" customHeight="1" x14ac:dyDescent="0.2">
      <c r="A146" s="127" t="s">
        <v>52</v>
      </c>
      <c r="B146" s="21" t="s">
        <v>1238</v>
      </c>
      <c r="C146" s="675" t="s">
        <v>1243</v>
      </c>
      <c r="D146" s="675"/>
      <c r="E146" s="675"/>
      <c r="F146" s="675"/>
      <c r="G146" s="675"/>
      <c r="H146" s="675"/>
      <c r="I146" s="675"/>
      <c r="J146" s="675"/>
    </row>
    <row r="147" spans="1:10" ht="15" customHeight="1" x14ac:dyDescent="0.2">
      <c r="A147" s="167"/>
      <c r="B147" s="29"/>
      <c r="C147" s="170" t="s">
        <v>39</v>
      </c>
      <c r="D147" s="655" t="s">
        <v>40</v>
      </c>
      <c r="E147" s="656"/>
      <c r="F147" s="657"/>
      <c r="G147" s="655" t="s">
        <v>53</v>
      </c>
      <c r="H147" s="656"/>
      <c r="I147" s="657"/>
      <c r="J147" s="170" t="s">
        <v>54</v>
      </c>
    </row>
    <row r="148" spans="1:10" ht="15.75" customHeight="1" x14ac:dyDescent="0.2">
      <c r="A148" s="167"/>
      <c r="B148" s="167"/>
      <c r="C148" s="431"/>
      <c r="D148" s="829" t="s">
        <v>142</v>
      </c>
      <c r="E148" s="682"/>
      <c r="F148" s="683"/>
      <c r="G148" s="132"/>
      <c r="H148" s="149"/>
      <c r="I148" s="149"/>
      <c r="J148" s="438"/>
    </row>
    <row r="149" spans="1:10" ht="24.95" customHeight="1" x14ac:dyDescent="0.2">
      <c r="A149" s="167"/>
      <c r="B149" s="29"/>
      <c r="C149" s="33" t="s">
        <v>232</v>
      </c>
      <c r="D149" s="672" t="s">
        <v>252</v>
      </c>
      <c r="E149" s="673"/>
      <c r="F149" s="674"/>
      <c r="G149" s="672" t="s">
        <v>1242</v>
      </c>
      <c r="H149" s="673"/>
      <c r="I149" s="674"/>
      <c r="J149" s="34">
        <f>3+3+2+15+5+3</f>
        <v>31</v>
      </c>
    </row>
    <row r="150" spans="1:10" ht="14.25" x14ac:dyDescent="0.2">
      <c r="A150" s="167"/>
      <c r="B150" s="29"/>
      <c r="C150" s="655" t="s">
        <v>41</v>
      </c>
      <c r="D150" s="656"/>
      <c r="E150" s="656"/>
      <c r="F150" s="656"/>
      <c r="G150" s="656"/>
      <c r="H150" s="656"/>
      <c r="I150" s="657"/>
      <c r="J150" s="243">
        <f>SUM(J149:J149)</f>
        <v>31</v>
      </c>
    </row>
    <row r="152" spans="1:10" ht="28.5" customHeight="1" x14ac:dyDescent="0.2">
      <c r="A152" s="127" t="s">
        <v>60</v>
      </c>
      <c r="B152" s="21" t="s">
        <v>59</v>
      </c>
      <c r="C152" s="675" t="s">
        <v>24</v>
      </c>
      <c r="D152" s="675"/>
      <c r="E152" s="675"/>
      <c r="F152" s="675"/>
      <c r="G152" s="675"/>
      <c r="H152" s="675"/>
      <c r="I152" s="675"/>
      <c r="J152" s="675"/>
    </row>
    <row r="153" spans="1:10" ht="15" customHeight="1" x14ac:dyDescent="0.2">
      <c r="A153" s="167"/>
      <c r="B153" s="29"/>
      <c r="C153" s="170" t="s">
        <v>39</v>
      </c>
      <c r="D153" s="655" t="s">
        <v>40</v>
      </c>
      <c r="E153" s="656"/>
      <c r="F153" s="657"/>
      <c r="G153" s="655" t="s">
        <v>163</v>
      </c>
      <c r="H153" s="656"/>
      <c r="I153" s="657"/>
      <c r="J153" s="170" t="s">
        <v>35</v>
      </c>
    </row>
    <row r="154" spans="1:10" ht="15.75" customHeight="1" x14ac:dyDescent="0.2">
      <c r="A154" s="167"/>
      <c r="B154" s="167"/>
      <c r="C154" s="431"/>
      <c r="D154" s="829" t="s">
        <v>142</v>
      </c>
      <c r="E154" s="682"/>
      <c r="F154" s="683"/>
      <c r="G154" s="132"/>
      <c r="H154" s="149"/>
      <c r="I154" s="149"/>
      <c r="J154" s="438"/>
    </row>
    <row r="155" spans="1:10" ht="13.5" customHeight="1" x14ac:dyDescent="0.2">
      <c r="A155" s="167"/>
      <c r="B155" s="29"/>
      <c r="C155" s="33" t="s">
        <v>232</v>
      </c>
      <c r="D155" s="672" t="s">
        <v>142</v>
      </c>
      <c r="E155" s="673"/>
      <c r="F155" s="674"/>
      <c r="G155" s="672" t="s">
        <v>135</v>
      </c>
      <c r="H155" s="673"/>
      <c r="I155" s="674"/>
      <c r="J155" s="34">
        <f>E30*0.1</f>
        <v>231.41299999999998</v>
      </c>
    </row>
    <row r="156" spans="1:10" ht="14.25" x14ac:dyDescent="0.2">
      <c r="A156" s="167"/>
      <c r="B156" s="29"/>
      <c r="C156" s="655" t="s">
        <v>41</v>
      </c>
      <c r="D156" s="656"/>
      <c r="E156" s="656"/>
      <c r="F156" s="656"/>
      <c r="G156" s="656"/>
      <c r="H156" s="656"/>
      <c r="I156" s="657"/>
      <c r="J156" s="243">
        <f>SUM(J155:J155)</f>
        <v>231.41299999999998</v>
      </c>
    </row>
    <row r="159" spans="1:10" ht="14.25" customHeight="1" x14ac:dyDescent="0.2">
      <c r="A159" s="127" t="s">
        <v>95</v>
      </c>
      <c r="B159" s="21" t="s">
        <v>22</v>
      </c>
      <c r="C159" s="675" t="s">
        <v>21</v>
      </c>
      <c r="D159" s="675"/>
      <c r="E159" s="675"/>
      <c r="F159" s="675"/>
      <c r="G159" s="675"/>
      <c r="H159" s="675"/>
      <c r="I159" s="675"/>
      <c r="J159" s="675"/>
    </row>
    <row r="160" spans="1:10" ht="14.25" x14ac:dyDescent="0.2">
      <c r="A160" s="167"/>
      <c r="B160" s="29"/>
      <c r="C160" s="170" t="s">
        <v>39</v>
      </c>
      <c r="D160" s="655" t="s">
        <v>40</v>
      </c>
      <c r="E160" s="656"/>
      <c r="F160" s="657"/>
      <c r="G160" s="655" t="s">
        <v>46</v>
      </c>
      <c r="H160" s="656"/>
      <c r="I160" s="657"/>
      <c r="J160" s="170" t="s">
        <v>43</v>
      </c>
    </row>
    <row r="161" spans="1:10" ht="15.75" customHeight="1" x14ac:dyDescent="0.2">
      <c r="A161" s="167"/>
      <c r="B161" s="167"/>
      <c r="C161" s="431"/>
      <c r="D161" s="829" t="s">
        <v>142</v>
      </c>
      <c r="E161" s="682"/>
      <c r="F161" s="683"/>
      <c r="G161" s="132"/>
      <c r="H161" s="149"/>
      <c r="I161" s="149"/>
      <c r="J161" s="438"/>
    </row>
    <row r="162" spans="1:10" ht="14.25" x14ac:dyDescent="0.2">
      <c r="A162" s="167"/>
      <c r="B162" s="29"/>
      <c r="C162" s="33" t="s">
        <v>232</v>
      </c>
      <c r="D162" s="672" t="s">
        <v>142</v>
      </c>
      <c r="E162" s="673"/>
      <c r="F162" s="674"/>
      <c r="G162" s="672" t="s">
        <v>161</v>
      </c>
      <c r="H162" s="673"/>
      <c r="I162" s="674"/>
      <c r="J162" s="34">
        <f>J38+A40+B40</f>
        <v>100.1</v>
      </c>
    </row>
    <row r="163" spans="1:10" x14ac:dyDescent="0.2">
      <c r="B163" s="29"/>
      <c r="C163" s="655" t="s">
        <v>41</v>
      </c>
      <c r="D163" s="656"/>
      <c r="E163" s="656"/>
      <c r="F163" s="656"/>
      <c r="G163" s="656"/>
      <c r="H163" s="656"/>
      <c r="I163" s="657"/>
      <c r="J163" s="243">
        <f>SUM(J162:J162)</f>
        <v>100.1</v>
      </c>
    </row>
    <row r="166" spans="1:10" ht="28.5" customHeight="1" x14ac:dyDescent="0.2">
      <c r="A166" s="127" t="s">
        <v>96</v>
      </c>
      <c r="B166" s="21" t="s">
        <v>166</v>
      </c>
      <c r="C166" s="662" t="s">
        <v>165</v>
      </c>
      <c r="D166" s="663"/>
      <c r="E166" s="663"/>
      <c r="F166" s="663"/>
      <c r="G166" s="663"/>
      <c r="H166" s="663"/>
      <c r="I166" s="663"/>
      <c r="J166" s="664"/>
    </row>
    <row r="167" spans="1:10" ht="14.25" x14ac:dyDescent="0.2">
      <c r="A167" s="167"/>
      <c r="B167" s="29"/>
      <c r="C167" s="170" t="s">
        <v>39</v>
      </c>
      <c r="D167" s="655" t="s">
        <v>40</v>
      </c>
      <c r="E167" s="656"/>
      <c r="F167" s="657"/>
      <c r="G167" s="655" t="s">
        <v>194</v>
      </c>
      <c r="H167" s="656"/>
      <c r="I167" s="657"/>
      <c r="J167" s="170" t="s">
        <v>35</v>
      </c>
    </row>
    <row r="168" spans="1:10" ht="15.75" customHeight="1" x14ac:dyDescent="0.2">
      <c r="A168" s="167"/>
      <c r="B168" s="167"/>
      <c r="C168" s="431"/>
      <c r="D168" s="829" t="s">
        <v>142</v>
      </c>
      <c r="E168" s="682"/>
      <c r="F168" s="683"/>
      <c r="G168" s="132"/>
      <c r="H168" s="149"/>
      <c r="I168" s="149"/>
      <c r="J168" s="438"/>
    </row>
    <row r="169" spans="1:10" ht="14.25" x14ac:dyDescent="0.2">
      <c r="A169" s="167"/>
      <c r="B169" s="29"/>
      <c r="C169" s="33" t="s">
        <v>232</v>
      </c>
      <c r="D169" s="672" t="s">
        <v>142</v>
      </c>
      <c r="E169" s="673"/>
      <c r="F169" s="674"/>
      <c r="G169" s="672"/>
      <c r="H169" s="673"/>
      <c r="I169" s="674"/>
      <c r="J169" s="34"/>
    </row>
    <row r="170" spans="1:10" x14ac:dyDescent="0.2">
      <c r="B170" s="29"/>
      <c r="C170" s="655" t="s">
        <v>41</v>
      </c>
      <c r="D170" s="656"/>
      <c r="E170" s="656"/>
      <c r="F170" s="656"/>
      <c r="G170" s="656"/>
      <c r="H170" s="656"/>
      <c r="I170" s="657"/>
      <c r="J170" s="243">
        <f>SUM(J169:J169)</f>
        <v>0</v>
      </c>
    </row>
    <row r="171" spans="1:10" ht="14.25" customHeight="1" x14ac:dyDescent="0.2">
      <c r="B171" s="37"/>
      <c r="C171" s="429"/>
      <c r="D171" s="28"/>
      <c r="E171" s="28"/>
      <c r="F171" s="28"/>
      <c r="G171" s="28"/>
      <c r="H171" s="28"/>
      <c r="I171" s="28"/>
      <c r="J171" s="470"/>
    </row>
    <row r="172" spans="1:10" ht="14.25" customHeight="1" x14ac:dyDescent="0.2">
      <c r="A172" s="127" t="s">
        <v>118</v>
      </c>
      <c r="B172" s="21" t="s">
        <v>170</v>
      </c>
      <c r="C172" s="662" t="s">
        <v>169</v>
      </c>
      <c r="D172" s="663"/>
      <c r="E172" s="663"/>
      <c r="F172" s="663"/>
      <c r="G172" s="663"/>
      <c r="H172" s="663"/>
      <c r="I172" s="663"/>
      <c r="J172" s="664"/>
    </row>
    <row r="173" spans="1:10" x14ac:dyDescent="0.2">
      <c r="A173" s="167"/>
      <c r="B173" s="29"/>
      <c r="C173" s="170" t="s">
        <v>39</v>
      </c>
      <c r="D173" s="658" t="s">
        <v>40</v>
      </c>
      <c r="E173" s="659"/>
      <c r="F173" s="126"/>
      <c r="G173" s="670" t="s">
        <v>194</v>
      </c>
      <c r="H173" s="670"/>
      <c r="I173" s="670"/>
      <c r="J173" s="438"/>
    </row>
    <row r="174" spans="1:10" ht="15.75" customHeight="1" x14ac:dyDescent="0.2">
      <c r="A174" s="167"/>
      <c r="B174" s="167"/>
      <c r="C174" s="431"/>
      <c r="D174" s="829"/>
      <c r="E174" s="682"/>
      <c r="F174" s="683"/>
      <c r="G174" s="132"/>
      <c r="H174" s="149"/>
      <c r="I174" s="149"/>
      <c r="J174" s="438"/>
    </row>
    <row r="175" spans="1:10" ht="33" customHeight="1" x14ac:dyDescent="0.2">
      <c r="A175" s="167"/>
      <c r="B175" s="29"/>
      <c r="C175" s="431"/>
      <c r="D175" s="723" t="s">
        <v>608</v>
      </c>
      <c r="E175" s="835"/>
      <c r="F175" s="138"/>
      <c r="G175" s="132"/>
      <c r="H175" s="125"/>
      <c r="I175" s="125"/>
      <c r="J175" s="438"/>
    </row>
    <row r="176" spans="1:10" ht="27.75" customHeight="1" x14ac:dyDescent="0.2">
      <c r="A176" s="167"/>
      <c r="B176" s="29"/>
      <c r="C176" s="137" t="s">
        <v>232</v>
      </c>
      <c r="D176" s="693" t="s">
        <v>550</v>
      </c>
      <c r="E176" s="694"/>
      <c r="F176" s="658" t="s">
        <v>43</v>
      </c>
      <c r="G176" s="659"/>
      <c r="H176" s="133" t="s">
        <v>506</v>
      </c>
      <c r="I176" s="118" t="s">
        <v>507</v>
      </c>
      <c r="J176" s="170" t="s">
        <v>35</v>
      </c>
    </row>
    <row r="177" spans="1:11" ht="23.25" customHeight="1" x14ac:dyDescent="0.2">
      <c r="A177" s="167"/>
      <c r="B177" s="29"/>
      <c r="C177" s="137" t="s">
        <v>508</v>
      </c>
      <c r="D177" s="665" t="s">
        <v>524</v>
      </c>
      <c r="E177" s="666"/>
      <c r="F177" s="681">
        <f>I67</f>
        <v>362.39</v>
      </c>
      <c r="G177" s="683"/>
      <c r="H177" s="413">
        <v>0.25</v>
      </c>
      <c r="I177" s="412">
        <v>0.3</v>
      </c>
      <c r="J177" s="249">
        <f>F177*H177*I177</f>
        <v>27.17925</v>
      </c>
    </row>
    <row r="178" spans="1:11" ht="23.25" customHeight="1" x14ac:dyDescent="0.2">
      <c r="A178" s="167"/>
      <c r="B178" s="29"/>
      <c r="C178" s="137" t="s">
        <v>509</v>
      </c>
      <c r="D178" s="665" t="s">
        <v>979</v>
      </c>
      <c r="E178" s="666"/>
      <c r="F178" s="681">
        <f>I69</f>
        <v>51.629999999999995</v>
      </c>
      <c r="G178" s="683"/>
      <c r="H178" s="413">
        <v>0.25</v>
      </c>
      <c r="I178" s="412">
        <v>0.3</v>
      </c>
      <c r="J178" s="249">
        <f>F178*H178*I178</f>
        <v>3.8722499999999993</v>
      </c>
    </row>
    <row r="179" spans="1:11" ht="23.25" customHeight="1" x14ac:dyDescent="0.2">
      <c r="A179" s="167"/>
      <c r="B179" s="167"/>
      <c r="C179" s="137" t="s">
        <v>514</v>
      </c>
      <c r="D179" s="665" t="s">
        <v>978</v>
      </c>
      <c r="E179" s="666"/>
      <c r="F179" s="681">
        <f>I99</f>
        <v>41.6</v>
      </c>
      <c r="G179" s="683"/>
      <c r="H179" s="412">
        <v>0.3</v>
      </c>
      <c r="I179" s="412">
        <v>0.3</v>
      </c>
      <c r="J179" s="249">
        <f>F179*H179*I179</f>
        <v>3.7439999999999998</v>
      </c>
    </row>
    <row r="180" spans="1:11" ht="34.5" customHeight="1" x14ac:dyDescent="0.2">
      <c r="A180" s="167"/>
      <c r="B180" s="29"/>
      <c r="C180" s="137" t="s">
        <v>515</v>
      </c>
      <c r="D180" s="665" t="s">
        <v>527</v>
      </c>
      <c r="E180" s="666"/>
      <c r="F180" s="681">
        <f>I71</f>
        <v>342.47999999999996</v>
      </c>
      <c r="G180" s="683"/>
      <c r="H180" s="413">
        <v>0.25</v>
      </c>
      <c r="I180" s="412">
        <v>0.3</v>
      </c>
      <c r="J180" s="249">
        <f>F180*H180*I180</f>
        <v>25.685999999999996</v>
      </c>
    </row>
    <row r="181" spans="1:11" ht="63" customHeight="1" x14ac:dyDescent="0.2">
      <c r="A181" s="167"/>
      <c r="B181" s="29"/>
      <c r="C181" s="137" t="s">
        <v>516</v>
      </c>
      <c r="D181" s="665" t="s">
        <v>273</v>
      </c>
      <c r="E181" s="691"/>
      <c r="F181" s="681">
        <f>2*2</f>
        <v>4</v>
      </c>
      <c r="G181" s="927"/>
      <c r="H181" s="412">
        <v>0.6</v>
      </c>
      <c r="I181" s="412">
        <v>0.3</v>
      </c>
      <c r="J181" s="249">
        <f t="shared" ref="J181:J182" si="7">F181*H181*I181</f>
        <v>0.72</v>
      </c>
    </row>
    <row r="182" spans="1:11" ht="63" customHeight="1" x14ac:dyDescent="0.2">
      <c r="A182" s="167"/>
      <c r="B182" s="29"/>
      <c r="C182" s="137" t="s">
        <v>529</v>
      </c>
      <c r="D182" s="665" t="s">
        <v>274</v>
      </c>
      <c r="E182" s="691"/>
      <c r="F182" s="681">
        <f>2*2</f>
        <v>4</v>
      </c>
      <c r="G182" s="927"/>
      <c r="H182" s="413">
        <v>0.6</v>
      </c>
      <c r="I182" s="412">
        <v>0.3</v>
      </c>
      <c r="J182" s="249">
        <f t="shared" si="7"/>
        <v>0.72</v>
      </c>
    </row>
    <row r="183" spans="1:11" ht="33.75" customHeight="1" x14ac:dyDescent="0.2">
      <c r="A183" s="167"/>
      <c r="B183" s="29"/>
      <c r="C183" s="137" t="s">
        <v>233</v>
      </c>
      <c r="D183" s="693" t="s">
        <v>551</v>
      </c>
      <c r="E183" s="694"/>
      <c r="F183" s="829" t="s">
        <v>36</v>
      </c>
      <c r="G183" s="683"/>
      <c r="H183" s="413" t="s">
        <v>507</v>
      </c>
      <c r="I183" s="240"/>
      <c r="J183" s="137" t="s">
        <v>35</v>
      </c>
    </row>
    <row r="184" spans="1:11" ht="28.5" customHeight="1" x14ac:dyDescent="0.2">
      <c r="A184" s="167"/>
      <c r="B184" s="29"/>
      <c r="C184" s="137" t="s">
        <v>518</v>
      </c>
      <c r="D184" s="665" t="s">
        <v>519</v>
      </c>
      <c r="E184" s="666"/>
      <c r="F184" s="829"/>
      <c r="G184" s="683"/>
      <c r="H184" s="412">
        <v>0.3</v>
      </c>
      <c r="I184" s="240"/>
      <c r="J184" s="137"/>
    </row>
    <row r="185" spans="1:11" ht="33.75" customHeight="1" x14ac:dyDescent="0.2">
      <c r="A185" s="167"/>
      <c r="B185" s="29"/>
      <c r="C185" s="137" t="s">
        <v>521</v>
      </c>
      <c r="D185" s="665" t="s">
        <v>520</v>
      </c>
      <c r="E185" s="666"/>
      <c r="F185" s="829"/>
      <c r="G185" s="683"/>
      <c r="H185" s="412">
        <v>0.3</v>
      </c>
      <c r="I185" s="240"/>
      <c r="J185" s="137"/>
    </row>
    <row r="186" spans="1:11" ht="33.75" customHeight="1" x14ac:dyDescent="0.2">
      <c r="A186" s="167"/>
      <c r="B186" s="29"/>
      <c r="C186" s="137" t="s">
        <v>522</v>
      </c>
      <c r="D186" s="665" t="s">
        <v>525</v>
      </c>
      <c r="E186" s="666"/>
      <c r="F186" s="681"/>
      <c r="G186" s="683"/>
      <c r="H186" s="412"/>
      <c r="I186" s="416"/>
      <c r="J186" s="249"/>
    </row>
    <row r="187" spans="1:11" ht="33.75" customHeight="1" x14ac:dyDescent="0.2">
      <c r="A187" s="167"/>
      <c r="B187" s="167"/>
      <c r="C187" s="137" t="s">
        <v>523</v>
      </c>
      <c r="D187" s="665" t="s">
        <v>1127</v>
      </c>
      <c r="E187" s="666"/>
      <c r="F187" s="681">
        <f>I95</f>
        <v>1.4370000000000001</v>
      </c>
      <c r="G187" s="683"/>
      <c r="H187" s="412">
        <v>0.3</v>
      </c>
      <c r="I187" s="416"/>
      <c r="J187" s="249">
        <f t="shared" ref="J187" si="8">F187*H187</f>
        <v>0.43109999999999998</v>
      </c>
    </row>
    <row r="188" spans="1:11" ht="28.5" customHeight="1" x14ac:dyDescent="0.2">
      <c r="A188" s="167"/>
      <c r="B188" s="29"/>
      <c r="C188" s="137" t="s">
        <v>526</v>
      </c>
      <c r="D188" s="665" t="s">
        <v>528</v>
      </c>
      <c r="E188" s="666"/>
      <c r="F188" s="829"/>
      <c r="G188" s="683"/>
      <c r="H188" s="412">
        <v>0.3</v>
      </c>
      <c r="I188" s="240"/>
      <c r="J188" s="137"/>
    </row>
    <row r="189" spans="1:11" ht="49.5" customHeight="1" x14ac:dyDescent="0.2">
      <c r="A189" s="167"/>
      <c r="B189" s="167"/>
      <c r="C189" s="137" t="s">
        <v>733</v>
      </c>
      <c r="D189" s="665" t="s">
        <v>1002</v>
      </c>
      <c r="E189" s="666"/>
      <c r="F189" s="681">
        <f>I89</f>
        <v>347.35</v>
      </c>
      <c r="G189" s="683"/>
      <c r="H189" s="412">
        <v>0.3</v>
      </c>
      <c r="I189" s="404"/>
      <c r="J189" s="249">
        <f t="shared" ref="J189" si="9">F189*H189</f>
        <v>104.205</v>
      </c>
      <c r="K189" s="379"/>
    </row>
    <row r="190" spans="1:11" ht="34.5" customHeight="1" x14ac:dyDescent="0.2">
      <c r="A190" s="167"/>
      <c r="B190" s="29"/>
      <c r="C190" s="137" t="s">
        <v>750</v>
      </c>
      <c r="D190" s="665" t="s">
        <v>1011</v>
      </c>
      <c r="E190" s="666"/>
      <c r="F190" s="681">
        <f>I75+I77+I81+I87</f>
        <v>877.30000000000007</v>
      </c>
      <c r="G190" s="683"/>
      <c r="H190" s="412">
        <v>0.3</v>
      </c>
      <c r="I190" s="240"/>
      <c r="J190" s="249">
        <f t="shared" ref="J190:J192" si="10">F190*H190</f>
        <v>263.19</v>
      </c>
    </row>
    <row r="191" spans="1:11" ht="34.5" customHeight="1" x14ac:dyDescent="0.2">
      <c r="A191" s="167"/>
      <c r="B191" s="167"/>
      <c r="C191" s="137" t="s">
        <v>1023</v>
      </c>
      <c r="D191" s="665" t="s">
        <v>1013</v>
      </c>
      <c r="E191" s="666"/>
      <c r="F191" s="681">
        <f>I85</f>
        <v>347.02</v>
      </c>
      <c r="G191" s="683"/>
      <c r="H191" s="412">
        <v>0.3</v>
      </c>
      <c r="I191" s="240"/>
      <c r="J191" s="249">
        <f t="shared" si="10"/>
        <v>104.10599999999999</v>
      </c>
    </row>
    <row r="192" spans="1:11" ht="34.5" customHeight="1" x14ac:dyDescent="0.2">
      <c r="A192" s="167"/>
      <c r="B192" s="29"/>
      <c r="C192" s="137" t="s">
        <v>1126</v>
      </c>
      <c r="D192" s="665" t="s">
        <v>1012</v>
      </c>
      <c r="E192" s="666"/>
      <c r="F192" s="829">
        <f>I73</f>
        <v>117.42999999999999</v>
      </c>
      <c r="G192" s="683"/>
      <c r="H192" s="412">
        <v>0.3</v>
      </c>
      <c r="I192" s="240"/>
      <c r="J192" s="249">
        <f t="shared" si="10"/>
        <v>35.228999999999999</v>
      </c>
    </row>
    <row r="193" spans="1:11" x14ac:dyDescent="0.2">
      <c r="B193" s="29"/>
      <c r="C193" s="655" t="s">
        <v>41</v>
      </c>
      <c r="D193" s="656"/>
      <c r="E193" s="656"/>
      <c r="F193" s="656"/>
      <c r="G193" s="656"/>
      <c r="H193" s="656"/>
      <c r="I193" s="657"/>
      <c r="J193" s="243">
        <f>SUM(J177:J182,J184:J192)</f>
        <v>569.08259999999996</v>
      </c>
    </row>
    <row r="194" spans="1:11" x14ac:dyDescent="0.2">
      <c r="B194" s="37"/>
      <c r="C194" s="429"/>
      <c r="D194" s="28"/>
      <c r="E194" s="28"/>
      <c r="F194" s="28"/>
      <c r="G194" s="28"/>
      <c r="H194" s="28"/>
      <c r="I194" s="28"/>
      <c r="J194" s="470"/>
    </row>
    <row r="195" spans="1:11" ht="14.25" customHeight="1" x14ac:dyDescent="0.2">
      <c r="A195" s="127" t="s">
        <v>156</v>
      </c>
      <c r="B195" s="21" t="s">
        <v>173</v>
      </c>
      <c r="C195" s="662" t="s">
        <v>172</v>
      </c>
      <c r="D195" s="663"/>
      <c r="E195" s="663"/>
      <c r="F195" s="663"/>
      <c r="G195" s="663"/>
      <c r="H195" s="663"/>
      <c r="I195" s="663"/>
      <c r="J195" s="664"/>
    </row>
    <row r="196" spans="1:11" ht="14.25" x14ac:dyDescent="0.2">
      <c r="A196" s="167"/>
      <c r="B196" s="29"/>
      <c r="C196" s="170" t="s">
        <v>39</v>
      </c>
      <c r="D196" s="655" t="s">
        <v>40</v>
      </c>
      <c r="E196" s="656"/>
      <c r="F196" s="657"/>
      <c r="G196" s="655" t="s">
        <v>194</v>
      </c>
      <c r="H196" s="656"/>
      <c r="I196" s="657"/>
      <c r="J196" s="170" t="s">
        <v>35</v>
      </c>
      <c r="K196" s="38"/>
    </row>
    <row r="197" spans="1:11" ht="15.75" customHeight="1" x14ac:dyDescent="0.2">
      <c r="A197" s="167"/>
      <c r="B197" s="167"/>
      <c r="C197" s="431"/>
      <c r="D197" s="829" t="s">
        <v>142</v>
      </c>
      <c r="E197" s="682"/>
      <c r="F197" s="683"/>
      <c r="G197" s="132"/>
      <c r="H197" s="149"/>
      <c r="I197" s="149"/>
      <c r="J197" s="438"/>
    </row>
    <row r="198" spans="1:11" ht="14.25" customHeight="1" x14ac:dyDescent="0.2">
      <c r="A198" s="167"/>
      <c r="B198" s="29"/>
      <c r="C198" s="33" t="s">
        <v>232</v>
      </c>
      <c r="D198" s="672" t="s">
        <v>230</v>
      </c>
      <c r="E198" s="695"/>
      <c r="F198" s="696"/>
      <c r="G198" s="672" t="s">
        <v>247</v>
      </c>
      <c r="H198" s="673"/>
      <c r="I198" s="674"/>
      <c r="J198" s="34">
        <f>1238.85*1/100</f>
        <v>12.388499999999999</v>
      </c>
    </row>
    <row r="199" spans="1:11" x14ac:dyDescent="0.2">
      <c r="B199" s="29"/>
      <c r="C199" s="655" t="s">
        <v>41</v>
      </c>
      <c r="D199" s="656"/>
      <c r="E199" s="656"/>
      <c r="F199" s="656"/>
      <c r="G199" s="656"/>
      <c r="H199" s="656"/>
      <c r="I199" s="657"/>
      <c r="J199" s="243">
        <f>SUM(J198:J198)</f>
        <v>12.388499999999999</v>
      </c>
    </row>
    <row r="200" spans="1:11" x14ac:dyDescent="0.2">
      <c r="B200" s="37"/>
      <c r="C200" s="429"/>
      <c r="D200" s="28"/>
      <c r="E200" s="28"/>
      <c r="F200" s="28"/>
      <c r="G200" s="28"/>
      <c r="H200" s="28"/>
      <c r="I200" s="28"/>
      <c r="J200" s="470"/>
      <c r="K200" s="36"/>
    </row>
    <row r="201" spans="1:11" ht="28.5" customHeight="1" x14ac:dyDescent="0.2">
      <c r="A201" s="127" t="s">
        <v>219</v>
      </c>
      <c r="B201" s="21" t="s">
        <v>227</v>
      </c>
      <c r="C201" s="662" t="s">
        <v>228</v>
      </c>
      <c r="D201" s="663"/>
      <c r="E201" s="663"/>
      <c r="F201" s="663"/>
      <c r="G201" s="663"/>
      <c r="H201" s="663"/>
      <c r="I201" s="663"/>
      <c r="J201" s="664"/>
    </row>
    <row r="202" spans="1:11" ht="14.25" x14ac:dyDescent="0.2">
      <c r="A202" s="167"/>
      <c r="B202" s="29"/>
      <c r="C202" s="170" t="s">
        <v>39</v>
      </c>
      <c r="D202" s="655" t="s">
        <v>40</v>
      </c>
      <c r="E202" s="656"/>
      <c r="F202" s="657"/>
      <c r="G202" s="655" t="s">
        <v>194</v>
      </c>
      <c r="H202" s="656"/>
      <c r="I202" s="657"/>
      <c r="J202" s="170" t="s">
        <v>35</v>
      </c>
    </row>
    <row r="203" spans="1:11" ht="15.75" customHeight="1" x14ac:dyDescent="0.2">
      <c r="A203" s="167"/>
      <c r="B203" s="167"/>
      <c r="C203" s="431"/>
      <c r="D203" s="829" t="s">
        <v>142</v>
      </c>
      <c r="E203" s="682"/>
      <c r="F203" s="683"/>
      <c r="G203" s="132"/>
      <c r="H203" s="149"/>
      <c r="I203" s="149"/>
      <c r="J203" s="438"/>
    </row>
    <row r="204" spans="1:11" ht="14.25" customHeight="1" x14ac:dyDescent="0.2">
      <c r="A204" s="167"/>
      <c r="B204" s="29"/>
      <c r="C204" s="33" t="s">
        <v>232</v>
      </c>
      <c r="D204" s="672" t="s">
        <v>142</v>
      </c>
      <c r="E204" s="673"/>
      <c r="F204" s="674"/>
      <c r="G204" s="672"/>
      <c r="H204" s="673"/>
      <c r="I204" s="674"/>
      <c r="J204" s="34"/>
    </row>
    <row r="205" spans="1:11" x14ac:dyDescent="0.2">
      <c r="B205" s="29"/>
      <c r="C205" s="655" t="s">
        <v>41</v>
      </c>
      <c r="D205" s="656"/>
      <c r="E205" s="656"/>
      <c r="F205" s="656"/>
      <c r="G205" s="656"/>
      <c r="H205" s="656"/>
      <c r="I205" s="657"/>
      <c r="J205" s="243">
        <f>SUM(J204:J204)</f>
        <v>0</v>
      </c>
    </row>
    <row r="206" spans="1:11" x14ac:dyDescent="0.2">
      <c r="B206" s="37"/>
      <c r="C206" s="429"/>
      <c r="D206" s="117"/>
      <c r="E206" s="117"/>
      <c r="F206" s="117"/>
      <c r="G206" s="117"/>
      <c r="H206" s="117"/>
      <c r="I206" s="117"/>
      <c r="J206" s="470"/>
      <c r="K206" s="36"/>
    </row>
    <row r="207" spans="1:11" x14ac:dyDescent="0.2">
      <c r="B207" s="37"/>
      <c r="C207" s="429"/>
      <c r="D207" s="28"/>
      <c r="E207" s="28"/>
      <c r="F207" s="28"/>
      <c r="G207" s="28"/>
      <c r="H207" s="28"/>
      <c r="I207" s="28"/>
      <c r="J207" s="470"/>
    </row>
    <row r="208" spans="1:11" ht="14.25" customHeight="1" x14ac:dyDescent="0.2">
      <c r="A208" s="127" t="s">
        <v>220</v>
      </c>
      <c r="B208" s="136" t="s">
        <v>34</v>
      </c>
      <c r="C208" s="906" t="s">
        <v>33</v>
      </c>
      <c r="D208" s="906"/>
      <c r="E208" s="906"/>
      <c r="F208" s="906"/>
      <c r="G208" s="906"/>
      <c r="H208" s="906"/>
      <c r="I208" s="906"/>
      <c r="J208" s="906"/>
    </row>
    <row r="209" spans="1:12" ht="14.25" x14ac:dyDescent="0.2">
      <c r="A209" s="167"/>
      <c r="B209" s="29"/>
      <c r="C209" s="170" t="s">
        <v>39</v>
      </c>
      <c r="D209" s="655" t="s">
        <v>40</v>
      </c>
      <c r="E209" s="656"/>
      <c r="F209" s="657"/>
      <c r="G209" s="655" t="s">
        <v>46</v>
      </c>
      <c r="H209" s="656"/>
      <c r="I209" s="657"/>
      <c r="J209" s="170" t="s">
        <v>35</v>
      </c>
    </row>
    <row r="210" spans="1:12" ht="15.75" customHeight="1" x14ac:dyDescent="0.2">
      <c r="A210" s="167"/>
      <c r="B210" s="167"/>
      <c r="C210" s="431">
        <v>1</v>
      </c>
      <c r="D210" s="829" t="s">
        <v>142</v>
      </c>
      <c r="E210" s="682"/>
      <c r="F210" s="683"/>
      <c r="G210" s="132"/>
      <c r="H210" s="149"/>
      <c r="I210" s="149"/>
      <c r="J210" s="438"/>
    </row>
    <row r="211" spans="1:12" s="185" customFormat="1" ht="24" customHeight="1" x14ac:dyDescent="0.2">
      <c r="A211" s="167"/>
      <c r="B211" s="216"/>
      <c r="C211" s="435" t="s">
        <v>508</v>
      </c>
      <c r="D211" s="714" t="s">
        <v>734</v>
      </c>
      <c r="E211" s="715"/>
      <c r="F211" s="716"/>
      <c r="G211" s="714" t="s">
        <v>741</v>
      </c>
      <c r="H211" s="717"/>
      <c r="I211" s="718"/>
      <c r="J211" s="236">
        <f>8*0.3*0.3*0.05</f>
        <v>3.5999999999999997E-2</v>
      </c>
      <c r="L211" s="18"/>
    </row>
    <row r="212" spans="1:12" s="185" customFormat="1" ht="24" customHeight="1" x14ac:dyDescent="0.2">
      <c r="A212" s="167"/>
      <c r="B212" s="216"/>
      <c r="C212" s="435" t="s">
        <v>509</v>
      </c>
      <c r="D212" s="714" t="s">
        <v>735</v>
      </c>
      <c r="E212" s="715"/>
      <c r="F212" s="716"/>
      <c r="G212" s="714" t="s">
        <v>742</v>
      </c>
      <c r="H212" s="717"/>
      <c r="I212" s="718"/>
      <c r="J212" s="236">
        <f>23*0.5*0.5*0.05</f>
        <v>0.28750000000000003</v>
      </c>
      <c r="L212" s="18"/>
    </row>
    <row r="213" spans="1:12" s="185" customFormat="1" ht="24" customHeight="1" x14ac:dyDescent="0.2">
      <c r="A213" s="167"/>
      <c r="B213" s="216"/>
      <c r="C213" s="435" t="s">
        <v>514</v>
      </c>
      <c r="D213" s="714" t="s">
        <v>230</v>
      </c>
      <c r="E213" s="715"/>
      <c r="F213" s="716"/>
      <c r="G213" s="714"/>
      <c r="H213" s="717"/>
      <c r="I213" s="718"/>
      <c r="J213" s="236"/>
      <c r="L213" s="18"/>
    </row>
    <row r="214" spans="1:12" s="185" customFormat="1" ht="24" customHeight="1" x14ac:dyDescent="0.2">
      <c r="A214" s="167"/>
      <c r="B214" s="216"/>
      <c r="C214" s="435" t="s">
        <v>515</v>
      </c>
      <c r="D214" s="714" t="s">
        <v>736</v>
      </c>
      <c r="E214" s="715"/>
      <c r="F214" s="716"/>
      <c r="G214" s="714" t="s">
        <v>740</v>
      </c>
      <c r="H214" s="717"/>
      <c r="I214" s="718"/>
      <c r="J214" s="236">
        <v>0</v>
      </c>
      <c r="L214" s="18"/>
    </row>
    <row r="215" spans="1:12" s="185" customFormat="1" ht="24" customHeight="1" x14ac:dyDescent="0.2">
      <c r="A215" s="167"/>
      <c r="B215" s="216"/>
      <c r="C215" s="435" t="s">
        <v>516</v>
      </c>
      <c r="D215" s="714" t="s">
        <v>231</v>
      </c>
      <c r="E215" s="715"/>
      <c r="F215" s="716"/>
      <c r="G215" s="714"/>
      <c r="H215" s="717"/>
      <c r="I215" s="718"/>
      <c r="J215" s="236"/>
      <c r="L215" s="18"/>
    </row>
    <row r="216" spans="1:12" s="185" customFormat="1" ht="24" customHeight="1" x14ac:dyDescent="0.2">
      <c r="A216" s="167"/>
      <c r="B216" s="216"/>
      <c r="C216" s="435" t="s">
        <v>529</v>
      </c>
      <c r="D216" s="714" t="s">
        <v>737</v>
      </c>
      <c r="E216" s="715"/>
      <c r="F216" s="716"/>
      <c r="G216" s="714"/>
      <c r="H216" s="717"/>
      <c r="I216" s="718"/>
      <c r="J216" s="236"/>
      <c r="L216" s="18"/>
    </row>
    <row r="217" spans="1:12" x14ac:dyDescent="0.2">
      <c r="B217" s="29"/>
      <c r="C217" s="655" t="s">
        <v>41</v>
      </c>
      <c r="D217" s="656"/>
      <c r="E217" s="656"/>
      <c r="F217" s="656"/>
      <c r="G217" s="656"/>
      <c r="H217" s="656"/>
      <c r="I217" s="657"/>
      <c r="J217" s="243">
        <f>SUM(J211:J216)</f>
        <v>0.32350000000000001</v>
      </c>
    </row>
    <row r="219" spans="1:12" ht="14.25" x14ac:dyDescent="0.2">
      <c r="A219" s="688" t="s">
        <v>928</v>
      </c>
      <c r="B219" s="689"/>
      <c r="C219" s="689"/>
      <c r="D219" s="689"/>
      <c r="E219" s="689"/>
      <c r="F219" s="689"/>
      <c r="G219" s="689"/>
      <c r="H219" s="689"/>
      <c r="I219" s="689"/>
      <c r="J219" s="690"/>
    </row>
    <row r="220" spans="1:12" ht="28.5" customHeight="1" x14ac:dyDescent="0.2">
      <c r="A220" s="127" t="s">
        <v>221</v>
      </c>
      <c r="B220" s="21" t="s">
        <v>281</v>
      </c>
      <c r="C220" s="662" t="s">
        <v>280</v>
      </c>
      <c r="D220" s="663"/>
      <c r="E220" s="663"/>
      <c r="F220" s="663"/>
      <c r="G220" s="663"/>
      <c r="H220" s="663"/>
      <c r="I220" s="663"/>
      <c r="J220" s="664"/>
    </row>
    <row r="221" spans="1:12" x14ac:dyDescent="0.2">
      <c r="A221" s="167"/>
      <c r="B221" s="167"/>
      <c r="C221" s="170" t="s">
        <v>39</v>
      </c>
      <c r="D221" s="658" t="s">
        <v>40</v>
      </c>
      <c r="E221" s="659"/>
      <c r="F221" s="148"/>
      <c r="G221" s="132"/>
      <c r="H221" s="149"/>
      <c r="I221" s="149"/>
      <c r="J221" s="438"/>
    </row>
    <row r="222" spans="1:12" ht="27.75" customHeight="1" x14ac:dyDescent="0.2">
      <c r="A222" s="167"/>
      <c r="B222" s="167"/>
      <c r="C222" s="431"/>
      <c r="D222" s="723" t="s">
        <v>609</v>
      </c>
      <c r="E222" s="734"/>
      <c r="F222" s="149"/>
      <c r="G222" s="132"/>
      <c r="H222" s="149"/>
      <c r="I222" s="149"/>
      <c r="J222" s="438"/>
    </row>
    <row r="223" spans="1:12" ht="14.25" customHeight="1" x14ac:dyDescent="0.2">
      <c r="A223" s="167"/>
      <c r="B223" s="167"/>
      <c r="C223" s="137" t="s">
        <v>232</v>
      </c>
      <c r="D223" s="658" t="s">
        <v>512</v>
      </c>
      <c r="E223" s="659"/>
      <c r="F223" s="658" t="s">
        <v>36</v>
      </c>
      <c r="G223" s="659"/>
      <c r="H223" s="145" t="s">
        <v>506</v>
      </c>
      <c r="I223" s="118" t="s">
        <v>507</v>
      </c>
      <c r="J223" s="170" t="s">
        <v>35</v>
      </c>
    </row>
    <row r="224" spans="1:12" ht="31.5" customHeight="1" x14ac:dyDescent="0.2">
      <c r="A224" s="167"/>
      <c r="B224" s="167"/>
      <c r="C224" s="137" t="s">
        <v>508</v>
      </c>
      <c r="D224" s="665" t="s">
        <v>510</v>
      </c>
      <c r="E224" s="666"/>
      <c r="F224" s="658"/>
      <c r="G224" s="659"/>
      <c r="H224" s="145"/>
      <c r="I224" s="118"/>
      <c r="J224" s="170"/>
    </row>
    <row r="225" spans="1:10" ht="33.75" customHeight="1" x14ac:dyDescent="0.2">
      <c r="A225" s="167"/>
      <c r="B225" s="167"/>
      <c r="C225" s="137" t="s">
        <v>509</v>
      </c>
      <c r="D225" s="665" t="s">
        <v>511</v>
      </c>
      <c r="E225" s="666"/>
      <c r="F225" s="658"/>
      <c r="G225" s="659"/>
      <c r="H225" s="145"/>
      <c r="I225" s="118"/>
      <c r="J225" s="170"/>
    </row>
    <row r="226" spans="1:10" ht="28.5" customHeight="1" x14ac:dyDescent="0.2">
      <c r="A226" s="167"/>
      <c r="B226" s="167"/>
      <c r="C226" s="137" t="s">
        <v>514</v>
      </c>
      <c r="D226" s="665" t="s">
        <v>513</v>
      </c>
      <c r="E226" s="666"/>
      <c r="F226" s="658"/>
      <c r="G226" s="659"/>
      <c r="H226" s="145"/>
      <c r="I226" s="118"/>
      <c r="J226" s="170"/>
    </row>
    <row r="227" spans="1:10" ht="63" customHeight="1" x14ac:dyDescent="0.2">
      <c r="A227" s="167"/>
      <c r="B227" s="167"/>
      <c r="C227" s="137" t="s">
        <v>515</v>
      </c>
      <c r="D227" s="665" t="s">
        <v>273</v>
      </c>
      <c r="E227" s="666"/>
      <c r="F227" s="686">
        <f>I105</f>
        <v>2</v>
      </c>
      <c r="G227" s="659"/>
      <c r="H227" s="210"/>
      <c r="I227" s="224">
        <v>0.1</v>
      </c>
      <c r="J227" s="199">
        <f>F227*I227</f>
        <v>0.2</v>
      </c>
    </row>
    <row r="228" spans="1:10" ht="63" customHeight="1" x14ac:dyDescent="0.2">
      <c r="A228" s="167"/>
      <c r="B228" s="167"/>
      <c r="C228" s="137" t="s">
        <v>516</v>
      </c>
      <c r="D228" s="665" t="s">
        <v>274</v>
      </c>
      <c r="E228" s="666"/>
      <c r="F228" s="686">
        <f>I107</f>
        <v>2</v>
      </c>
      <c r="G228" s="659"/>
      <c r="H228" s="210"/>
      <c r="I228" s="224">
        <v>0.1</v>
      </c>
      <c r="J228" s="199">
        <f>F228*I228</f>
        <v>0.2</v>
      </c>
    </row>
    <row r="229" spans="1:10" ht="37.5" customHeight="1" x14ac:dyDescent="0.2">
      <c r="A229" s="167"/>
      <c r="B229" s="167"/>
      <c r="C229" s="137" t="s">
        <v>233</v>
      </c>
      <c r="D229" s="697" t="s">
        <v>1024</v>
      </c>
      <c r="E229" s="699"/>
      <c r="F229" s="658" t="s">
        <v>43</v>
      </c>
      <c r="G229" s="659"/>
      <c r="H229" s="146" t="s">
        <v>1018</v>
      </c>
      <c r="I229" s="389"/>
      <c r="J229" s="170" t="s">
        <v>35</v>
      </c>
    </row>
    <row r="230" spans="1:10" ht="23.25" customHeight="1" x14ac:dyDescent="0.2">
      <c r="A230" s="167"/>
      <c r="B230" s="167"/>
      <c r="C230" s="137" t="s">
        <v>518</v>
      </c>
      <c r="D230" s="665" t="s">
        <v>524</v>
      </c>
      <c r="E230" s="666"/>
      <c r="F230" s="681">
        <f>I67</f>
        <v>362.39</v>
      </c>
      <c r="G230" s="683"/>
      <c r="H230" s="143">
        <v>0.05</v>
      </c>
      <c r="I230" s="398"/>
      <c r="J230" s="249">
        <f>F230*H230</f>
        <v>18.119499999999999</v>
      </c>
    </row>
    <row r="231" spans="1:10" ht="23.25" customHeight="1" x14ac:dyDescent="0.2">
      <c r="A231" s="167"/>
      <c r="B231" s="167"/>
      <c r="C231" s="137" t="s">
        <v>521</v>
      </c>
      <c r="D231" s="665" t="s">
        <v>979</v>
      </c>
      <c r="E231" s="691"/>
      <c r="F231" s="681">
        <f>I69</f>
        <v>51.629999999999995</v>
      </c>
      <c r="G231" s="683"/>
      <c r="H231" s="143">
        <v>0.05</v>
      </c>
      <c r="I231" s="398"/>
      <c r="J231" s="249">
        <f>F231*H231</f>
        <v>2.5815000000000001</v>
      </c>
    </row>
    <row r="232" spans="1:10" ht="23.25" customHeight="1" x14ac:dyDescent="0.2">
      <c r="A232" s="167"/>
      <c r="B232" s="167"/>
      <c r="C232" s="137" t="s">
        <v>522</v>
      </c>
      <c r="D232" s="665" t="s">
        <v>978</v>
      </c>
      <c r="E232" s="691"/>
      <c r="F232" s="681">
        <f>I99</f>
        <v>41.6</v>
      </c>
      <c r="G232" s="683"/>
      <c r="H232" s="143">
        <v>0.05</v>
      </c>
      <c r="I232" s="398"/>
      <c r="J232" s="249">
        <f>F232*H232</f>
        <v>2.08</v>
      </c>
    </row>
    <row r="233" spans="1:10" ht="34.5" customHeight="1" x14ac:dyDescent="0.2">
      <c r="A233" s="167"/>
      <c r="B233" s="167"/>
      <c r="C233" s="137" t="s">
        <v>523</v>
      </c>
      <c r="D233" s="665" t="s">
        <v>527</v>
      </c>
      <c r="E233" s="666"/>
      <c r="F233" s="681">
        <f>I71</f>
        <v>342.47999999999996</v>
      </c>
      <c r="G233" s="683"/>
      <c r="H233" s="143">
        <v>0.05</v>
      </c>
      <c r="I233" s="240"/>
      <c r="J233" s="249">
        <f>F233*H233</f>
        <v>17.123999999999999</v>
      </c>
    </row>
    <row r="234" spans="1:10" x14ac:dyDescent="0.2">
      <c r="B234" s="167"/>
      <c r="C234" s="655" t="s">
        <v>41</v>
      </c>
      <c r="D234" s="656"/>
      <c r="E234" s="656"/>
      <c r="F234" s="656"/>
      <c r="G234" s="656"/>
      <c r="H234" s="656"/>
      <c r="I234" s="657"/>
      <c r="J234" s="243">
        <f>SUM(J224:J228,J230:J233)</f>
        <v>40.304999999999993</v>
      </c>
    </row>
    <row r="236" spans="1:10" ht="35.25" customHeight="1" x14ac:dyDescent="0.2">
      <c r="A236" s="127" t="s">
        <v>222</v>
      </c>
      <c r="B236" s="21" t="s">
        <v>1016</v>
      </c>
      <c r="C236" s="662" t="s">
        <v>1017</v>
      </c>
      <c r="D236" s="663"/>
      <c r="E236" s="663"/>
      <c r="F236" s="663"/>
      <c r="G236" s="663"/>
      <c r="H236" s="663"/>
      <c r="I236" s="663"/>
      <c r="J236" s="664"/>
    </row>
    <row r="237" spans="1:10" x14ac:dyDescent="0.2">
      <c r="A237" s="167"/>
      <c r="B237" s="167"/>
      <c r="C237" s="137" t="s">
        <v>39</v>
      </c>
      <c r="D237" s="658" t="s">
        <v>40</v>
      </c>
      <c r="E237" s="659"/>
      <c r="F237" s="148"/>
      <c r="G237" s="132"/>
      <c r="H237" s="149"/>
      <c r="I237" s="149"/>
      <c r="J237" s="438"/>
    </row>
    <row r="238" spans="1:10" ht="30" customHeight="1" x14ac:dyDescent="0.2">
      <c r="A238" s="167"/>
      <c r="B238" s="167"/>
      <c r="C238" s="439"/>
      <c r="D238" s="723" t="s">
        <v>610</v>
      </c>
      <c r="E238" s="734"/>
      <c r="F238" s="149"/>
      <c r="G238" s="132"/>
      <c r="H238" s="149"/>
      <c r="I238" s="149"/>
      <c r="J238" s="438"/>
    </row>
    <row r="239" spans="1:10" ht="14.25" customHeight="1" x14ac:dyDescent="0.2">
      <c r="A239" s="167"/>
      <c r="B239" s="167"/>
      <c r="C239" s="137" t="s">
        <v>232</v>
      </c>
      <c r="D239" s="658" t="s">
        <v>512</v>
      </c>
      <c r="E239" s="659"/>
      <c r="F239" s="658" t="s">
        <v>43</v>
      </c>
      <c r="G239" s="659"/>
      <c r="H239" s="697" t="s">
        <v>1062</v>
      </c>
      <c r="I239" s="698"/>
      <c r="J239" s="170" t="s">
        <v>35</v>
      </c>
    </row>
    <row r="240" spans="1:10" ht="28.5" customHeight="1" x14ac:dyDescent="0.2">
      <c r="A240" s="167"/>
      <c r="B240" s="167"/>
      <c r="C240" s="137" t="s">
        <v>508</v>
      </c>
      <c r="D240" s="665" t="s">
        <v>519</v>
      </c>
      <c r="E240" s="666"/>
      <c r="F240" s="869"/>
      <c r="G240" s="933"/>
      <c r="H240" s="840"/>
      <c r="I240" s="872"/>
      <c r="J240" s="170"/>
    </row>
    <row r="241" spans="1:10" ht="33.75" customHeight="1" x14ac:dyDescent="0.2">
      <c r="A241" s="167"/>
      <c r="B241" s="167"/>
      <c r="C241" s="137" t="s">
        <v>509</v>
      </c>
      <c r="D241" s="665" t="s">
        <v>520</v>
      </c>
      <c r="E241" s="666"/>
      <c r="F241" s="869"/>
      <c r="G241" s="933"/>
      <c r="H241" s="840"/>
      <c r="I241" s="872"/>
      <c r="J241" s="170"/>
    </row>
    <row r="242" spans="1:10" ht="33.75" customHeight="1" x14ac:dyDescent="0.2">
      <c r="A242" s="167"/>
      <c r="B242" s="167"/>
      <c r="C242" s="137" t="s">
        <v>514</v>
      </c>
      <c r="D242" s="665" t="s">
        <v>525</v>
      </c>
      <c r="E242" s="666"/>
      <c r="F242" s="869"/>
      <c r="G242" s="933"/>
      <c r="H242" s="840"/>
      <c r="I242" s="872"/>
      <c r="J242" s="249"/>
    </row>
    <row r="243" spans="1:10" ht="33.75" customHeight="1" x14ac:dyDescent="0.2">
      <c r="A243" s="167"/>
      <c r="B243" s="167"/>
      <c r="C243" s="137" t="s">
        <v>515</v>
      </c>
      <c r="D243" s="665" t="s">
        <v>1101</v>
      </c>
      <c r="E243" s="666"/>
      <c r="F243" s="869">
        <v>9.58</v>
      </c>
      <c r="G243" s="933"/>
      <c r="H243" s="840">
        <v>0.14000000000000001</v>
      </c>
      <c r="I243" s="872"/>
      <c r="J243" s="249">
        <f>F243*H243</f>
        <v>1.3412000000000002</v>
      </c>
    </row>
    <row r="244" spans="1:10" ht="28.5" customHeight="1" x14ac:dyDescent="0.2">
      <c r="A244" s="167"/>
      <c r="B244" s="167"/>
      <c r="C244" s="137" t="s">
        <v>516</v>
      </c>
      <c r="D244" s="665" t="s">
        <v>513</v>
      </c>
      <c r="E244" s="666"/>
      <c r="F244" s="869"/>
      <c r="G244" s="933"/>
      <c r="H244" s="840"/>
      <c r="I244" s="872"/>
      <c r="J244" s="137"/>
    </row>
    <row r="245" spans="1:10" ht="63" customHeight="1" x14ac:dyDescent="0.2">
      <c r="A245" s="167"/>
      <c r="B245" s="167"/>
      <c r="C245" s="137" t="s">
        <v>529</v>
      </c>
      <c r="D245" s="665" t="s">
        <v>273</v>
      </c>
      <c r="E245" s="666"/>
      <c r="F245" s="681">
        <f>I105</f>
        <v>2</v>
      </c>
      <c r="G245" s="683"/>
      <c r="H245" s="840">
        <v>0.31</v>
      </c>
      <c r="I245" s="872"/>
      <c r="J245" s="249">
        <f>F245*H245</f>
        <v>0.62</v>
      </c>
    </row>
    <row r="246" spans="1:10" ht="63" customHeight="1" x14ac:dyDescent="0.2">
      <c r="A246" s="167"/>
      <c r="B246" s="167"/>
      <c r="C246" s="137" t="s">
        <v>852</v>
      </c>
      <c r="D246" s="665" t="s">
        <v>274</v>
      </c>
      <c r="E246" s="691"/>
      <c r="F246" s="681">
        <f>I107</f>
        <v>2</v>
      </c>
      <c r="G246" s="839"/>
      <c r="H246" s="840">
        <v>0.27</v>
      </c>
      <c r="I246" s="950">
        <v>0.38</v>
      </c>
      <c r="J246" s="249">
        <f>F246*H246</f>
        <v>0.54</v>
      </c>
    </row>
    <row r="247" spans="1:10" ht="33.75" customHeight="1" x14ac:dyDescent="0.2">
      <c r="A247" s="167"/>
      <c r="B247" s="167"/>
      <c r="C247" s="137" t="s">
        <v>233</v>
      </c>
      <c r="D247" s="693" t="s">
        <v>517</v>
      </c>
      <c r="E247" s="694"/>
      <c r="F247" s="658" t="s">
        <v>36</v>
      </c>
      <c r="G247" s="659"/>
      <c r="H247" s="145" t="s">
        <v>506</v>
      </c>
      <c r="I247" s="118" t="s">
        <v>507</v>
      </c>
      <c r="J247" s="170" t="s">
        <v>35</v>
      </c>
    </row>
    <row r="248" spans="1:10" ht="34.5" customHeight="1" x14ac:dyDescent="0.2">
      <c r="A248" s="167"/>
      <c r="B248" s="167"/>
      <c r="C248" s="137" t="s">
        <v>518</v>
      </c>
      <c r="D248" s="830" t="s">
        <v>1011</v>
      </c>
      <c r="E248" s="831"/>
      <c r="F248" s="681">
        <f>I75+I77+I81+I87+I89</f>
        <v>1224.6500000000001</v>
      </c>
      <c r="G248" s="683"/>
      <c r="H248" s="143">
        <v>1</v>
      </c>
      <c r="I248" s="398">
        <v>0.15</v>
      </c>
      <c r="J248" s="137">
        <f>F248*H248*I248</f>
        <v>183.69750000000002</v>
      </c>
    </row>
    <row r="249" spans="1:10" ht="34.5" customHeight="1" x14ac:dyDescent="0.2">
      <c r="A249" s="167"/>
      <c r="B249" s="167"/>
      <c r="C249" s="137" t="s">
        <v>521</v>
      </c>
      <c r="D249" s="665" t="s">
        <v>1012</v>
      </c>
      <c r="E249" s="666"/>
      <c r="F249" s="681">
        <f>I73</f>
        <v>117.42999999999999</v>
      </c>
      <c r="G249" s="683"/>
      <c r="H249" s="143">
        <v>1</v>
      </c>
      <c r="I249" s="240">
        <v>0.15</v>
      </c>
      <c r="J249" s="137">
        <f>F249*H249*I249</f>
        <v>17.6145</v>
      </c>
    </row>
    <row r="250" spans="1:10" ht="34.5" customHeight="1" x14ac:dyDescent="0.2">
      <c r="A250" s="167"/>
      <c r="B250" s="167"/>
      <c r="C250" s="137" t="s">
        <v>522</v>
      </c>
      <c r="D250" s="665" t="s">
        <v>1013</v>
      </c>
      <c r="E250" s="666"/>
      <c r="F250" s="681">
        <f>I85</f>
        <v>347.02</v>
      </c>
      <c r="G250" s="683"/>
      <c r="H250" s="143">
        <v>1</v>
      </c>
      <c r="I250" s="240">
        <v>0.25</v>
      </c>
      <c r="J250" s="137">
        <f>F250*H250*I250</f>
        <v>86.754999999999995</v>
      </c>
    </row>
    <row r="251" spans="1:10" x14ac:dyDescent="0.2">
      <c r="B251" s="167"/>
      <c r="C251" s="655" t="s">
        <v>41</v>
      </c>
      <c r="D251" s="656"/>
      <c r="E251" s="656"/>
      <c r="F251" s="656"/>
      <c r="G251" s="656"/>
      <c r="H251" s="656"/>
      <c r="I251" s="657"/>
      <c r="J251" s="243">
        <f>SUM(J243:J246,J248:J250)</f>
        <v>290.56820000000005</v>
      </c>
    </row>
    <row r="253" spans="1:10" ht="28.5" customHeight="1" x14ac:dyDescent="0.2">
      <c r="A253" s="127" t="s">
        <v>223</v>
      </c>
      <c r="B253" s="21" t="s">
        <v>286</v>
      </c>
      <c r="C253" s="658" t="s">
        <v>285</v>
      </c>
      <c r="D253" s="671"/>
      <c r="E253" s="671"/>
      <c r="F253" s="671"/>
      <c r="G253" s="671"/>
      <c r="H253" s="671"/>
      <c r="I253" s="671"/>
      <c r="J253" s="659"/>
    </row>
    <row r="254" spans="1:10" x14ac:dyDescent="0.2">
      <c r="A254" s="167"/>
      <c r="B254" s="167"/>
      <c r="C254" s="170" t="s">
        <v>39</v>
      </c>
      <c r="D254" s="658" t="s">
        <v>40</v>
      </c>
      <c r="E254" s="659"/>
      <c r="F254" s="148"/>
      <c r="G254" s="132"/>
      <c r="H254" s="149"/>
      <c r="I254" s="149"/>
      <c r="J254" s="438"/>
    </row>
    <row r="255" spans="1:10" ht="22.5" customHeight="1" x14ac:dyDescent="0.2">
      <c r="A255" s="167"/>
      <c r="B255" s="167"/>
      <c r="C255" s="431"/>
      <c r="D255" s="723" t="s">
        <v>610</v>
      </c>
      <c r="E255" s="734"/>
      <c r="F255" s="149"/>
      <c r="G255" s="132"/>
      <c r="H255" s="149"/>
      <c r="I255" s="149"/>
      <c r="J255" s="438"/>
    </row>
    <row r="256" spans="1:10" ht="14.25" customHeight="1" x14ac:dyDescent="0.2">
      <c r="A256" s="167"/>
      <c r="B256" s="167"/>
      <c r="C256" s="137" t="s">
        <v>232</v>
      </c>
      <c r="D256" s="658" t="s">
        <v>512</v>
      </c>
      <c r="E256" s="659"/>
      <c r="F256" s="658" t="s">
        <v>43</v>
      </c>
      <c r="G256" s="659"/>
      <c r="H256" s="145" t="s">
        <v>54</v>
      </c>
      <c r="I256" s="118" t="s">
        <v>530</v>
      </c>
      <c r="J256" s="170" t="s">
        <v>36</v>
      </c>
    </row>
    <row r="257" spans="1:20" ht="28.5" customHeight="1" x14ac:dyDescent="0.2">
      <c r="A257" s="167"/>
      <c r="B257" s="167"/>
      <c r="C257" s="137" t="s">
        <v>508</v>
      </c>
      <c r="D257" s="665" t="s">
        <v>519</v>
      </c>
      <c r="E257" s="666"/>
      <c r="F257" s="658"/>
      <c r="G257" s="659"/>
      <c r="H257" s="145"/>
      <c r="I257" s="118"/>
      <c r="J257" s="170"/>
    </row>
    <row r="258" spans="1:20" ht="33.75" customHeight="1" x14ac:dyDescent="0.2">
      <c r="A258" s="167"/>
      <c r="B258" s="167"/>
      <c r="C258" s="137" t="s">
        <v>509</v>
      </c>
      <c r="D258" s="665" t="s">
        <v>520</v>
      </c>
      <c r="E258" s="666"/>
      <c r="F258" s="658"/>
      <c r="G258" s="659"/>
      <c r="H258" s="145"/>
      <c r="I258" s="118"/>
      <c r="J258" s="170"/>
      <c r="P258" s="735"/>
      <c r="Q258" s="924"/>
      <c r="R258" s="418"/>
      <c r="S258" s="226"/>
      <c r="T258" s="199"/>
    </row>
    <row r="259" spans="1:20" ht="33.75" customHeight="1" x14ac:dyDescent="0.2">
      <c r="A259" s="167"/>
      <c r="B259" s="167"/>
      <c r="C259" s="137" t="s">
        <v>514</v>
      </c>
      <c r="D259" s="665" t="s">
        <v>525</v>
      </c>
      <c r="E259" s="666"/>
      <c r="F259" s="873"/>
      <c r="G259" s="874"/>
      <c r="H259" s="422"/>
      <c r="I259" s="411"/>
      <c r="J259" s="249"/>
    </row>
    <row r="260" spans="1:20" ht="33.75" customHeight="1" x14ac:dyDescent="0.2">
      <c r="A260" s="167"/>
      <c r="B260" s="167"/>
      <c r="C260" s="137" t="s">
        <v>515</v>
      </c>
      <c r="D260" s="665" t="s">
        <v>1101</v>
      </c>
      <c r="E260" s="666"/>
      <c r="F260" s="873">
        <v>9.58</v>
      </c>
      <c r="G260" s="874"/>
      <c r="H260" s="422">
        <v>2</v>
      </c>
      <c r="I260" s="411">
        <v>0.38</v>
      </c>
      <c r="J260" s="249">
        <f>F260*H260*I260</f>
        <v>7.2808000000000002</v>
      </c>
    </row>
    <row r="261" spans="1:20" ht="28.5" customHeight="1" x14ac:dyDescent="0.2">
      <c r="A261" s="167"/>
      <c r="B261" s="167"/>
      <c r="C261" s="137" t="s">
        <v>516</v>
      </c>
      <c r="D261" s="665" t="s">
        <v>528</v>
      </c>
      <c r="E261" s="666"/>
      <c r="F261" s="829"/>
      <c r="G261" s="683"/>
      <c r="H261" s="422"/>
      <c r="I261" s="240"/>
      <c r="J261" s="137"/>
    </row>
    <row r="262" spans="1:20" ht="63" customHeight="1" x14ac:dyDescent="0.2">
      <c r="A262" s="167"/>
      <c r="B262" s="167"/>
      <c r="C262" s="137" t="s">
        <v>529</v>
      </c>
      <c r="D262" s="665" t="s">
        <v>273</v>
      </c>
      <c r="E262" s="666"/>
      <c r="F262" s="681">
        <f>2*2+0.5*2</f>
        <v>5</v>
      </c>
      <c r="G262" s="683"/>
      <c r="H262" s="422">
        <v>2</v>
      </c>
      <c r="I262" s="398" t="s">
        <v>1065</v>
      </c>
      <c r="J262" s="249">
        <v>3.3</v>
      </c>
    </row>
    <row r="263" spans="1:20" ht="63" customHeight="1" x14ac:dyDescent="0.2">
      <c r="A263" s="167"/>
      <c r="B263" s="167"/>
      <c r="C263" s="137" t="s">
        <v>852</v>
      </c>
      <c r="D263" s="665" t="s">
        <v>274</v>
      </c>
      <c r="E263" s="666"/>
      <c r="F263" s="681">
        <f>2*2+0.5*2</f>
        <v>5</v>
      </c>
      <c r="G263" s="683"/>
      <c r="H263" s="422">
        <v>2</v>
      </c>
      <c r="I263" s="398" t="s">
        <v>1065</v>
      </c>
      <c r="J263" s="249">
        <v>3.3</v>
      </c>
    </row>
    <row r="264" spans="1:20" ht="33.75" customHeight="1" x14ac:dyDescent="0.2">
      <c r="A264" s="167"/>
      <c r="B264" s="167"/>
      <c r="C264" s="137" t="s">
        <v>233</v>
      </c>
      <c r="D264" s="693" t="s">
        <v>535</v>
      </c>
      <c r="E264" s="694"/>
      <c r="F264" s="658" t="s">
        <v>43</v>
      </c>
      <c r="G264" s="659"/>
      <c r="H264" s="410" t="s">
        <v>54</v>
      </c>
      <c r="I264" s="409" t="s">
        <v>530</v>
      </c>
      <c r="J264" s="170" t="s">
        <v>36</v>
      </c>
    </row>
    <row r="265" spans="1:20" ht="23.25" customHeight="1" x14ac:dyDescent="0.2">
      <c r="A265" s="167"/>
      <c r="B265" s="167"/>
      <c r="C265" s="137" t="s">
        <v>518</v>
      </c>
      <c r="D265" s="665" t="s">
        <v>524</v>
      </c>
      <c r="E265" s="666"/>
      <c r="F265" s="681">
        <f>I67</f>
        <v>362.39</v>
      </c>
      <c r="G265" s="683"/>
      <c r="H265" s="422"/>
      <c r="I265" s="240" t="s">
        <v>1020</v>
      </c>
      <c r="J265" s="137">
        <v>206.56</v>
      </c>
    </row>
    <row r="266" spans="1:20" ht="23.25" customHeight="1" x14ac:dyDescent="0.2">
      <c r="A266" s="167"/>
      <c r="B266" s="167"/>
      <c r="C266" s="137" t="s">
        <v>521</v>
      </c>
      <c r="D266" s="665" t="s">
        <v>979</v>
      </c>
      <c r="E266" s="666"/>
      <c r="F266" s="681">
        <f>I69</f>
        <v>51.629999999999995</v>
      </c>
      <c r="G266" s="683"/>
      <c r="H266" s="422"/>
      <c r="I266" s="240" t="s">
        <v>1020</v>
      </c>
      <c r="J266" s="137">
        <v>29.43</v>
      </c>
    </row>
    <row r="267" spans="1:20" ht="23.25" customHeight="1" x14ac:dyDescent="0.2">
      <c r="A267" s="167"/>
      <c r="B267" s="167"/>
      <c r="C267" s="137" t="s">
        <v>522</v>
      </c>
      <c r="D267" s="665" t="s">
        <v>983</v>
      </c>
      <c r="E267" s="666"/>
      <c r="F267" s="681">
        <f>I102</f>
        <v>41.6</v>
      </c>
      <c r="G267" s="683"/>
      <c r="H267" s="240"/>
      <c r="I267" s="240" t="s">
        <v>1021</v>
      </c>
      <c r="J267" s="249">
        <v>12.48</v>
      </c>
    </row>
    <row r="268" spans="1:20" ht="34.5" customHeight="1" x14ac:dyDescent="0.2">
      <c r="A268" s="167"/>
      <c r="B268" s="167"/>
      <c r="C268" s="137" t="s">
        <v>522</v>
      </c>
      <c r="D268" s="830" t="s">
        <v>1011</v>
      </c>
      <c r="E268" s="831"/>
      <c r="F268" s="681"/>
      <c r="G268" s="683"/>
      <c r="H268" s="422"/>
      <c r="I268" s="398">
        <v>0.15</v>
      </c>
      <c r="J268" s="137"/>
    </row>
    <row r="269" spans="1:20" ht="34.5" customHeight="1" x14ac:dyDescent="0.2">
      <c r="A269" s="167"/>
      <c r="B269" s="167"/>
      <c r="C269" s="137" t="s">
        <v>523</v>
      </c>
      <c r="D269" s="665" t="s">
        <v>1012</v>
      </c>
      <c r="E269" s="666"/>
      <c r="F269" s="681"/>
      <c r="G269" s="683"/>
      <c r="H269" s="422"/>
      <c r="I269" s="240">
        <v>0.15</v>
      </c>
      <c r="J269" s="137"/>
    </row>
    <row r="270" spans="1:20" ht="34.5" customHeight="1" x14ac:dyDescent="0.2">
      <c r="A270" s="167"/>
      <c r="B270" s="167"/>
      <c r="C270" s="137" t="s">
        <v>526</v>
      </c>
      <c r="D270" s="665" t="s">
        <v>1013</v>
      </c>
      <c r="E270" s="666"/>
      <c r="F270" s="681"/>
      <c r="G270" s="683"/>
      <c r="H270" s="422"/>
      <c r="I270" s="240">
        <v>0.25</v>
      </c>
      <c r="J270" s="137"/>
      <c r="K270" s="379"/>
    </row>
    <row r="271" spans="1:20" x14ac:dyDescent="0.2">
      <c r="B271" s="167"/>
      <c r="C271" s="655" t="s">
        <v>41</v>
      </c>
      <c r="D271" s="656"/>
      <c r="E271" s="656"/>
      <c r="F271" s="656"/>
      <c r="G271" s="656"/>
      <c r="H271" s="656"/>
      <c r="I271" s="657"/>
      <c r="J271" s="243">
        <f>SUM(J265:J270,J257:J263)</f>
        <v>262.35079999999999</v>
      </c>
    </row>
    <row r="273" spans="1:10" ht="28.5" customHeight="1" x14ac:dyDescent="0.2">
      <c r="A273" s="127" t="s">
        <v>224</v>
      </c>
      <c r="B273" s="21" t="s">
        <v>290</v>
      </c>
      <c r="C273" s="662" t="s">
        <v>289</v>
      </c>
      <c r="D273" s="663"/>
      <c r="E273" s="663"/>
      <c r="F273" s="663"/>
      <c r="G273" s="663"/>
      <c r="H273" s="663"/>
      <c r="I273" s="663"/>
      <c r="J273" s="664"/>
    </row>
    <row r="274" spans="1:10" x14ac:dyDescent="0.2">
      <c r="A274" s="167"/>
      <c r="B274" s="167"/>
      <c r="C274" s="170" t="s">
        <v>39</v>
      </c>
      <c r="D274" s="658" t="s">
        <v>40</v>
      </c>
      <c r="E274" s="659"/>
      <c r="F274" s="148"/>
      <c r="G274" s="132"/>
      <c r="H274" s="149"/>
      <c r="I274" s="149"/>
      <c r="J274" s="438"/>
    </row>
    <row r="275" spans="1:10" ht="29.25" customHeight="1" x14ac:dyDescent="0.2">
      <c r="A275" s="167"/>
      <c r="B275" s="167"/>
      <c r="C275" s="431"/>
      <c r="D275" s="723" t="s">
        <v>610</v>
      </c>
      <c r="E275" s="734"/>
      <c r="F275" s="149"/>
      <c r="G275" s="132"/>
      <c r="H275" s="149"/>
      <c r="I275" s="149"/>
      <c r="J275" s="438"/>
    </row>
    <row r="276" spans="1:10" ht="14.25" customHeight="1" x14ac:dyDescent="0.2">
      <c r="A276" s="167"/>
      <c r="B276" s="167"/>
      <c r="C276" s="137" t="s">
        <v>232</v>
      </c>
      <c r="D276" s="658" t="s">
        <v>512</v>
      </c>
      <c r="E276" s="659"/>
      <c r="F276" s="658" t="s">
        <v>43</v>
      </c>
      <c r="G276" s="659"/>
      <c r="H276" s="145" t="s">
        <v>54</v>
      </c>
      <c r="I276" s="118" t="s">
        <v>530</v>
      </c>
      <c r="J276" s="170" t="s">
        <v>36</v>
      </c>
    </row>
    <row r="277" spans="1:10" ht="28.5" customHeight="1" x14ac:dyDescent="0.2">
      <c r="A277" s="167"/>
      <c r="B277" s="167"/>
      <c r="C277" s="137" t="s">
        <v>508</v>
      </c>
      <c r="D277" s="665" t="s">
        <v>519</v>
      </c>
      <c r="E277" s="666"/>
      <c r="F277" s="658"/>
      <c r="G277" s="659"/>
      <c r="H277" s="145"/>
      <c r="I277" s="118"/>
      <c r="J277" s="170"/>
    </row>
    <row r="278" spans="1:10" ht="33.75" customHeight="1" x14ac:dyDescent="0.2">
      <c r="A278" s="167"/>
      <c r="B278" s="167"/>
      <c r="C278" s="137" t="s">
        <v>509</v>
      </c>
      <c r="D278" s="665" t="s">
        <v>520</v>
      </c>
      <c r="E278" s="666"/>
      <c r="F278" s="658"/>
      <c r="G278" s="659"/>
      <c r="H278" s="145"/>
      <c r="I278" s="118"/>
      <c r="J278" s="170"/>
    </row>
    <row r="279" spans="1:10" ht="28.5" customHeight="1" x14ac:dyDescent="0.2">
      <c r="A279" s="167"/>
      <c r="B279" s="167"/>
      <c r="C279" s="137" t="s">
        <v>514</v>
      </c>
      <c r="D279" s="665" t="s">
        <v>528</v>
      </c>
      <c r="E279" s="666"/>
      <c r="F279" s="658"/>
      <c r="G279" s="659"/>
      <c r="H279" s="145"/>
      <c r="I279" s="118"/>
      <c r="J279" s="170"/>
    </row>
    <row r="280" spans="1:10" ht="33.75" customHeight="1" x14ac:dyDescent="0.2">
      <c r="A280" s="167"/>
      <c r="B280" s="167"/>
      <c r="C280" s="137" t="s">
        <v>515</v>
      </c>
      <c r="D280" s="665" t="s">
        <v>1101</v>
      </c>
      <c r="E280" s="666"/>
      <c r="F280" s="873">
        <v>9.58</v>
      </c>
      <c r="G280" s="874"/>
      <c r="H280" s="422">
        <v>2</v>
      </c>
      <c r="I280" s="411">
        <v>0.4</v>
      </c>
      <c r="J280" s="249">
        <f>F280*H280*I280</f>
        <v>7.6640000000000006</v>
      </c>
    </row>
    <row r="281" spans="1:10" ht="63" customHeight="1" x14ac:dyDescent="0.2">
      <c r="A281" s="167"/>
      <c r="B281" s="167"/>
      <c r="C281" s="137" t="s">
        <v>516</v>
      </c>
      <c r="D281" s="665" t="s">
        <v>273</v>
      </c>
      <c r="E281" s="666"/>
      <c r="F281" s="681">
        <f>2*2+0.5*2</f>
        <v>5</v>
      </c>
      <c r="G281" s="683"/>
      <c r="H281" s="422">
        <v>2</v>
      </c>
      <c r="I281" s="398">
        <v>0.45</v>
      </c>
      <c r="J281" s="249">
        <f>F281*H281*I281</f>
        <v>4.5</v>
      </c>
    </row>
    <row r="282" spans="1:10" ht="63" customHeight="1" x14ac:dyDescent="0.2">
      <c r="A282" s="167"/>
      <c r="B282" s="167"/>
      <c r="C282" s="137" t="s">
        <v>529</v>
      </c>
      <c r="D282" s="665" t="s">
        <v>274</v>
      </c>
      <c r="E282" s="666"/>
      <c r="F282" s="681">
        <f>2*2+0.5*2</f>
        <v>5</v>
      </c>
      <c r="G282" s="683"/>
      <c r="H282" s="422">
        <v>2</v>
      </c>
      <c r="I282" s="398">
        <v>0.38</v>
      </c>
      <c r="J282" s="249">
        <f>F282*H282*I282</f>
        <v>3.8</v>
      </c>
    </row>
    <row r="283" spans="1:10" x14ac:dyDescent="0.2">
      <c r="B283" s="167"/>
      <c r="C283" s="655" t="s">
        <v>41</v>
      </c>
      <c r="D283" s="656"/>
      <c r="E283" s="656"/>
      <c r="F283" s="656"/>
      <c r="G283" s="656"/>
      <c r="H283" s="656"/>
      <c r="I283" s="657"/>
      <c r="J283" s="243">
        <f>SUM(J277:J282)</f>
        <v>15.964000000000002</v>
      </c>
    </row>
    <row r="285" spans="1:10" ht="28.5" customHeight="1" x14ac:dyDescent="0.2">
      <c r="A285" s="127" t="s">
        <v>225</v>
      </c>
      <c r="B285" s="21" t="s">
        <v>293</v>
      </c>
      <c r="C285" s="662" t="s">
        <v>292</v>
      </c>
      <c r="D285" s="663"/>
      <c r="E285" s="663"/>
      <c r="F285" s="663"/>
      <c r="G285" s="663"/>
      <c r="H285" s="663"/>
      <c r="I285" s="663"/>
      <c r="J285" s="664"/>
    </row>
    <row r="286" spans="1:10" x14ac:dyDescent="0.2">
      <c r="A286" s="167"/>
      <c r="B286" s="167"/>
      <c r="C286" s="170" t="s">
        <v>39</v>
      </c>
      <c r="D286" s="658" t="s">
        <v>40</v>
      </c>
      <c r="E286" s="659"/>
      <c r="F286" s="148"/>
      <c r="G286" s="132"/>
      <c r="H286" s="149"/>
      <c r="I286" s="149"/>
      <c r="J286" s="438"/>
    </row>
    <row r="287" spans="1:10" ht="30.75" customHeight="1" x14ac:dyDescent="0.2">
      <c r="A287" s="167"/>
      <c r="B287" s="167"/>
      <c r="C287" s="431"/>
      <c r="D287" s="723" t="s">
        <v>610</v>
      </c>
      <c r="E287" s="734"/>
      <c r="F287" s="149"/>
      <c r="G287" s="132"/>
      <c r="H287" s="149"/>
      <c r="I287" s="149"/>
      <c r="J287" s="438"/>
    </row>
    <row r="288" spans="1:10" ht="14.25" customHeight="1" x14ac:dyDescent="0.2">
      <c r="A288" s="167"/>
      <c r="B288" s="167"/>
      <c r="C288" s="137" t="s">
        <v>232</v>
      </c>
      <c r="D288" s="658" t="s">
        <v>531</v>
      </c>
      <c r="E288" s="659"/>
      <c r="F288" s="658" t="s">
        <v>43</v>
      </c>
      <c r="G288" s="671"/>
      <c r="H288" s="659"/>
      <c r="I288" s="118" t="s">
        <v>532</v>
      </c>
      <c r="J288" s="170" t="s">
        <v>43</v>
      </c>
    </row>
    <row r="289" spans="1:10" ht="28.5" customHeight="1" x14ac:dyDescent="0.2">
      <c r="A289" s="167"/>
      <c r="B289" s="167"/>
      <c r="C289" s="137" t="s">
        <v>508</v>
      </c>
      <c r="D289" s="665" t="s">
        <v>519</v>
      </c>
      <c r="E289" s="666"/>
      <c r="F289" s="658"/>
      <c r="G289" s="659"/>
      <c r="H289" s="145"/>
      <c r="I289" s="118"/>
      <c r="J289" s="170"/>
    </row>
    <row r="290" spans="1:10" ht="33.75" customHeight="1" x14ac:dyDescent="0.2">
      <c r="A290" s="167"/>
      <c r="B290" s="167"/>
      <c r="C290" s="137" t="s">
        <v>509</v>
      </c>
      <c r="D290" s="665" t="s">
        <v>520</v>
      </c>
      <c r="E290" s="666"/>
      <c r="F290" s="658"/>
      <c r="G290" s="659"/>
      <c r="H290" s="145"/>
      <c r="I290" s="118"/>
      <c r="J290" s="170"/>
    </row>
    <row r="291" spans="1:10" ht="63" customHeight="1" x14ac:dyDescent="0.2">
      <c r="A291" s="167"/>
      <c r="B291" s="167"/>
      <c r="C291" s="137" t="s">
        <v>514</v>
      </c>
      <c r="D291" s="665" t="s">
        <v>273</v>
      </c>
      <c r="E291" s="666"/>
      <c r="F291" s="681">
        <f>2*2+0.5*2+0.35*4</f>
        <v>6.4</v>
      </c>
      <c r="G291" s="683"/>
      <c r="H291" s="422">
        <v>2</v>
      </c>
      <c r="I291" s="240"/>
      <c r="J291" s="137">
        <f>F291*H291</f>
        <v>12.8</v>
      </c>
    </row>
    <row r="292" spans="1:10" ht="63" customHeight="1" x14ac:dyDescent="0.2">
      <c r="A292" s="167"/>
      <c r="B292" s="167"/>
      <c r="C292" s="137" t="s">
        <v>515</v>
      </c>
      <c r="D292" s="665" t="s">
        <v>274</v>
      </c>
      <c r="E292" s="666"/>
      <c r="F292" s="681">
        <f>2*2+0.5*2+0.28*4</f>
        <v>6.12</v>
      </c>
      <c r="G292" s="683"/>
      <c r="H292" s="422">
        <v>2</v>
      </c>
      <c r="I292" s="240"/>
      <c r="J292" s="137">
        <f>F292*H292</f>
        <v>12.24</v>
      </c>
    </row>
    <row r="293" spans="1:10" x14ac:dyDescent="0.2">
      <c r="B293" s="167"/>
      <c r="C293" s="655" t="s">
        <v>41</v>
      </c>
      <c r="D293" s="656"/>
      <c r="E293" s="656"/>
      <c r="F293" s="656"/>
      <c r="G293" s="656"/>
      <c r="H293" s="656"/>
      <c r="I293" s="657"/>
      <c r="J293" s="243">
        <f>SUM(J289:J292)</f>
        <v>25.04</v>
      </c>
    </row>
    <row r="295" spans="1:10" ht="28.5" customHeight="1" x14ac:dyDescent="0.2">
      <c r="A295" s="127" t="s">
        <v>226</v>
      </c>
      <c r="B295" s="21" t="s">
        <v>297</v>
      </c>
      <c r="C295" s="662" t="s">
        <v>296</v>
      </c>
      <c r="D295" s="663"/>
      <c r="E295" s="663"/>
      <c r="F295" s="663"/>
      <c r="G295" s="663"/>
      <c r="H295" s="663"/>
      <c r="I295" s="663"/>
      <c r="J295" s="664"/>
    </row>
    <row r="296" spans="1:10" x14ac:dyDescent="0.2">
      <c r="A296" s="167"/>
      <c r="B296" s="167"/>
      <c r="C296" s="170" t="s">
        <v>39</v>
      </c>
      <c r="D296" s="658" t="s">
        <v>40</v>
      </c>
      <c r="E296" s="659"/>
      <c r="F296" s="148"/>
      <c r="G296" s="132"/>
      <c r="H296" s="149"/>
      <c r="I296" s="149"/>
      <c r="J296" s="438"/>
    </row>
    <row r="297" spans="1:10" ht="25.5" customHeight="1" x14ac:dyDescent="0.2">
      <c r="A297" s="167"/>
      <c r="B297" s="167"/>
      <c r="C297" s="431"/>
      <c r="D297" s="723" t="s">
        <v>610</v>
      </c>
      <c r="E297" s="734"/>
      <c r="F297" s="149"/>
      <c r="G297" s="132"/>
      <c r="H297" s="149"/>
      <c r="I297" s="149"/>
      <c r="J297" s="438"/>
    </row>
    <row r="298" spans="1:10" ht="14.25" customHeight="1" x14ac:dyDescent="0.2">
      <c r="A298" s="167"/>
      <c r="B298" s="167"/>
      <c r="C298" s="137" t="s">
        <v>232</v>
      </c>
      <c r="D298" s="658" t="s">
        <v>512</v>
      </c>
      <c r="E298" s="659"/>
      <c r="F298" s="658" t="s">
        <v>35</v>
      </c>
      <c r="G298" s="659"/>
      <c r="H298" s="145" t="s">
        <v>506</v>
      </c>
      <c r="I298" s="118" t="s">
        <v>533</v>
      </c>
      <c r="J298" s="170" t="s">
        <v>29</v>
      </c>
    </row>
    <row r="299" spans="1:10" ht="28.5" customHeight="1" x14ac:dyDescent="0.2">
      <c r="A299" s="167"/>
      <c r="B299" s="167"/>
      <c r="C299" s="137" t="s">
        <v>508</v>
      </c>
      <c r="D299" s="665" t="s">
        <v>519</v>
      </c>
      <c r="E299" s="666"/>
      <c r="F299" s="658"/>
      <c r="G299" s="659"/>
      <c r="H299" s="145"/>
      <c r="I299" s="261"/>
      <c r="J299" s="170"/>
    </row>
    <row r="300" spans="1:10" ht="33.75" customHeight="1" x14ac:dyDescent="0.2">
      <c r="A300" s="167"/>
      <c r="B300" s="167"/>
      <c r="C300" s="137" t="s">
        <v>509</v>
      </c>
      <c r="D300" s="665" t="s">
        <v>520</v>
      </c>
      <c r="E300" s="666"/>
      <c r="F300" s="686"/>
      <c r="G300" s="659"/>
      <c r="H300" s="145"/>
      <c r="I300" s="261"/>
      <c r="J300" s="170"/>
    </row>
    <row r="301" spans="1:10" ht="33.75" customHeight="1" x14ac:dyDescent="0.2">
      <c r="A301" s="167"/>
      <c r="B301" s="167"/>
      <c r="C301" s="137" t="s">
        <v>514</v>
      </c>
      <c r="D301" s="665" t="s">
        <v>525</v>
      </c>
      <c r="E301" s="666"/>
      <c r="F301" s="681"/>
      <c r="G301" s="683"/>
      <c r="H301" s="422"/>
      <c r="I301" s="34">
        <v>80</v>
      </c>
      <c r="J301" s="249">
        <f>F301*I301</f>
        <v>0</v>
      </c>
    </row>
    <row r="302" spans="1:10" ht="33.75" customHeight="1" x14ac:dyDescent="0.2">
      <c r="A302" s="167"/>
      <c r="B302" s="167"/>
      <c r="C302" s="137" t="s">
        <v>515</v>
      </c>
      <c r="D302" s="665" t="s">
        <v>1101</v>
      </c>
      <c r="E302" s="666"/>
      <c r="F302" s="681">
        <f>J243</f>
        <v>1.3412000000000002</v>
      </c>
      <c r="G302" s="683"/>
      <c r="H302" s="422"/>
      <c r="I302" s="34">
        <v>80</v>
      </c>
      <c r="J302" s="137">
        <f>F302*I302</f>
        <v>107.29600000000002</v>
      </c>
    </row>
    <row r="303" spans="1:10" ht="28.5" customHeight="1" x14ac:dyDescent="0.2">
      <c r="A303" s="167"/>
      <c r="B303" s="167"/>
      <c r="C303" s="137" t="s">
        <v>516</v>
      </c>
      <c r="D303" s="665" t="s">
        <v>513</v>
      </c>
      <c r="E303" s="666"/>
      <c r="F303" s="829"/>
      <c r="G303" s="683"/>
      <c r="H303" s="422"/>
      <c r="I303" s="34">
        <v>120</v>
      </c>
      <c r="J303" s="137"/>
    </row>
    <row r="304" spans="1:10" ht="63" customHeight="1" x14ac:dyDescent="0.2">
      <c r="A304" s="167"/>
      <c r="B304" s="167"/>
      <c r="C304" s="137" t="s">
        <v>529</v>
      </c>
      <c r="D304" s="665" t="s">
        <v>273</v>
      </c>
      <c r="E304" s="666"/>
      <c r="F304" s="681">
        <f>J245</f>
        <v>0.62</v>
      </c>
      <c r="G304" s="683"/>
      <c r="H304" s="422"/>
      <c r="I304" s="34">
        <v>100</v>
      </c>
      <c r="J304" s="249">
        <f>F304*I304</f>
        <v>62</v>
      </c>
    </row>
    <row r="305" spans="1:10" ht="63" customHeight="1" x14ac:dyDescent="0.2">
      <c r="A305" s="167"/>
      <c r="B305" s="167"/>
      <c r="C305" s="137" t="s">
        <v>852</v>
      </c>
      <c r="D305" s="665" t="s">
        <v>274</v>
      </c>
      <c r="E305" s="666"/>
      <c r="F305" s="681">
        <f>J246</f>
        <v>0.54</v>
      </c>
      <c r="G305" s="683"/>
      <c r="H305" s="422"/>
      <c r="I305" s="34">
        <v>100</v>
      </c>
      <c r="J305" s="249">
        <f>F305*I305</f>
        <v>54</v>
      </c>
    </row>
    <row r="306" spans="1:10" x14ac:dyDescent="0.2">
      <c r="B306" s="167"/>
      <c r="C306" s="655" t="s">
        <v>41</v>
      </c>
      <c r="D306" s="656"/>
      <c r="E306" s="656"/>
      <c r="F306" s="656"/>
      <c r="G306" s="656"/>
      <c r="H306" s="656"/>
      <c r="I306" s="657"/>
      <c r="J306" s="243">
        <f>SUM(J299:J305)</f>
        <v>223.29600000000002</v>
      </c>
    </row>
    <row r="308" spans="1:10" ht="28.5" customHeight="1" x14ac:dyDescent="0.2">
      <c r="A308" s="127" t="s">
        <v>497</v>
      </c>
      <c r="B308" s="21" t="s">
        <v>303</v>
      </c>
      <c r="C308" s="662" t="s">
        <v>302</v>
      </c>
      <c r="D308" s="663"/>
      <c r="E308" s="663"/>
      <c r="F308" s="663"/>
      <c r="G308" s="663"/>
      <c r="H308" s="663"/>
      <c r="I308" s="663"/>
      <c r="J308" s="664"/>
    </row>
    <row r="309" spans="1:10" x14ac:dyDescent="0.2">
      <c r="A309" s="167"/>
      <c r="B309" s="167"/>
      <c r="C309" s="170" t="s">
        <v>39</v>
      </c>
      <c r="D309" s="658" t="s">
        <v>40</v>
      </c>
      <c r="E309" s="820"/>
      <c r="F309" s="207"/>
      <c r="G309" s="209"/>
      <c r="H309" s="208"/>
      <c r="I309" s="208"/>
      <c r="J309" s="438"/>
    </row>
    <row r="310" spans="1:10" ht="27" customHeight="1" x14ac:dyDescent="0.2">
      <c r="A310" s="167"/>
      <c r="B310" s="167"/>
      <c r="C310" s="439"/>
      <c r="D310" s="723" t="s">
        <v>610</v>
      </c>
      <c r="E310" s="734"/>
      <c r="F310" s="208"/>
      <c r="G310" s="209"/>
      <c r="H310" s="208"/>
      <c r="I310" s="208"/>
      <c r="J310" s="438"/>
    </row>
    <row r="311" spans="1:10" ht="56.25" x14ac:dyDescent="0.2">
      <c r="A311" s="167"/>
      <c r="B311" s="167"/>
      <c r="C311" s="137" t="s">
        <v>232</v>
      </c>
      <c r="D311" s="693" t="s">
        <v>517</v>
      </c>
      <c r="E311" s="694"/>
      <c r="F311" s="658" t="s">
        <v>36</v>
      </c>
      <c r="G311" s="659"/>
      <c r="H311" s="146" t="s">
        <v>925</v>
      </c>
      <c r="I311" s="206" t="s">
        <v>533</v>
      </c>
      <c r="J311" s="170" t="s">
        <v>29</v>
      </c>
    </row>
    <row r="312" spans="1:10" ht="34.5" customHeight="1" x14ac:dyDescent="0.2">
      <c r="A312" s="167"/>
      <c r="B312" s="167"/>
      <c r="C312" s="137" t="s">
        <v>508</v>
      </c>
      <c r="D312" s="665" t="s">
        <v>1022</v>
      </c>
      <c r="E312" s="666"/>
      <c r="F312" s="681">
        <f>I75+I77+I81+I87+I89</f>
        <v>1224.6500000000001</v>
      </c>
      <c r="G312" s="683"/>
      <c r="H312" s="422">
        <v>1.05</v>
      </c>
      <c r="I312" s="34">
        <v>2.1</v>
      </c>
      <c r="J312" s="249">
        <f>F312*H312*I312</f>
        <v>2700.3532500000006</v>
      </c>
    </row>
    <row r="313" spans="1:10" ht="34.5" customHeight="1" x14ac:dyDescent="0.2">
      <c r="A313" s="167"/>
      <c r="B313" s="167"/>
      <c r="C313" s="137" t="s">
        <v>509</v>
      </c>
      <c r="D313" s="665" t="s">
        <v>1012</v>
      </c>
      <c r="E313" s="666"/>
      <c r="F313" s="681">
        <f>I73</f>
        <v>117.42999999999999</v>
      </c>
      <c r="G313" s="683"/>
      <c r="H313" s="422">
        <v>1.05</v>
      </c>
      <c r="I313" s="34">
        <v>2.1</v>
      </c>
      <c r="J313" s="249">
        <f t="shared" ref="J313" si="11">F313*H313*I313</f>
        <v>258.93315000000001</v>
      </c>
    </row>
    <row r="314" spans="1:10" ht="34.5" customHeight="1" x14ac:dyDescent="0.2">
      <c r="A314" s="167"/>
      <c r="B314" s="167"/>
      <c r="C314" s="137" t="s">
        <v>514</v>
      </c>
      <c r="D314" s="665" t="s">
        <v>1015</v>
      </c>
      <c r="E314" s="666"/>
      <c r="F314" s="681">
        <f>I85</f>
        <v>347.02</v>
      </c>
      <c r="G314" s="683"/>
      <c r="H314" s="422">
        <v>1.05</v>
      </c>
      <c r="I314" s="34">
        <v>2.1</v>
      </c>
      <c r="J314" s="249">
        <f>F314*H314*I314</f>
        <v>765.17909999999995</v>
      </c>
    </row>
    <row r="315" spans="1:10" x14ac:dyDescent="0.2">
      <c r="B315" s="167"/>
      <c r="C315" s="655" t="s">
        <v>41</v>
      </c>
      <c r="D315" s="656"/>
      <c r="E315" s="656"/>
      <c r="F315" s="656"/>
      <c r="G315" s="656"/>
      <c r="H315" s="656"/>
      <c r="I315" s="657"/>
      <c r="J315" s="243">
        <f>SUM(J312:J314)</f>
        <v>3724.4655000000002</v>
      </c>
    </row>
    <row r="316" spans="1:10" x14ac:dyDescent="0.2">
      <c r="B316" s="167"/>
      <c r="C316" s="169"/>
      <c r="D316" s="169"/>
      <c r="E316" s="169"/>
      <c r="F316" s="169"/>
      <c r="G316" s="169"/>
      <c r="H316" s="169"/>
      <c r="I316" s="169"/>
      <c r="J316" s="471"/>
    </row>
    <row r="317" spans="1:10" ht="29.25" customHeight="1" x14ac:dyDescent="0.2">
      <c r="A317" s="127" t="s">
        <v>498</v>
      </c>
      <c r="B317" s="21" t="s">
        <v>473</v>
      </c>
      <c r="C317" s="662" t="s">
        <v>472</v>
      </c>
      <c r="D317" s="663"/>
      <c r="E317" s="663"/>
      <c r="F317" s="663"/>
      <c r="G317" s="663"/>
      <c r="H317" s="663"/>
      <c r="I317" s="663"/>
      <c r="J317" s="664"/>
    </row>
    <row r="318" spans="1:10" x14ac:dyDescent="0.2">
      <c r="A318" s="167"/>
      <c r="B318" s="167"/>
      <c r="C318" s="170" t="s">
        <v>39</v>
      </c>
      <c r="D318" s="658" t="s">
        <v>40</v>
      </c>
      <c r="E318" s="659"/>
      <c r="F318" s="148"/>
      <c r="G318" s="132"/>
      <c r="H318" s="149"/>
      <c r="I318" s="149"/>
      <c r="J318" s="438"/>
    </row>
    <row r="319" spans="1:10" ht="24.75" customHeight="1" x14ac:dyDescent="0.2">
      <c r="A319" s="167"/>
      <c r="B319" s="167"/>
      <c r="C319" s="431"/>
      <c r="D319" s="723" t="s">
        <v>609</v>
      </c>
      <c r="E319" s="734"/>
      <c r="F319" s="149"/>
      <c r="G319" s="132"/>
      <c r="H319" s="149"/>
      <c r="I319" s="149"/>
      <c r="J319" s="438"/>
    </row>
    <row r="320" spans="1:10" ht="24.75" customHeight="1" x14ac:dyDescent="0.2">
      <c r="A320" s="167"/>
      <c r="B320" s="167"/>
      <c r="C320" s="137" t="s">
        <v>232</v>
      </c>
      <c r="D320" s="693" t="s">
        <v>536</v>
      </c>
      <c r="E320" s="694"/>
      <c r="F320" s="658"/>
      <c r="G320" s="671"/>
      <c r="H320" s="671"/>
      <c r="I320" s="659"/>
      <c r="J320" s="170" t="s">
        <v>36</v>
      </c>
    </row>
    <row r="321" spans="1:10" ht="51.75" customHeight="1" x14ac:dyDescent="0.2">
      <c r="A321" s="167"/>
      <c r="B321" s="167"/>
      <c r="C321" s="137" t="s">
        <v>508</v>
      </c>
      <c r="D321" s="665" t="s">
        <v>537</v>
      </c>
      <c r="E321" s="666"/>
      <c r="F321" s="658"/>
      <c r="G321" s="671"/>
      <c r="H321" s="671"/>
      <c r="I321" s="659"/>
      <c r="J321" s="170"/>
    </row>
    <row r="322" spans="1:10" ht="34.5" customHeight="1" x14ac:dyDescent="0.2">
      <c r="A322" s="167"/>
      <c r="B322" s="167"/>
      <c r="C322" s="137" t="s">
        <v>509</v>
      </c>
      <c r="D322" s="665" t="s">
        <v>538</v>
      </c>
      <c r="E322" s="666"/>
      <c r="F322" s="658"/>
      <c r="G322" s="671"/>
      <c r="H322" s="671"/>
      <c r="I322" s="659"/>
      <c r="J322" s="170"/>
    </row>
    <row r="323" spans="1:10" x14ac:dyDescent="0.2">
      <c r="B323" s="167"/>
      <c r="C323" s="658" t="s">
        <v>41</v>
      </c>
      <c r="D323" s="670"/>
      <c r="E323" s="670"/>
      <c r="F323" s="670"/>
      <c r="G323" s="670"/>
      <c r="H323" s="670"/>
      <c r="I323" s="687"/>
      <c r="J323" s="243">
        <f>SUM(J321:J322)</f>
        <v>0</v>
      </c>
    </row>
    <row r="325" spans="1:10" ht="38.25" customHeight="1" x14ac:dyDescent="0.2">
      <c r="A325" s="127" t="s">
        <v>499</v>
      </c>
      <c r="B325" s="21" t="s">
        <v>846</v>
      </c>
      <c r="C325" s="662" t="s">
        <v>845</v>
      </c>
      <c r="D325" s="663"/>
      <c r="E325" s="663"/>
      <c r="F325" s="663"/>
      <c r="G325" s="663"/>
      <c r="H325" s="663"/>
      <c r="I325" s="663"/>
      <c r="J325" s="664"/>
    </row>
    <row r="326" spans="1:10" x14ac:dyDescent="0.2">
      <c r="A326" s="167"/>
      <c r="B326" s="167"/>
      <c r="C326" s="170" t="s">
        <v>39</v>
      </c>
      <c r="D326" s="658" t="s">
        <v>40</v>
      </c>
      <c r="E326" s="659"/>
      <c r="F326" s="218"/>
      <c r="G326" s="220"/>
      <c r="H326" s="219"/>
      <c r="I326" s="219"/>
      <c r="J326" s="438"/>
    </row>
    <row r="327" spans="1:10" ht="27" customHeight="1" x14ac:dyDescent="0.2">
      <c r="A327" s="167"/>
      <c r="B327" s="167"/>
      <c r="C327" s="431"/>
      <c r="D327" s="723" t="s">
        <v>610</v>
      </c>
      <c r="E327" s="734"/>
      <c r="F327" s="219"/>
      <c r="G327" s="220"/>
      <c r="H327" s="219"/>
      <c r="I327" s="219"/>
      <c r="J327" s="438"/>
    </row>
    <row r="328" spans="1:10" ht="24.75" customHeight="1" x14ac:dyDescent="0.2">
      <c r="A328" s="167"/>
      <c r="B328" s="167"/>
      <c r="C328" s="137" t="s">
        <v>232</v>
      </c>
      <c r="D328" s="693" t="s">
        <v>536</v>
      </c>
      <c r="E328" s="694"/>
      <c r="F328" s="658" t="s">
        <v>878</v>
      </c>
      <c r="G328" s="671"/>
      <c r="H328" s="671"/>
      <c r="I328" s="659"/>
      <c r="J328" s="170" t="s">
        <v>36</v>
      </c>
    </row>
    <row r="329" spans="1:10" ht="51.75" customHeight="1" x14ac:dyDescent="0.2">
      <c r="A329" s="167"/>
      <c r="B329" s="167"/>
      <c r="C329" s="137" t="s">
        <v>508</v>
      </c>
      <c r="D329" s="665" t="s">
        <v>877</v>
      </c>
      <c r="E329" s="666"/>
      <c r="F329" s="821"/>
      <c r="G329" s="822"/>
      <c r="H329" s="822"/>
      <c r="I329" s="823"/>
      <c r="J329" s="243"/>
    </row>
    <row r="330" spans="1:10" x14ac:dyDescent="0.2">
      <c r="B330" s="167"/>
      <c r="C330" s="658" t="s">
        <v>41</v>
      </c>
      <c r="D330" s="670"/>
      <c r="E330" s="670"/>
      <c r="F330" s="670"/>
      <c r="G330" s="670"/>
      <c r="H330" s="670"/>
      <c r="I330" s="687"/>
      <c r="J330" s="243">
        <f>SUM(J329:J329)</f>
        <v>0</v>
      </c>
    </row>
    <row r="331" spans="1:10" x14ac:dyDescent="0.2">
      <c r="B331" s="167"/>
      <c r="C331" s="169"/>
      <c r="D331" s="169"/>
      <c r="E331" s="169"/>
      <c r="F331" s="169"/>
      <c r="G331" s="169"/>
      <c r="H331" s="169"/>
      <c r="I331" s="169"/>
      <c r="J331" s="471"/>
    </row>
    <row r="332" spans="1:10" ht="14.25" x14ac:dyDescent="0.2">
      <c r="A332" s="688" t="s">
        <v>936</v>
      </c>
      <c r="B332" s="689"/>
      <c r="C332" s="689"/>
      <c r="D332" s="689"/>
      <c r="E332" s="689"/>
      <c r="F332" s="689"/>
      <c r="G332" s="689"/>
      <c r="H332" s="689"/>
      <c r="I332" s="689"/>
      <c r="J332" s="690"/>
    </row>
    <row r="333" spans="1:10" ht="28.5" customHeight="1" x14ac:dyDescent="0.2">
      <c r="A333" s="127" t="s">
        <v>500</v>
      </c>
      <c r="B333" s="136" t="s">
        <v>1037</v>
      </c>
      <c r="C333" s="662" t="s">
        <v>997</v>
      </c>
      <c r="D333" s="663"/>
      <c r="E333" s="663"/>
      <c r="F333" s="663"/>
      <c r="G333" s="663"/>
      <c r="H333" s="663"/>
      <c r="I333" s="663"/>
      <c r="J333" s="664"/>
    </row>
    <row r="334" spans="1:10" x14ac:dyDescent="0.2">
      <c r="A334" s="167"/>
      <c r="B334" s="167"/>
      <c r="C334" s="170" t="s">
        <v>39</v>
      </c>
      <c r="D334" s="658" t="s">
        <v>40</v>
      </c>
      <c r="E334" s="659"/>
      <c r="F334" s="406"/>
      <c r="G334" s="408"/>
      <c r="H334" s="407"/>
      <c r="I334" s="200"/>
      <c r="J334" s="201"/>
    </row>
    <row r="335" spans="1:10" ht="29.25" customHeight="1" x14ac:dyDescent="0.2">
      <c r="A335" s="167"/>
      <c r="B335" s="167"/>
      <c r="C335" s="431"/>
      <c r="D335" s="723" t="s">
        <v>610</v>
      </c>
      <c r="E335" s="734"/>
      <c r="F335" s="407"/>
      <c r="G335" s="408"/>
      <c r="H335" s="407"/>
      <c r="I335" s="200"/>
      <c r="J335" s="201" t="s">
        <v>43</v>
      </c>
    </row>
    <row r="336" spans="1:10" ht="22.5" customHeight="1" x14ac:dyDescent="0.2">
      <c r="A336" s="167"/>
      <c r="B336" s="167"/>
      <c r="C336" s="33" t="s">
        <v>232</v>
      </c>
      <c r="D336" s="665" t="s">
        <v>546</v>
      </c>
      <c r="E336" s="666"/>
      <c r="F336" s="681">
        <f>I67</f>
        <v>362.39</v>
      </c>
      <c r="G336" s="682"/>
      <c r="H336" s="682"/>
      <c r="I336" s="683"/>
      <c r="J336" s="249">
        <f>F336</f>
        <v>362.39</v>
      </c>
    </row>
    <row r="337" spans="1:10" x14ac:dyDescent="0.2">
      <c r="B337" s="167"/>
      <c r="C337" s="655" t="s">
        <v>41</v>
      </c>
      <c r="D337" s="656"/>
      <c r="E337" s="656"/>
      <c r="F337" s="656"/>
      <c r="G337" s="656"/>
      <c r="H337" s="656"/>
      <c r="I337" s="657"/>
      <c r="J337" s="243">
        <f>SUM(J336:J336)</f>
        <v>362.39</v>
      </c>
    </row>
    <row r="338" spans="1:10" x14ac:dyDescent="0.2">
      <c r="B338" s="167"/>
      <c r="C338" s="169"/>
      <c r="D338" s="169"/>
      <c r="E338" s="169"/>
      <c r="F338" s="169"/>
      <c r="G338" s="169"/>
      <c r="H338" s="169"/>
      <c r="I338" s="169"/>
      <c r="J338" s="471"/>
    </row>
    <row r="339" spans="1:10" ht="28.5" customHeight="1" x14ac:dyDescent="0.2">
      <c r="A339" s="127" t="s">
        <v>501</v>
      </c>
      <c r="B339" s="136" t="s">
        <v>1038</v>
      </c>
      <c r="C339" s="662" t="s">
        <v>999</v>
      </c>
      <c r="D339" s="663"/>
      <c r="E339" s="663"/>
      <c r="F339" s="663"/>
      <c r="G339" s="663"/>
      <c r="H339" s="663"/>
      <c r="I339" s="663"/>
      <c r="J339" s="664"/>
    </row>
    <row r="340" spans="1:10" x14ac:dyDescent="0.2">
      <c r="A340" s="167"/>
      <c r="B340" s="167"/>
      <c r="C340" s="170" t="s">
        <v>39</v>
      </c>
      <c r="D340" s="658" t="s">
        <v>40</v>
      </c>
      <c r="E340" s="659"/>
      <c r="F340" s="406"/>
      <c r="G340" s="408"/>
      <c r="H340" s="407"/>
      <c r="I340" s="407"/>
      <c r="J340" s="438"/>
    </row>
    <row r="341" spans="1:10" ht="27.75" customHeight="1" x14ac:dyDescent="0.2">
      <c r="A341" s="167"/>
      <c r="B341" s="167"/>
      <c r="C341" s="431"/>
      <c r="D341" s="723" t="s">
        <v>610</v>
      </c>
      <c r="E341" s="734"/>
      <c r="F341" s="407"/>
      <c r="G341" s="408"/>
      <c r="H341" s="407"/>
      <c r="I341" s="407"/>
      <c r="J341" s="438" t="s">
        <v>43</v>
      </c>
    </row>
    <row r="342" spans="1:10" ht="22.5" customHeight="1" x14ac:dyDescent="0.2">
      <c r="A342" s="167"/>
      <c r="B342" s="167"/>
      <c r="C342" s="33" t="s">
        <v>232</v>
      </c>
      <c r="D342" s="665" t="s">
        <v>548</v>
      </c>
      <c r="E342" s="666"/>
      <c r="F342" s="681">
        <f>I99</f>
        <v>41.6</v>
      </c>
      <c r="G342" s="682"/>
      <c r="H342" s="682"/>
      <c r="I342" s="683"/>
      <c r="J342" s="249">
        <f>F342</f>
        <v>41.6</v>
      </c>
    </row>
    <row r="343" spans="1:10" x14ac:dyDescent="0.2">
      <c r="B343" s="167"/>
      <c r="C343" s="655" t="s">
        <v>41</v>
      </c>
      <c r="D343" s="656"/>
      <c r="E343" s="656"/>
      <c r="F343" s="656"/>
      <c r="G343" s="656"/>
      <c r="H343" s="656"/>
      <c r="I343" s="657"/>
      <c r="J343" s="243">
        <f>SUM(J342:J342)</f>
        <v>41.6</v>
      </c>
    </row>
    <row r="345" spans="1:10" ht="28.5" customHeight="1" x14ac:dyDescent="0.2">
      <c r="A345" s="127" t="s">
        <v>502</v>
      </c>
      <c r="B345" s="136" t="s">
        <v>1040</v>
      </c>
      <c r="C345" s="662" t="s">
        <v>998</v>
      </c>
      <c r="D345" s="663"/>
      <c r="E345" s="663"/>
      <c r="F345" s="663"/>
      <c r="G345" s="663"/>
      <c r="H345" s="663"/>
      <c r="I345" s="663"/>
      <c r="J345" s="664"/>
    </row>
    <row r="346" spans="1:10" x14ac:dyDescent="0.2">
      <c r="A346" s="167"/>
      <c r="B346" s="167"/>
      <c r="C346" s="170" t="s">
        <v>39</v>
      </c>
      <c r="D346" s="658" t="s">
        <v>40</v>
      </c>
      <c r="E346" s="659"/>
      <c r="F346" s="406"/>
      <c r="G346" s="408"/>
      <c r="H346" s="407"/>
      <c r="I346" s="200"/>
      <c r="J346" s="201"/>
    </row>
    <row r="347" spans="1:10" ht="28.5" customHeight="1" x14ac:dyDescent="0.2">
      <c r="A347" s="167"/>
      <c r="B347" s="167"/>
      <c r="C347" s="431"/>
      <c r="D347" s="723" t="s">
        <v>610</v>
      </c>
      <c r="E347" s="734"/>
      <c r="F347" s="407"/>
      <c r="G347" s="408"/>
      <c r="H347" s="407"/>
      <c r="I347" s="200"/>
      <c r="J347" s="201" t="s">
        <v>43</v>
      </c>
    </row>
    <row r="348" spans="1:10" ht="51" customHeight="1" x14ac:dyDescent="0.2">
      <c r="A348" s="167"/>
      <c r="B348" s="167"/>
      <c r="C348" s="33" t="s">
        <v>232</v>
      </c>
      <c r="D348" s="665" t="s">
        <v>1032</v>
      </c>
      <c r="E348" s="666"/>
      <c r="F348" s="681">
        <f>I69</f>
        <v>51.629999999999995</v>
      </c>
      <c r="G348" s="682"/>
      <c r="H348" s="682"/>
      <c r="I348" s="683"/>
      <c r="J348" s="249">
        <f>F348</f>
        <v>51.629999999999995</v>
      </c>
    </row>
    <row r="349" spans="1:10" x14ac:dyDescent="0.2">
      <c r="B349" s="167"/>
      <c r="C349" s="655" t="s">
        <v>41</v>
      </c>
      <c r="D349" s="656"/>
      <c r="E349" s="656"/>
      <c r="F349" s="656"/>
      <c r="G349" s="656"/>
      <c r="H349" s="656"/>
      <c r="I349" s="657"/>
      <c r="J349" s="243">
        <f>SUM(J348:J348)</f>
        <v>51.629999999999995</v>
      </c>
    </row>
    <row r="350" spans="1:10" ht="28.5" customHeight="1" x14ac:dyDescent="0.2">
      <c r="A350" s="127" t="s">
        <v>503</v>
      </c>
      <c r="B350" s="21" t="s">
        <v>1041</v>
      </c>
      <c r="C350" s="662" t="s">
        <v>1031</v>
      </c>
      <c r="D350" s="663"/>
      <c r="E350" s="663"/>
      <c r="F350" s="663"/>
      <c r="G350" s="663"/>
      <c r="H350" s="663"/>
      <c r="I350" s="663"/>
      <c r="J350" s="664"/>
    </row>
    <row r="351" spans="1:10" x14ac:dyDescent="0.2">
      <c r="A351" s="167"/>
      <c r="B351" s="167"/>
      <c r="C351" s="170" t="s">
        <v>39</v>
      </c>
      <c r="D351" s="658" t="s">
        <v>40</v>
      </c>
      <c r="E351" s="659"/>
      <c r="F351" s="406"/>
      <c r="G351" s="408"/>
      <c r="H351" s="407"/>
      <c r="I351" s="407"/>
      <c r="J351" s="438"/>
    </row>
    <row r="352" spans="1:10" ht="34.5" customHeight="1" x14ac:dyDescent="0.2">
      <c r="A352" s="167"/>
      <c r="B352" s="167"/>
      <c r="C352" s="431"/>
      <c r="D352" s="723" t="s">
        <v>610</v>
      </c>
      <c r="E352" s="734"/>
      <c r="F352" s="407"/>
      <c r="G352" s="408"/>
      <c r="H352" s="407"/>
      <c r="I352" s="407"/>
      <c r="J352" s="438" t="s">
        <v>36</v>
      </c>
    </row>
    <row r="353" spans="1:10" ht="38.25" customHeight="1" x14ac:dyDescent="0.2">
      <c r="A353" s="167"/>
      <c r="B353" s="167"/>
      <c r="C353" s="33" t="s">
        <v>232</v>
      </c>
      <c r="D353" s="665" t="s">
        <v>1107</v>
      </c>
      <c r="E353" s="666"/>
      <c r="F353" s="681">
        <f>I73+I75</f>
        <v>833.92</v>
      </c>
      <c r="G353" s="682"/>
      <c r="H353" s="682"/>
      <c r="I353" s="683"/>
      <c r="J353" s="249">
        <f>F353</f>
        <v>833.92</v>
      </c>
    </row>
    <row r="354" spans="1:10" x14ac:dyDescent="0.2">
      <c r="B354" s="167"/>
      <c r="C354" s="655" t="s">
        <v>41</v>
      </c>
      <c r="D354" s="656"/>
      <c r="E354" s="656"/>
      <c r="F354" s="656"/>
      <c r="G354" s="656"/>
      <c r="H354" s="656"/>
      <c r="I354" s="657"/>
      <c r="J354" s="243">
        <f>SUM(J353:J353)</f>
        <v>833.92</v>
      </c>
    </row>
    <row r="356" spans="1:10" ht="28.5" customHeight="1" x14ac:dyDescent="0.2">
      <c r="A356" s="127" t="s">
        <v>504</v>
      </c>
      <c r="B356" s="21" t="s">
        <v>1343</v>
      </c>
      <c r="C356" s="662" t="s">
        <v>1028</v>
      </c>
      <c r="D356" s="663"/>
      <c r="E356" s="663"/>
      <c r="F356" s="663"/>
      <c r="G356" s="663"/>
      <c r="H356" s="663"/>
      <c r="I356" s="663"/>
      <c r="J356" s="664"/>
    </row>
    <row r="357" spans="1:10" x14ac:dyDescent="0.2">
      <c r="A357" s="167"/>
      <c r="B357" s="167"/>
      <c r="C357" s="170" t="s">
        <v>39</v>
      </c>
      <c r="D357" s="658" t="s">
        <v>40</v>
      </c>
      <c r="E357" s="659"/>
      <c r="F357" s="406"/>
      <c r="G357" s="408"/>
      <c r="H357" s="407"/>
      <c r="I357" s="407"/>
      <c r="J357" s="438"/>
    </row>
    <row r="358" spans="1:10" ht="29.25" customHeight="1" x14ac:dyDescent="0.2">
      <c r="A358" s="167"/>
      <c r="B358" s="167"/>
      <c r="C358" s="431"/>
      <c r="D358" s="723" t="s">
        <v>610</v>
      </c>
      <c r="E358" s="734"/>
      <c r="F358" s="407"/>
      <c r="G358" s="408"/>
      <c r="H358" s="407"/>
      <c r="I358" s="407"/>
      <c r="J358" s="438" t="s">
        <v>36</v>
      </c>
    </row>
    <row r="359" spans="1:10" ht="65.25" customHeight="1" x14ac:dyDescent="0.2">
      <c r="A359" s="167"/>
      <c r="B359" s="167"/>
      <c r="C359" s="33" t="s">
        <v>508</v>
      </c>
      <c r="D359" s="665" t="s">
        <v>1108</v>
      </c>
      <c r="E359" s="666"/>
      <c r="F359" s="681">
        <f>I77+I81</f>
        <v>119.21</v>
      </c>
      <c r="G359" s="682"/>
      <c r="H359" s="682"/>
      <c r="I359" s="683"/>
      <c r="J359" s="249">
        <f>F359</f>
        <v>119.21</v>
      </c>
    </row>
    <row r="360" spans="1:10" ht="65.25" customHeight="1" x14ac:dyDescent="0.2">
      <c r="A360" s="167"/>
      <c r="B360" s="167"/>
      <c r="C360" s="33" t="s">
        <v>509</v>
      </c>
      <c r="D360" s="665" t="s">
        <v>1109</v>
      </c>
      <c r="E360" s="666"/>
      <c r="F360" s="681">
        <f>I87</f>
        <v>41.599999999999994</v>
      </c>
      <c r="G360" s="682"/>
      <c r="H360" s="682"/>
      <c r="I360" s="683"/>
      <c r="J360" s="249">
        <f>F360</f>
        <v>41.599999999999994</v>
      </c>
    </row>
    <row r="361" spans="1:10" x14ac:dyDescent="0.2">
      <c r="B361" s="167"/>
      <c r="C361" s="655" t="s">
        <v>41</v>
      </c>
      <c r="D361" s="656"/>
      <c r="E361" s="656"/>
      <c r="F361" s="656"/>
      <c r="G361" s="656"/>
      <c r="H361" s="656"/>
      <c r="I361" s="657"/>
      <c r="J361" s="243">
        <f>SUM(J359:J360)</f>
        <v>160.81</v>
      </c>
    </row>
    <row r="363" spans="1:10" ht="28.5" customHeight="1" x14ac:dyDescent="0.2">
      <c r="A363" s="127" t="s">
        <v>505</v>
      </c>
      <c r="B363" s="21" t="s">
        <v>1042</v>
      </c>
      <c r="C363" s="662" t="s">
        <v>1029</v>
      </c>
      <c r="D363" s="663"/>
      <c r="E363" s="663"/>
      <c r="F363" s="663"/>
      <c r="G363" s="663"/>
      <c r="H363" s="663"/>
      <c r="I363" s="663"/>
      <c r="J363" s="664"/>
    </row>
    <row r="364" spans="1:10" x14ac:dyDescent="0.2">
      <c r="A364" s="167"/>
      <c r="B364" s="167"/>
      <c r="C364" s="170" t="s">
        <v>39</v>
      </c>
      <c r="D364" s="658" t="s">
        <v>40</v>
      </c>
      <c r="E364" s="659"/>
      <c r="F364" s="406"/>
      <c r="G364" s="408"/>
      <c r="H364" s="407"/>
      <c r="I364" s="407"/>
      <c r="J364" s="438"/>
    </row>
    <row r="365" spans="1:10" ht="30" customHeight="1" x14ac:dyDescent="0.2">
      <c r="A365" s="167"/>
      <c r="B365" s="167"/>
      <c r="C365" s="431"/>
      <c r="D365" s="723" t="s">
        <v>610</v>
      </c>
      <c r="E365" s="868"/>
      <c r="F365" s="407"/>
      <c r="G365" s="408"/>
      <c r="H365" s="407"/>
      <c r="I365" s="407"/>
      <c r="J365" s="438" t="s">
        <v>36</v>
      </c>
    </row>
    <row r="366" spans="1:10" ht="60.75" customHeight="1" x14ac:dyDescent="0.2">
      <c r="A366" s="167"/>
      <c r="B366" s="167"/>
      <c r="C366" s="33" t="s">
        <v>508</v>
      </c>
      <c r="D366" s="665" t="s">
        <v>1034</v>
      </c>
      <c r="E366" s="666"/>
      <c r="F366" s="681"/>
      <c r="G366" s="682"/>
      <c r="H366" s="682"/>
      <c r="I366" s="683"/>
      <c r="J366" s="249">
        <f>F366</f>
        <v>0</v>
      </c>
    </row>
    <row r="367" spans="1:10" ht="60.75" customHeight="1" x14ac:dyDescent="0.2">
      <c r="A367" s="167"/>
      <c r="B367" s="167"/>
      <c r="C367" s="33" t="s">
        <v>509</v>
      </c>
      <c r="D367" s="665" t="s">
        <v>1035</v>
      </c>
      <c r="E367" s="666"/>
      <c r="F367" s="681">
        <f>I85</f>
        <v>347.02</v>
      </c>
      <c r="G367" s="682"/>
      <c r="H367" s="682"/>
      <c r="I367" s="683"/>
      <c r="J367" s="249">
        <f>F367</f>
        <v>347.02</v>
      </c>
    </row>
    <row r="368" spans="1:10" x14ac:dyDescent="0.2">
      <c r="B368" s="167"/>
      <c r="C368" s="655" t="s">
        <v>41</v>
      </c>
      <c r="D368" s="656"/>
      <c r="E368" s="656"/>
      <c r="F368" s="656"/>
      <c r="G368" s="656"/>
      <c r="H368" s="656"/>
      <c r="I368" s="657"/>
      <c r="J368" s="243">
        <f>SUM(J366:J367)</f>
        <v>347.02</v>
      </c>
    </row>
    <row r="369" spans="1:10" x14ac:dyDescent="0.2">
      <c r="B369" s="167"/>
      <c r="C369" s="169"/>
      <c r="D369" s="169"/>
      <c r="E369" s="169"/>
      <c r="F369" s="169"/>
      <c r="G369" s="169"/>
      <c r="H369" s="169"/>
      <c r="I369" s="169"/>
      <c r="J369" s="471"/>
    </row>
    <row r="370" spans="1:10" ht="28.5" customHeight="1" x14ac:dyDescent="0.2">
      <c r="A370" s="127" t="s">
        <v>947</v>
      </c>
      <c r="B370" s="21" t="s">
        <v>1043</v>
      </c>
      <c r="C370" s="662" t="s">
        <v>1027</v>
      </c>
      <c r="D370" s="663"/>
      <c r="E370" s="663"/>
      <c r="F370" s="663"/>
      <c r="G370" s="663"/>
      <c r="H370" s="663"/>
      <c r="I370" s="663"/>
      <c r="J370" s="664"/>
    </row>
    <row r="371" spans="1:10" x14ac:dyDescent="0.2">
      <c r="A371" s="167"/>
      <c r="B371" s="167"/>
      <c r="C371" s="170" t="s">
        <v>39</v>
      </c>
      <c r="D371" s="658" t="s">
        <v>40</v>
      </c>
      <c r="E371" s="659"/>
      <c r="F371" s="406"/>
      <c r="G371" s="408"/>
      <c r="H371" s="407"/>
      <c r="I371" s="407"/>
      <c r="J371" s="438"/>
    </row>
    <row r="372" spans="1:10" ht="33" customHeight="1" x14ac:dyDescent="0.2">
      <c r="A372" s="167"/>
      <c r="B372" s="167"/>
      <c r="C372" s="431"/>
      <c r="D372" s="723" t="s">
        <v>610</v>
      </c>
      <c r="E372" s="868"/>
      <c r="F372" s="407"/>
      <c r="G372" s="408"/>
      <c r="H372" s="407"/>
      <c r="I372" s="407"/>
      <c r="J372" s="438" t="s">
        <v>36</v>
      </c>
    </row>
    <row r="373" spans="1:10" ht="60" customHeight="1" x14ac:dyDescent="0.2">
      <c r="A373" s="167"/>
      <c r="B373" s="167"/>
      <c r="C373" s="33" t="s">
        <v>232</v>
      </c>
      <c r="D373" s="665" t="s">
        <v>1036</v>
      </c>
      <c r="E373" s="666"/>
      <c r="F373" s="681"/>
      <c r="G373" s="682"/>
      <c r="H373" s="682"/>
      <c r="I373" s="683"/>
      <c r="J373" s="249">
        <f>F373</f>
        <v>0</v>
      </c>
    </row>
    <row r="374" spans="1:10" x14ac:dyDescent="0.2">
      <c r="B374" s="167"/>
      <c r="C374" s="655" t="s">
        <v>41</v>
      </c>
      <c r="D374" s="656"/>
      <c r="E374" s="656"/>
      <c r="F374" s="656"/>
      <c r="G374" s="656"/>
      <c r="H374" s="656"/>
      <c r="I374" s="657"/>
      <c r="J374" s="243">
        <f>SUM(J373:J373)</f>
        <v>0</v>
      </c>
    </row>
    <row r="376" spans="1:10" ht="28.5" customHeight="1" x14ac:dyDescent="0.2">
      <c r="A376" s="127" t="s">
        <v>948</v>
      </c>
      <c r="B376" s="21" t="s">
        <v>1044</v>
      </c>
      <c r="C376" s="662" t="s">
        <v>1001</v>
      </c>
      <c r="D376" s="663"/>
      <c r="E376" s="663"/>
      <c r="F376" s="663"/>
      <c r="G376" s="663"/>
      <c r="H376" s="663"/>
      <c r="I376" s="663"/>
      <c r="J376" s="664"/>
    </row>
    <row r="377" spans="1:10" x14ac:dyDescent="0.2">
      <c r="A377" s="167"/>
      <c r="B377" s="167"/>
      <c r="C377" s="170" t="s">
        <v>39</v>
      </c>
      <c r="D377" s="658" t="s">
        <v>40</v>
      </c>
      <c r="E377" s="659"/>
      <c r="F377" s="406"/>
      <c r="G377" s="408"/>
      <c r="H377" s="407"/>
      <c r="I377" s="407"/>
      <c r="J377" s="438"/>
    </row>
    <row r="378" spans="1:10" ht="29.25" customHeight="1" x14ac:dyDescent="0.2">
      <c r="A378" s="167"/>
      <c r="B378" s="167"/>
      <c r="C378" s="431"/>
      <c r="D378" s="723" t="s">
        <v>610</v>
      </c>
      <c r="E378" s="868"/>
      <c r="F378" s="658" t="s">
        <v>43</v>
      </c>
      <c r="G378" s="671"/>
      <c r="H378" s="659"/>
      <c r="I378" s="410" t="s">
        <v>506</v>
      </c>
      <c r="J378" s="437" t="s">
        <v>36</v>
      </c>
    </row>
    <row r="379" spans="1:10" ht="31.5" customHeight="1" x14ac:dyDescent="0.2">
      <c r="A379" s="167"/>
      <c r="B379" s="167"/>
      <c r="C379" s="33" t="s">
        <v>232</v>
      </c>
      <c r="D379" s="665" t="s">
        <v>552</v>
      </c>
      <c r="E379" s="666"/>
      <c r="F379" s="681">
        <f>I89</f>
        <v>347.35</v>
      </c>
      <c r="G379" s="682"/>
      <c r="H379" s="683"/>
      <c r="I379" s="413">
        <v>0.15</v>
      </c>
      <c r="J379" s="249">
        <f>F379*I379</f>
        <v>52.102499999999999</v>
      </c>
    </row>
    <row r="380" spans="1:10" x14ac:dyDescent="0.2">
      <c r="B380" s="167"/>
      <c r="C380" s="655" t="s">
        <v>41</v>
      </c>
      <c r="D380" s="656"/>
      <c r="E380" s="656"/>
      <c r="F380" s="656"/>
      <c r="G380" s="656"/>
      <c r="H380" s="656"/>
      <c r="I380" s="657"/>
      <c r="J380" s="243">
        <f>SUM(J379:J379)</f>
        <v>52.102499999999999</v>
      </c>
    </row>
    <row r="382" spans="1:10" ht="28.5" customHeight="1" x14ac:dyDescent="0.2">
      <c r="A382" s="127" t="s">
        <v>949</v>
      </c>
      <c r="B382" s="21" t="s">
        <v>1045</v>
      </c>
      <c r="C382" s="662" t="s">
        <v>1086</v>
      </c>
      <c r="D382" s="663"/>
      <c r="E382" s="663"/>
      <c r="F382" s="663"/>
      <c r="G382" s="663"/>
      <c r="H382" s="663"/>
      <c r="I382" s="663"/>
      <c r="J382" s="664"/>
    </row>
    <row r="383" spans="1:10" x14ac:dyDescent="0.2">
      <c r="A383" s="167"/>
      <c r="B383" s="167"/>
      <c r="C383" s="170" t="s">
        <v>39</v>
      </c>
      <c r="D383" s="658" t="s">
        <v>40</v>
      </c>
      <c r="E383" s="659"/>
      <c r="F383" s="406"/>
      <c r="G383" s="408"/>
      <c r="H383" s="407"/>
      <c r="I383" s="407"/>
      <c r="J383" s="438"/>
    </row>
    <row r="384" spans="1:10" ht="29.25" customHeight="1" x14ac:dyDescent="0.2">
      <c r="A384" s="167"/>
      <c r="B384" s="167"/>
      <c r="C384" s="431"/>
      <c r="D384" s="723" t="s">
        <v>610</v>
      </c>
      <c r="E384" s="868"/>
      <c r="F384" s="658" t="s">
        <v>43</v>
      </c>
      <c r="G384" s="671"/>
      <c r="H384" s="659"/>
      <c r="I384" s="410" t="s">
        <v>506</v>
      </c>
      <c r="J384" s="437" t="s">
        <v>36</v>
      </c>
    </row>
    <row r="385" spans="1:335" ht="42" customHeight="1" x14ac:dyDescent="0.2">
      <c r="A385" s="167"/>
      <c r="B385" s="167"/>
      <c r="C385" s="33" t="s">
        <v>232</v>
      </c>
      <c r="D385" s="665" t="s">
        <v>554</v>
      </c>
      <c r="E385" s="666"/>
      <c r="F385" s="660"/>
      <c r="G385" s="661"/>
      <c r="H385" s="661"/>
      <c r="I385" s="412">
        <v>0.5</v>
      </c>
      <c r="J385" s="249">
        <f>F385*I385</f>
        <v>0</v>
      </c>
    </row>
    <row r="386" spans="1:335" x14ac:dyDescent="0.2">
      <c r="B386" s="167"/>
      <c r="C386" s="655" t="s">
        <v>41</v>
      </c>
      <c r="D386" s="656"/>
      <c r="E386" s="656"/>
      <c r="F386" s="656"/>
      <c r="G386" s="656"/>
      <c r="H386" s="656"/>
      <c r="I386" s="657"/>
      <c r="J386" s="243">
        <f>SUM(J385:J385)</f>
        <v>0</v>
      </c>
    </row>
    <row r="387" spans="1:335" x14ac:dyDescent="0.2">
      <c r="B387" s="167"/>
      <c r="C387" s="424"/>
      <c r="D387" s="424"/>
      <c r="E387" s="424"/>
      <c r="F387" s="424"/>
      <c r="G387" s="424"/>
      <c r="H387" s="424"/>
      <c r="I387" s="424"/>
      <c r="J387" s="492"/>
    </row>
    <row r="388" spans="1:335" s="166" customFormat="1" ht="15" customHeight="1" x14ac:dyDescent="0.25">
      <c r="A388" s="688" t="s">
        <v>930</v>
      </c>
      <c r="B388" s="689"/>
      <c r="C388" s="689"/>
      <c r="D388" s="689"/>
      <c r="E388" s="689"/>
      <c r="F388" s="689"/>
      <c r="G388" s="689"/>
      <c r="H388" s="689"/>
      <c r="I388" s="689"/>
      <c r="J388" s="690"/>
      <c r="K388" s="18"/>
      <c r="L388" s="178"/>
      <c r="M388" s="168"/>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c r="AI388" s="103"/>
      <c r="AJ388" s="103"/>
      <c r="AK388" s="103"/>
      <c r="AL388" s="103"/>
      <c r="AM388" s="103"/>
      <c r="AN388" s="103"/>
      <c r="AO388" s="103"/>
      <c r="AP388" s="103"/>
      <c r="AQ388" s="103"/>
      <c r="AR388" s="103"/>
      <c r="AS388" s="103"/>
      <c r="AT388" s="103"/>
      <c r="AU388" s="103"/>
      <c r="AV388" s="103"/>
      <c r="AW388" s="103"/>
      <c r="AX388" s="103"/>
      <c r="AY388" s="103"/>
      <c r="AZ388" s="103"/>
      <c r="BA388" s="103"/>
      <c r="BB388" s="103"/>
      <c r="BC388" s="103"/>
      <c r="BD388" s="103"/>
      <c r="BE388" s="103"/>
      <c r="BF388" s="103"/>
      <c r="BG388" s="103"/>
      <c r="BH388" s="103"/>
      <c r="BI388" s="103"/>
      <c r="BJ388" s="103"/>
      <c r="BK388" s="103"/>
      <c r="BL388" s="103"/>
      <c r="BM388" s="103"/>
      <c r="BN388" s="103"/>
      <c r="BO388" s="103"/>
      <c r="BP388" s="103"/>
      <c r="BQ388" s="103"/>
      <c r="BR388" s="103"/>
      <c r="BS388" s="103"/>
      <c r="BT388" s="103"/>
      <c r="BU388" s="103"/>
      <c r="BV388" s="103"/>
      <c r="BW388" s="103"/>
      <c r="BX388" s="103"/>
      <c r="BY388" s="103"/>
      <c r="BZ388" s="103"/>
      <c r="CA388" s="103"/>
      <c r="CB388" s="103"/>
      <c r="CC388" s="103"/>
      <c r="CD388" s="103"/>
      <c r="CE388" s="103"/>
      <c r="CF388" s="103"/>
      <c r="CG388" s="103"/>
      <c r="CH388" s="103"/>
      <c r="CI388" s="103"/>
      <c r="CJ388" s="103"/>
      <c r="CK388" s="103"/>
      <c r="CL388" s="103"/>
      <c r="CM388" s="103"/>
      <c r="CN388" s="103"/>
      <c r="CO388" s="103"/>
      <c r="CP388" s="103"/>
      <c r="CQ388" s="103"/>
      <c r="CR388" s="103"/>
      <c r="CS388" s="103"/>
      <c r="CT388" s="103"/>
      <c r="CU388" s="103"/>
      <c r="CV388" s="103"/>
      <c r="CW388" s="103"/>
      <c r="CX388" s="103"/>
      <c r="CY388" s="103"/>
      <c r="CZ388" s="103"/>
      <c r="DA388" s="103"/>
      <c r="DB388" s="103"/>
      <c r="DC388" s="103"/>
      <c r="DD388" s="103"/>
      <c r="DE388" s="103"/>
      <c r="DF388" s="103"/>
      <c r="DG388" s="103"/>
      <c r="DH388" s="103"/>
      <c r="DI388" s="103"/>
      <c r="DJ388" s="103"/>
      <c r="DK388" s="103"/>
      <c r="DL388" s="103"/>
      <c r="DM388" s="103"/>
      <c r="DN388" s="103"/>
      <c r="DO388" s="103"/>
      <c r="DP388" s="103"/>
      <c r="DQ388" s="103"/>
      <c r="DR388" s="103"/>
      <c r="DS388" s="103"/>
      <c r="DT388" s="103"/>
      <c r="DU388" s="103"/>
      <c r="DV388" s="103"/>
      <c r="DW388" s="103"/>
      <c r="DX388" s="103"/>
      <c r="DY388" s="103"/>
      <c r="DZ388" s="103"/>
      <c r="EA388" s="103"/>
      <c r="EB388" s="103"/>
      <c r="EC388" s="103"/>
      <c r="ED388" s="103"/>
      <c r="EE388" s="103"/>
      <c r="EF388" s="103"/>
      <c r="EG388" s="103"/>
      <c r="EH388" s="103"/>
      <c r="EI388" s="103"/>
      <c r="EJ388" s="103"/>
      <c r="EK388" s="103"/>
      <c r="EL388" s="103"/>
      <c r="EM388" s="103"/>
      <c r="EN388" s="103"/>
      <c r="EO388" s="103"/>
      <c r="EP388" s="103"/>
      <c r="EQ388" s="103"/>
      <c r="ER388" s="103"/>
      <c r="ES388" s="103"/>
      <c r="ET388" s="103"/>
      <c r="EU388" s="103"/>
      <c r="EV388" s="103"/>
      <c r="EW388" s="103"/>
      <c r="EX388" s="103"/>
      <c r="EY388" s="103"/>
      <c r="EZ388" s="103"/>
      <c r="FA388" s="103"/>
      <c r="FB388" s="103"/>
      <c r="FC388" s="103"/>
      <c r="FD388" s="103"/>
      <c r="FE388" s="103"/>
      <c r="FF388" s="103"/>
      <c r="FG388" s="103"/>
      <c r="FH388" s="103"/>
      <c r="FI388" s="103"/>
      <c r="FJ388" s="103"/>
      <c r="FK388" s="103"/>
      <c r="FL388" s="103"/>
      <c r="FM388" s="103"/>
      <c r="FN388" s="103"/>
      <c r="FO388" s="103"/>
      <c r="FP388" s="103"/>
      <c r="FQ388" s="103"/>
      <c r="FR388" s="103"/>
      <c r="FS388" s="103"/>
      <c r="FT388" s="103"/>
      <c r="FU388" s="103"/>
      <c r="FV388" s="103"/>
      <c r="FW388" s="103"/>
      <c r="FX388" s="103"/>
      <c r="FY388" s="103"/>
      <c r="FZ388" s="103"/>
      <c r="GA388" s="103"/>
      <c r="GB388" s="103"/>
      <c r="GC388" s="103"/>
      <c r="GD388" s="103"/>
      <c r="GE388" s="103"/>
      <c r="GF388" s="103"/>
      <c r="GG388" s="103"/>
      <c r="GH388" s="103"/>
      <c r="GI388" s="103"/>
      <c r="GJ388" s="103"/>
      <c r="GK388" s="103"/>
      <c r="GL388" s="103"/>
      <c r="GM388" s="103"/>
      <c r="GN388" s="103"/>
      <c r="GO388" s="103"/>
      <c r="GP388" s="103"/>
      <c r="GQ388" s="103"/>
      <c r="GR388" s="103"/>
      <c r="GS388" s="103"/>
      <c r="GT388" s="103"/>
      <c r="GU388" s="103"/>
      <c r="GV388" s="103"/>
      <c r="GW388" s="103"/>
      <c r="GX388" s="103"/>
      <c r="GY388" s="103"/>
      <c r="GZ388" s="103"/>
      <c r="HA388" s="103"/>
      <c r="HB388" s="103"/>
      <c r="HC388" s="103"/>
      <c r="HD388" s="103"/>
      <c r="HE388" s="103"/>
      <c r="HF388" s="103"/>
      <c r="HG388" s="103"/>
      <c r="HH388" s="103"/>
      <c r="HI388" s="103"/>
      <c r="HJ388" s="103"/>
      <c r="HK388" s="103"/>
      <c r="HL388" s="103"/>
      <c r="HM388" s="103"/>
      <c r="HN388" s="103"/>
      <c r="HO388" s="103"/>
      <c r="HP388" s="103"/>
      <c r="HQ388" s="103"/>
      <c r="HR388" s="103"/>
      <c r="HS388" s="103"/>
      <c r="HT388" s="103"/>
      <c r="HU388" s="103"/>
      <c r="HV388" s="103"/>
      <c r="HW388" s="103"/>
      <c r="HX388" s="103"/>
      <c r="HY388" s="103"/>
      <c r="HZ388" s="103"/>
      <c r="IA388" s="103"/>
      <c r="IB388" s="103"/>
      <c r="IC388" s="103"/>
      <c r="ID388" s="103"/>
      <c r="IE388" s="103"/>
      <c r="IF388" s="103"/>
      <c r="IG388" s="103"/>
      <c r="IH388" s="103"/>
      <c r="II388" s="103"/>
      <c r="IJ388" s="103"/>
      <c r="IK388" s="103"/>
      <c r="IL388" s="103"/>
      <c r="IM388" s="103"/>
      <c r="IN388" s="103"/>
      <c r="IO388" s="103"/>
      <c r="IP388" s="103"/>
      <c r="IQ388" s="103"/>
      <c r="IR388" s="103"/>
      <c r="IS388" s="103"/>
      <c r="IT388" s="103"/>
      <c r="IU388" s="103"/>
      <c r="IV388" s="103"/>
      <c r="IW388" s="103"/>
      <c r="IX388" s="103"/>
      <c r="IY388" s="103"/>
      <c r="IZ388" s="103"/>
      <c r="JA388" s="103"/>
      <c r="JB388" s="103"/>
      <c r="JC388" s="103"/>
      <c r="JD388" s="103"/>
      <c r="JE388" s="103"/>
      <c r="JF388" s="103"/>
      <c r="JG388" s="103"/>
      <c r="JH388" s="103"/>
      <c r="JI388" s="103"/>
      <c r="JJ388" s="103"/>
      <c r="JK388" s="103"/>
      <c r="JL388" s="103"/>
      <c r="JM388" s="103"/>
      <c r="JN388" s="103"/>
      <c r="JO388" s="103"/>
      <c r="JP388" s="103"/>
      <c r="JQ388" s="103"/>
      <c r="JR388" s="103"/>
      <c r="JS388" s="103"/>
      <c r="JT388" s="103"/>
      <c r="JU388" s="103"/>
      <c r="JV388" s="103"/>
      <c r="JW388" s="103"/>
      <c r="JX388" s="103"/>
      <c r="JY388" s="103"/>
      <c r="JZ388" s="103"/>
      <c r="KA388" s="103"/>
      <c r="KB388" s="103"/>
      <c r="KC388" s="103"/>
      <c r="KD388" s="103"/>
      <c r="KE388" s="103"/>
      <c r="KF388" s="103"/>
      <c r="KG388" s="103"/>
      <c r="KH388" s="103"/>
      <c r="KI388" s="103"/>
      <c r="KJ388" s="103"/>
      <c r="KK388" s="103"/>
      <c r="KL388" s="103"/>
      <c r="KM388" s="103"/>
      <c r="KN388" s="103"/>
      <c r="KO388" s="103"/>
      <c r="KP388" s="103"/>
      <c r="KQ388" s="103"/>
      <c r="KR388" s="103"/>
      <c r="KS388" s="103"/>
      <c r="KT388" s="103"/>
      <c r="KU388" s="103"/>
      <c r="KV388" s="103"/>
      <c r="KW388" s="103"/>
      <c r="KX388" s="103"/>
      <c r="KY388" s="103"/>
      <c r="KZ388" s="103"/>
      <c r="LA388" s="103"/>
      <c r="LB388" s="103"/>
      <c r="LC388" s="103"/>
      <c r="LD388" s="103"/>
      <c r="LE388" s="103"/>
      <c r="LF388" s="103"/>
      <c r="LG388" s="103"/>
      <c r="LH388" s="103"/>
      <c r="LI388" s="103"/>
      <c r="LJ388" s="103"/>
      <c r="LK388" s="103"/>
      <c r="LL388" s="103"/>
      <c r="LM388" s="103"/>
      <c r="LN388" s="103"/>
      <c r="LO388" s="103"/>
      <c r="LP388" s="103"/>
      <c r="LQ388" s="103"/>
      <c r="LR388" s="103"/>
      <c r="LS388" s="103"/>
      <c r="LT388" s="103"/>
      <c r="LU388" s="103"/>
      <c r="LV388" s="103"/>
      <c r="LW388" s="103"/>
    </row>
    <row r="389" spans="1:335" ht="28.5" customHeight="1" x14ac:dyDescent="0.2">
      <c r="A389" s="366" t="s">
        <v>950</v>
      </c>
      <c r="B389" s="368" t="s">
        <v>493</v>
      </c>
      <c r="C389" s="700" t="s">
        <v>313</v>
      </c>
      <c r="D389" s="701"/>
      <c r="E389" s="701"/>
      <c r="F389" s="701"/>
      <c r="G389" s="701"/>
      <c r="H389" s="701"/>
      <c r="I389" s="701"/>
      <c r="J389" s="702"/>
    </row>
    <row r="390" spans="1:335" x14ac:dyDescent="0.2">
      <c r="A390" s="167"/>
      <c r="B390" s="167"/>
      <c r="C390" s="170" t="s">
        <v>39</v>
      </c>
      <c r="D390" s="658" t="s">
        <v>40</v>
      </c>
      <c r="E390" s="659"/>
      <c r="F390" s="148"/>
      <c r="G390" s="132"/>
      <c r="H390" s="149"/>
      <c r="I390" s="149"/>
      <c r="J390" s="438"/>
    </row>
    <row r="391" spans="1:335" ht="23.25" customHeight="1" x14ac:dyDescent="0.2">
      <c r="A391" s="167"/>
      <c r="B391" s="167"/>
      <c r="C391" s="431"/>
      <c r="D391" s="723" t="s">
        <v>610</v>
      </c>
      <c r="E391" s="734"/>
      <c r="F391" s="658"/>
      <c r="G391" s="671"/>
      <c r="H391" s="671"/>
      <c r="I391" s="150"/>
      <c r="J391" s="437" t="s">
        <v>25</v>
      </c>
    </row>
    <row r="392" spans="1:335" ht="22.5" customHeight="1" x14ac:dyDescent="0.2">
      <c r="A392" s="167"/>
      <c r="B392" s="167"/>
      <c r="C392" s="33" t="s">
        <v>232</v>
      </c>
      <c r="D392" s="665" t="s">
        <v>555</v>
      </c>
      <c r="E392" s="666"/>
      <c r="F392" s="686">
        <f>I109</f>
        <v>25</v>
      </c>
      <c r="G392" s="861"/>
      <c r="H392" s="861"/>
      <c r="I392" s="862"/>
      <c r="J392" s="199">
        <f>F392</f>
        <v>25</v>
      </c>
    </row>
    <row r="393" spans="1:335" x14ac:dyDescent="0.2">
      <c r="B393" s="167"/>
      <c r="C393" s="655" t="s">
        <v>41</v>
      </c>
      <c r="D393" s="656"/>
      <c r="E393" s="656"/>
      <c r="F393" s="656"/>
      <c r="G393" s="656"/>
      <c r="H393" s="656"/>
      <c r="I393" s="657"/>
      <c r="J393" s="243">
        <f>SUM(J392:J392)</f>
        <v>25</v>
      </c>
    </row>
    <row r="394" spans="1:335" x14ac:dyDescent="0.2">
      <c r="B394" s="167"/>
      <c r="C394" s="169"/>
      <c r="D394" s="169"/>
      <c r="E394" s="169"/>
      <c r="F394" s="169"/>
      <c r="G394" s="169"/>
      <c r="H394" s="169"/>
      <c r="I394" s="169"/>
      <c r="J394" s="471"/>
    </row>
    <row r="395" spans="1:335" ht="28.5" customHeight="1" x14ac:dyDescent="0.2">
      <c r="A395" s="127" t="s">
        <v>951</v>
      </c>
      <c r="B395" s="21" t="s">
        <v>314</v>
      </c>
      <c r="C395" s="662" t="s">
        <v>452</v>
      </c>
      <c r="D395" s="663"/>
      <c r="E395" s="663"/>
      <c r="F395" s="663"/>
      <c r="G395" s="663"/>
      <c r="H395" s="663"/>
      <c r="I395" s="663"/>
      <c r="J395" s="664"/>
    </row>
    <row r="396" spans="1:335" x14ac:dyDescent="0.2">
      <c r="A396" s="167"/>
      <c r="B396" s="167"/>
      <c r="C396" s="170" t="s">
        <v>39</v>
      </c>
      <c r="D396" s="658" t="s">
        <v>40</v>
      </c>
      <c r="E396" s="659"/>
      <c r="F396" s="148"/>
      <c r="G396" s="132"/>
      <c r="H396" s="149"/>
      <c r="I396" s="149"/>
      <c r="J396" s="438"/>
    </row>
    <row r="397" spans="1:335" ht="24" customHeight="1" x14ac:dyDescent="0.2">
      <c r="A397" s="167"/>
      <c r="B397" s="167"/>
      <c r="C397" s="431"/>
      <c r="D397" s="723" t="s">
        <v>610</v>
      </c>
      <c r="E397" s="734"/>
      <c r="F397" s="658"/>
      <c r="G397" s="671"/>
      <c r="H397" s="671"/>
      <c r="I397" s="150"/>
      <c r="J397" s="437" t="s">
        <v>25</v>
      </c>
    </row>
    <row r="398" spans="1:335" ht="22.5" customHeight="1" x14ac:dyDescent="0.2">
      <c r="A398" s="167"/>
      <c r="B398" s="167"/>
      <c r="C398" s="33" t="s">
        <v>232</v>
      </c>
      <c r="D398" s="665" t="s">
        <v>555</v>
      </c>
      <c r="E398" s="666"/>
      <c r="F398" s="686">
        <f>I111</f>
        <v>4</v>
      </c>
      <c r="G398" s="861"/>
      <c r="H398" s="861"/>
      <c r="I398" s="862"/>
      <c r="J398" s="199">
        <f>F398</f>
        <v>4</v>
      </c>
    </row>
    <row r="399" spans="1:335" x14ac:dyDescent="0.2">
      <c r="B399" s="167"/>
      <c r="C399" s="655" t="s">
        <v>41</v>
      </c>
      <c r="D399" s="656"/>
      <c r="E399" s="656"/>
      <c r="F399" s="656"/>
      <c r="G399" s="656"/>
      <c r="H399" s="656"/>
      <c r="I399" s="657"/>
      <c r="J399" s="243">
        <f>SUM(J398:J398)</f>
        <v>4</v>
      </c>
    </row>
    <row r="400" spans="1:335" ht="14.25" customHeight="1" x14ac:dyDescent="0.2"/>
    <row r="401" spans="1:10" ht="28.5" customHeight="1" x14ac:dyDescent="0.2">
      <c r="A401" s="127" t="s">
        <v>952</v>
      </c>
      <c r="B401" s="21" t="s">
        <v>316</v>
      </c>
      <c r="C401" s="662" t="s">
        <v>315</v>
      </c>
      <c r="D401" s="663"/>
      <c r="E401" s="663"/>
      <c r="F401" s="663"/>
      <c r="G401" s="663"/>
      <c r="H401" s="663"/>
      <c r="I401" s="663"/>
      <c r="J401" s="664"/>
    </row>
    <row r="402" spans="1:10" x14ac:dyDescent="0.2">
      <c r="A402" s="167"/>
      <c r="B402" s="167"/>
      <c r="C402" s="170" t="s">
        <v>39</v>
      </c>
      <c r="D402" s="658" t="s">
        <v>40</v>
      </c>
      <c r="E402" s="659"/>
      <c r="F402" s="148"/>
      <c r="G402" s="132"/>
      <c r="H402" s="149"/>
      <c r="I402" s="149"/>
      <c r="J402" s="438"/>
    </row>
    <row r="403" spans="1:10" ht="22.5" customHeight="1" x14ac:dyDescent="0.2">
      <c r="A403" s="167"/>
      <c r="B403" s="167"/>
      <c r="C403" s="431"/>
      <c r="D403" s="723" t="s">
        <v>609</v>
      </c>
      <c r="E403" s="734"/>
      <c r="F403" s="799" t="s">
        <v>557</v>
      </c>
      <c r="G403" s="800"/>
      <c r="H403" s="145" t="s">
        <v>558</v>
      </c>
      <c r="I403" s="145" t="s">
        <v>559</v>
      </c>
      <c r="J403" s="437" t="s">
        <v>29</v>
      </c>
    </row>
    <row r="404" spans="1:10" ht="50.25" customHeight="1" x14ac:dyDescent="0.2">
      <c r="A404" s="167"/>
      <c r="B404" s="167"/>
      <c r="C404" s="33" t="s">
        <v>232</v>
      </c>
      <c r="D404" s="807" t="s">
        <v>560</v>
      </c>
      <c r="E404" s="808"/>
      <c r="F404" s="899"/>
      <c r="G404" s="900"/>
      <c r="H404" s="144"/>
      <c r="I404" s="144"/>
      <c r="J404" s="137"/>
    </row>
    <row r="405" spans="1:10" ht="50.25" customHeight="1" x14ac:dyDescent="0.2">
      <c r="A405" s="167"/>
      <c r="B405" s="167"/>
      <c r="C405" s="439" t="s">
        <v>508</v>
      </c>
      <c r="D405" s="665" t="s">
        <v>556</v>
      </c>
      <c r="E405" s="666"/>
      <c r="F405" s="892">
        <f>2*2</f>
        <v>4</v>
      </c>
      <c r="G405" s="893"/>
      <c r="H405" s="233">
        <f>F405/2*5*0.5</f>
        <v>5</v>
      </c>
      <c r="I405" s="233">
        <v>2.1709999999999998</v>
      </c>
      <c r="J405" s="137">
        <f>F405*H405*I405</f>
        <v>43.419999999999995</v>
      </c>
    </row>
    <row r="406" spans="1:10" ht="50.25" customHeight="1" x14ac:dyDescent="0.2">
      <c r="A406" s="167"/>
      <c r="B406" s="167"/>
      <c r="C406" s="33" t="s">
        <v>232</v>
      </c>
      <c r="D406" s="807" t="s">
        <v>561</v>
      </c>
      <c r="E406" s="808"/>
      <c r="F406" s="899"/>
      <c r="G406" s="900"/>
      <c r="H406" s="144"/>
      <c r="I406" s="144"/>
      <c r="J406" s="444"/>
    </row>
    <row r="407" spans="1:10" ht="50.25" customHeight="1" x14ac:dyDescent="0.2">
      <c r="A407" s="167"/>
      <c r="B407" s="167"/>
      <c r="C407" s="439" t="s">
        <v>508</v>
      </c>
      <c r="D407" s="665" t="s">
        <v>556</v>
      </c>
      <c r="E407" s="666"/>
      <c r="F407" s="892">
        <f>2*2</f>
        <v>4</v>
      </c>
      <c r="G407" s="893"/>
      <c r="H407" s="144">
        <f>F407*0.88*2</f>
        <v>7.04</v>
      </c>
      <c r="I407" s="159">
        <v>1.847</v>
      </c>
      <c r="J407" s="249">
        <f>F407*H407*I407</f>
        <v>52.011519999999997</v>
      </c>
    </row>
    <row r="408" spans="1:10" x14ac:dyDescent="0.2">
      <c r="B408" s="167"/>
      <c r="C408" s="655" t="s">
        <v>41</v>
      </c>
      <c r="D408" s="656"/>
      <c r="E408" s="656"/>
      <c r="F408" s="656"/>
      <c r="G408" s="656"/>
      <c r="H408" s="656"/>
      <c r="I408" s="657"/>
      <c r="J408" s="243">
        <f>SUM(J405,J407)</f>
        <v>95.431519999999992</v>
      </c>
    </row>
    <row r="409" spans="1:10" ht="12.75" customHeight="1" x14ac:dyDescent="0.2"/>
    <row r="410" spans="1:10" ht="45" customHeight="1" x14ac:dyDescent="0.2">
      <c r="A410" s="127" t="s">
        <v>953</v>
      </c>
      <c r="B410" s="21" t="s">
        <v>318</v>
      </c>
      <c r="C410" s="662" t="s">
        <v>317</v>
      </c>
      <c r="D410" s="663"/>
      <c r="E410" s="663"/>
      <c r="F410" s="663"/>
      <c r="G410" s="663"/>
      <c r="H410" s="663"/>
      <c r="I410" s="663"/>
      <c r="J410" s="664"/>
    </row>
    <row r="411" spans="1:10" x14ac:dyDescent="0.2">
      <c r="A411" s="167"/>
      <c r="B411" s="167"/>
      <c r="C411" s="170" t="s">
        <v>39</v>
      </c>
      <c r="D411" s="658" t="s">
        <v>40</v>
      </c>
      <c r="E411" s="659"/>
      <c r="F411" s="148"/>
      <c r="G411" s="132"/>
      <c r="H411" s="149"/>
      <c r="I411" s="149"/>
      <c r="J411" s="438"/>
    </row>
    <row r="412" spans="1:10" ht="25.5" customHeight="1" x14ac:dyDescent="0.2">
      <c r="A412" s="167"/>
      <c r="B412" s="167"/>
      <c r="C412" s="431"/>
      <c r="D412" s="723" t="s">
        <v>610</v>
      </c>
      <c r="E412" s="734"/>
      <c r="F412" s="739" t="s">
        <v>565</v>
      </c>
      <c r="G412" s="819"/>
      <c r="H412" s="729" t="s">
        <v>566</v>
      </c>
      <c r="I412" s="730"/>
      <c r="J412" s="437" t="s">
        <v>43</v>
      </c>
    </row>
    <row r="413" spans="1:10" ht="22.5" customHeight="1" x14ac:dyDescent="0.2">
      <c r="A413" s="167"/>
      <c r="B413" s="167"/>
      <c r="C413" s="33" t="s">
        <v>508</v>
      </c>
      <c r="D413" s="665" t="s">
        <v>564</v>
      </c>
      <c r="E413" s="666"/>
      <c r="F413" s="732">
        <f>2*2</f>
        <v>4</v>
      </c>
      <c r="G413" s="733"/>
      <c r="H413" s="732">
        <v>4</v>
      </c>
      <c r="I413" s="733"/>
      <c r="J413" s="249">
        <f>F413*H413</f>
        <v>16</v>
      </c>
    </row>
    <row r="414" spans="1:10" x14ac:dyDescent="0.2">
      <c r="B414" s="167"/>
      <c r="C414" s="655" t="s">
        <v>41</v>
      </c>
      <c r="D414" s="656"/>
      <c r="E414" s="656"/>
      <c r="F414" s="656"/>
      <c r="G414" s="656"/>
      <c r="H414" s="656"/>
      <c r="I414" s="657"/>
      <c r="J414" s="243">
        <f>SUM(J413:J413)</f>
        <v>16</v>
      </c>
    </row>
    <row r="415" spans="1:10" ht="12.75" customHeight="1" x14ac:dyDescent="0.2"/>
    <row r="416" spans="1:10" ht="28.5" customHeight="1" x14ac:dyDescent="0.2">
      <c r="A416" s="127" t="s">
        <v>954</v>
      </c>
      <c r="B416" s="21" t="s">
        <v>320</v>
      </c>
      <c r="C416" s="662" t="s">
        <v>319</v>
      </c>
      <c r="D416" s="663"/>
      <c r="E416" s="663"/>
      <c r="F416" s="663"/>
      <c r="G416" s="663"/>
      <c r="H416" s="663"/>
      <c r="I416" s="663"/>
      <c r="J416" s="664"/>
    </row>
    <row r="417" spans="1:10" x14ac:dyDescent="0.2">
      <c r="A417" s="167"/>
      <c r="B417" s="167"/>
      <c r="C417" s="170" t="s">
        <v>39</v>
      </c>
      <c r="D417" s="658" t="s">
        <v>40</v>
      </c>
      <c r="E417" s="659"/>
      <c r="F417" s="148"/>
      <c r="G417" s="132"/>
      <c r="H417" s="149"/>
      <c r="I417" s="149"/>
      <c r="J417" s="438"/>
    </row>
    <row r="418" spans="1:10" ht="24.75" customHeight="1" x14ac:dyDescent="0.2">
      <c r="A418" s="167"/>
      <c r="B418" s="167"/>
      <c r="C418" s="431"/>
      <c r="D418" s="723" t="s">
        <v>609</v>
      </c>
      <c r="E418" s="734"/>
      <c r="F418" s="658"/>
      <c r="G418" s="671"/>
      <c r="H418" s="671"/>
      <c r="I418" s="150"/>
      <c r="J418" s="437" t="s">
        <v>43</v>
      </c>
    </row>
    <row r="419" spans="1:10" ht="35.25" customHeight="1" x14ac:dyDescent="0.2">
      <c r="A419" s="167"/>
      <c r="B419" s="167"/>
      <c r="C419" s="33" t="s">
        <v>232</v>
      </c>
      <c r="D419" s="665" t="s">
        <v>567</v>
      </c>
      <c r="E419" s="666"/>
      <c r="F419" s="658"/>
      <c r="G419" s="671"/>
      <c r="H419" s="671"/>
      <c r="I419" s="659"/>
      <c r="J419" s="170"/>
    </row>
    <row r="420" spans="1:10" x14ac:dyDescent="0.2">
      <c r="B420" s="167"/>
      <c r="C420" s="655" t="s">
        <v>41</v>
      </c>
      <c r="D420" s="656"/>
      <c r="E420" s="656"/>
      <c r="F420" s="656"/>
      <c r="G420" s="656"/>
      <c r="H420" s="656"/>
      <c r="I420" s="657"/>
      <c r="J420" s="243">
        <f>SUM(J419)</f>
        <v>0</v>
      </c>
    </row>
    <row r="421" spans="1:10" ht="14.25" customHeight="1" x14ac:dyDescent="0.2"/>
    <row r="422" spans="1:10" ht="28.5" customHeight="1" x14ac:dyDescent="0.2">
      <c r="A422" s="127" t="s">
        <v>955</v>
      </c>
      <c r="B422" s="21" t="s">
        <v>323</v>
      </c>
      <c r="C422" s="662" t="s">
        <v>322</v>
      </c>
      <c r="D422" s="663"/>
      <c r="E422" s="663"/>
      <c r="F422" s="663"/>
      <c r="G422" s="663"/>
      <c r="H422" s="663"/>
      <c r="I422" s="663"/>
      <c r="J422" s="664"/>
    </row>
    <row r="423" spans="1:10" x14ac:dyDescent="0.2">
      <c r="A423" s="167"/>
      <c r="B423" s="167"/>
      <c r="C423" s="170" t="s">
        <v>39</v>
      </c>
      <c r="D423" s="658" t="s">
        <v>40</v>
      </c>
      <c r="E423" s="659"/>
      <c r="F423" s="181"/>
      <c r="G423" s="182"/>
      <c r="H423" s="180"/>
      <c r="I423" s="180"/>
      <c r="J423" s="438"/>
    </row>
    <row r="424" spans="1:10" ht="24.75" customHeight="1" x14ac:dyDescent="0.2">
      <c r="A424" s="167"/>
      <c r="B424" s="167"/>
      <c r="C424" s="431"/>
      <c r="D424" s="723" t="s">
        <v>611</v>
      </c>
      <c r="E424" s="868"/>
      <c r="F424" s="658"/>
      <c r="G424" s="671"/>
      <c r="H424" s="671"/>
      <c r="I424" s="183"/>
      <c r="J424" s="437" t="s">
        <v>36</v>
      </c>
    </row>
    <row r="425" spans="1:10" ht="40.5" customHeight="1" x14ac:dyDescent="0.2">
      <c r="A425" s="167"/>
      <c r="B425" s="167"/>
      <c r="C425" s="33" t="s">
        <v>232</v>
      </c>
      <c r="D425" s="665" t="s">
        <v>568</v>
      </c>
      <c r="E425" s="666"/>
      <c r="F425" s="681">
        <v>0</v>
      </c>
      <c r="G425" s="805"/>
      <c r="H425" s="805"/>
      <c r="I425" s="806"/>
      <c r="J425" s="249">
        <f>F425</f>
        <v>0</v>
      </c>
    </row>
    <row r="426" spans="1:10" x14ac:dyDescent="0.2">
      <c r="B426" s="167"/>
      <c r="C426" s="655" t="s">
        <v>41</v>
      </c>
      <c r="D426" s="656"/>
      <c r="E426" s="656"/>
      <c r="F426" s="656"/>
      <c r="G426" s="656"/>
      <c r="H426" s="656"/>
      <c r="I426" s="657"/>
      <c r="J426" s="243">
        <f>SUM(J425)</f>
        <v>0</v>
      </c>
    </row>
    <row r="427" spans="1:10" ht="12.75" customHeight="1" x14ac:dyDescent="0.2"/>
    <row r="428" spans="1:10" ht="28.5" customHeight="1" x14ac:dyDescent="0.2">
      <c r="A428" s="127" t="s">
        <v>956</v>
      </c>
      <c r="B428" s="21" t="s">
        <v>478</v>
      </c>
      <c r="C428" s="662" t="s">
        <v>325</v>
      </c>
      <c r="D428" s="663"/>
      <c r="E428" s="663"/>
      <c r="F428" s="663"/>
      <c r="G428" s="663"/>
      <c r="H428" s="663"/>
      <c r="I428" s="663"/>
      <c r="J428" s="664"/>
    </row>
    <row r="429" spans="1:10" x14ac:dyDescent="0.2">
      <c r="A429" s="167"/>
      <c r="B429" s="167"/>
      <c r="C429" s="170" t="s">
        <v>39</v>
      </c>
      <c r="D429" s="658" t="s">
        <v>40</v>
      </c>
      <c r="E429" s="659"/>
      <c r="F429" s="148"/>
      <c r="G429" s="132"/>
      <c r="H429" s="149"/>
      <c r="I429" s="149"/>
      <c r="J429" s="438"/>
    </row>
    <row r="430" spans="1:10" ht="25.5" customHeight="1" x14ac:dyDescent="0.2">
      <c r="A430" s="167"/>
      <c r="B430" s="167"/>
      <c r="C430" s="431"/>
      <c r="D430" s="723" t="s">
        <v>610</v>
      </c>
      <c r="E430" s="734"/>
      <c r="F430" s="685" t="s">
        <v>570</v>
      </c>
      <c r="G430" s="684"/>
      <c r="H430" s="685" t="s">
        <v>571</v>
      </c>
      <c r="I430" s="684"/>
      <c r="J430" s="437" t="s">
        <v>29</v>
      </c>
    </row>
    <row r="431" spans="1:10" ht="61.5" customHeight="1" x14ac:dyDescent="0.2">
      <c r="A431" s="167"/>
      <c r="B431" s="167"/>
      <c r="C431" s="33" t="s">
        <v>232</v>
      </c>
      <c r="D431" s="665" t="s">
        <v>569</v>
      </c>
      <c r="E431" s="666"/>
      <c r="F431" s="658"/>
      <c r="G431" s="671"/>
      <c r="H431" s="671"/>
      <c r="I431" s="659"/>
      <c r="J431" s="170"/>
    </row>
    <row r="432" spans="1:10" x14ac:dyDescent="0.2">
      <c r="B432" s="167"/>
      <c r="C432" s="655" t="s">
        <v>41</v>
      </c>
      <c r="D432" s="656"/>
      <c r="E432" s="656"/>
      <c r="F432" s="656"/>
      <c r="G432" s="656"/>
      <c r="H432" s="656"/>
      <c r="I432" s="657"/>
      <c r="J432" s="243">
        <f>SUM(J431)</f>
        <v>0</v>
      </c>
    </row>
    <row r="433" spans="1:16" x14ac:dyDescent="0.2">
      <c r="B433" s="167"/>
      <c r="C433" s="434"/>
      <c r="D433" s="164"/>
      <c r="E433" s="164"/>
      <c r="F433" s="164"/>
      <c r="G433" s="164"/>
      <c r="H433" s="164"/>
      <c r="I433" s="164"/>
      <c r="J433" s="472"/>
    </row>
    <row r="434" spans="1:16" ht="28.5" customHeight="1" x14ac:dyDescent="0.2">
      <c r="A434" s="127" t="s">
        <v>957</v>
      </c>
      <c r="B434" s="21" t="s">
        <v>754</v>
      </c>
      <c r="C434" s="662" t="s">
        <v>753</v>
      </c>
      <c r="D434" s="663"/>
      <c r="E434" s="663"/>
      <c r="F434" s="663"/>
      <c r="G434" s="663"/>
      <c r="H434" s="663"/>
      <c r="I434" s="663"/>
      <c r="J434" s="664"/>
    </row>
    <row r="435" spans="1:16" x14ac:dyDescent="0.2">
      <c r="A435" s="167"/>
      <c r="B435" s="167"/>
      <c r="C435" s="170" t="s">
        <v>39</v>
      </c>
      <c r="D435" s="658" t="s">
        <v>40</v>
      </c>
      <c r="E435" s="659"/>
      <c r="F435" s="245"/>
      <c r="G435" s="247"/>
      <c r="H435" s="246"/>
      <c r="I435" s="246"/>
      <c r="J435" s="438"/>
    </row>
    <row r="436" spans="1:16" ht="30.75" customHeight="1" x14ac:dyDescent="0.2">
      <c r="A436" s="167"/>
      <c r="B436" s="167"/>
      <c r="C436" s="431"/>
      <c r="D436" s="723" t="s">
        <v>1110</v>
      </c>
      <c r="E436" s="734"/>
      <c r="F436" s="685" t="s">
        <v>570</v>
      </c>
      <c r="G436" s="684"/>
      <c r="H436" s="801" t="s">
        <v>571</v>
      </c>
      <c r="I436" s="731"/>
      <c r="J436" s="437" t="s">
        <v>29</v>
      </c>
    </row>
    <row r="437" spans="1:16" ht="61.5" customHeight="1" x14ac:dyDescent="0.2">
      <c r="A437" s="167"/>
      <c r="B437" s="167"/>
      <c r="C437" s="33" t="s">
        <v>232</v>
      </c>
      <c r="D437" s="665" t="s">
        <v>884</v>
      </c>
      <c r="E437" s="666"/>
      <c r="F437" s="658"/>
      <c r="G437" s="671"/>
      <c r="H437" s="671"/>
      <c r="I437" s="659"/>
      <c r="J437" s="170"/>
    </row>
    <row r="438" spans="1:16" x14ac:dyDescent="0.2">
      <c r="B438" s="167"/>
      <c r="C438" s="655" t="s">
        <v>41</v>
      </c>
      <c r="D438" s="656"/>
      <c r="E438" s="656"/>
      <c r="F438" s="656"/>
      <c r="G438" s="656"/>
      <c r="H438" s="656"/>
      <c r="I438" s="657"/>
      <c r="J438" s="243">
        <f>SUM(J437)</f>
        <v>0</v>
      </c>
    </row>
    <row r="439" spans="1:16" x14ac:dyDescent="0.2">
      <c r="B439" s="167"/>
      <c r="C439" s="169"/>
      <c r="D439" s="169"/>
      <c r="E439" s="169"/>
      <c r="F439" s="169"/>
      <c r="G439" s="169"/>
      <c r="H439" s="169"/>
      <c r="I439" s="169"/>
      <c r="J439" s="471"/>
    </row>
    <row r="440" spans="1:16" ht="18" customHeight="1" x14ac:dyDescent="0.2">
      <c r="A440" s="167"/>
      <c r="B440" s="167"/>
      <c r="C440" s="802" t="s">
        <v>597</v>
      </c>
      <c r="D440" s="803"/>
      <c r="E440" s="803"/>
      <c r="F440" s="803"/>
      <c r="G440" s="803"/>
      <c r="H440" s="803"/>
      <c r="I440" s="803"/>
      <c r="J440" s="804"/>
    </row>
    <row r="441" spans="1:16" ht="24" customHeight="1" x14ac:dyDescent="0.2">
      <c r="A441" s="127" t="s">
        <v>958</v>
      </c>
      <c r="B441" s="21" t="s">
        <v>397</v>
      </c>
      <c r="C441" s="662" t="s">
        <v>396</v>
      </c>
      <c r="D441" s="663"/>
      <c r="E441" s="663"/>
      <c r="F441" s="663"/>
      <c r="G441" s="663"/>
      <c r="H441" s="663"/>
      <c r="I441" s="663"/>
      <c r="J441" s="664"/>
    </row>
    <row r="442" spans="1:16" x14ac:dyDescent="0.2">
      <c r="A442" s="167"/>
      <c r="B442" s="167"/>
      <c r="C442" s="170" t="s">
        <v>39</v>
      </c>
      <c r="D442" s="658" t="s">
        <v>40</v>
      </c>
      <c r="E442" s="659"/>
      <c r="F442" s="148"/>
      <c r="G442" s="132"/>
      <c r="H442" s="149"/>
      <c r="I442" s="149"/>
      <c r="J442" s="438"/>
    </row>
    <row r="443" spans="1:16" ht="27" customHeight="1" x14ac:dyDescent="0.2">
      <c r="A443" s="167"/>
      <c r="B443" s="167"/>
      <c r="C443" s="431"/>
      <c r="D443" s="723" t="s">
        <v>609</v>
      </c>
      <c r="E443" s="734"/>
      <c r="F443" s="729"/>
      <c r="G443" s="730"/>
      <c r="H443" s="730"/>
      <c r="I443" s="731"/>
      <c r="J443" s="437" t="s">
        <v>25</v>
      </c>
    </row>
    <row r="444" spans="1:16" ht="15" customHeight="1" x14ac:dyDescent="0.2">
      <c r="A444" s="167"/>
      <c r="B444" s="167"/>
      <c r="C444" s="33" t="s">
        <v>232</v>
      </c>
      <c r="D444" s="723" t="s">
        <v>599</v>
      </c>
      <c r="E444" s="724"/>
      <c r="F444" s="836">
        <v>1</v>
      </c>
      <c r="G444" s="837"/>
      <c r="H444" s="837"/>
      <c r="I444" s="838"/>
      <c r="J444" s="137">
        <f>F444</f>
        <v>1</v>
      </c>
    </row>
    <row r="445" spans="1:16" x14ac:dyDescent="0.2">
      <c r="B445" s="167"/>
      <c r="C445" s="655" t="s">
        <v>41</v>
      </c>
      <c r="D445" s="656"/>
      <c r="E445" s="656"/>
      <c r="F445" s="656"/>
      <c r="G445" s="656"/>
      <c r="H445" s="656"/>
      <c r="I445" s="657"/>
      <c r="J445" s="243">
        <f>SUM(J444)</f>
        <v>1</v>
      </c>
      <c r="P445" s="20"/>
    </row>
    <row r="446" spans="1:16" ht="12.75" customHeight="1" x14ac:dyDescent="0.2"/>
    <row r="447" spans="1:16" ht="24" customHeight="1" x14ac:dyDescent="0.2">
      <c r="A447" s="127" t="s">
        <v>959</v>
      </c>
      <c r="B447" s="21" t="s">
        <v>343</v>
      </c>
      <c r="C447" s="662" t="s">
        <v>342</v>
      </c>
      <c r="D447" s="663"/>
      <c r="E447" s="663"/>
      <c r="F447" s="663"/>
      <c r="G447" s="663"/>
      <c r="H447" s="663"/>
      <c r="I447" s="663"/>
      <c r="J447" s="664"/>
    </row>
    <row r="448" spans="1:16" x14ac:dyDescent="0.2">
      <c r="A448" s="167"/>
      <c r="B448" s="167"/>
      <c r="C448" s="170" t="s">
        <v>39</v>
      </c>
      <c r="D448" s="658" t="s">
        <v>40</v>
      </c>
      <c r="E448" s="659"/>
      <c r="F448" s="148"/>
      <c r="G448" s="132"/>
      <c r="H448" s="149"/>
      <c r="I448" s="149"/>
      <c r="J448" s="438"/>
    </row>
    <row r="449" spans="1:16" ht="25.5" customHeight="1" x14ac:dyDescent="0.2">
      <c r="A449" s="167"/>
      <c r="B449" s="167"/>
      <c r="C449" s="431"/>
      <c r="D449" s="723" t="s">
        <v>610</v>
      </c>
      <c r="E449" s="734"/>
      <c r="F449" s="729"/>
      <c r="G449" s="730"/>
      <c r="H449" s="730"/>
      <c r="I449" s="731"/>
      <c r="J449" s="437" t="s">
        <v>25</v>
      </c>
    </row>
    <row r="450" spans="1:16" ht="15" customHeight="1" x14ac:dyDescent="0.2">
      <c r="A450" s="167"/>
      <c r="B450" s="167"/>
      <c r="C450" s="33" t="s">
        <v>232</v>
      </c>
      <c r="D450" s="723" t="s">
        <v>598</v>
      </c>
      <c r="E450" s="724"/>
      <c r="F450" s="729"/>
      <c r="G450" s="730"/>
      <c r="H450" s="730"/>
      <c r="I450" s="731"/>
      <c r="J450" s="170"/>
    </row>
    <row r="451" spans="1:16" x14ac:dyDescent="0.2">
      <c r="B451" s="167"/>
      <c r="C451" s="655" t="s">
        <v>41</v>
      </c>
      <c r="D451" s="656"/>
      <c r="E451" s="656"/>
      <c r="F451" s="656"/>
      <c r="G451" s="656"/>
      <c r="H451" s="656"/>
      <c r="I451" s="657"/>
      <c r="J451" s="243">
        <f>SUM(J450)</f>
        <v>0</v>
      </c>
      <c r="P451" s="20"/>
    </row>
    <row r="452" spans="1:16" ht="12.75" customHeight="1" x14ac:dyDescent="0.2"/>
    <row r="453" spans="1:16" ht="18" customHeight="1" x14ac:dyDescent="0.2">
      <c r="A453" s="167"/>
      <c r="B453" s="167"/>
      <c r="C453" s="749" t="s">
        <v>345</v>
      </c>
      <c r="D453" s="750"/>
      <c r="E453" s="750"/>
      <c r="F453" s="750"/>
      <c r="G453" s="750"/>
      <c r="H453" s="750"/>
      <c r="I453" s="750"/>
      <c r="J453" s="751"/>
    </row>
    <row r="454" spans="1:16" ht="24" customHeight="1" x14ac:dyDescent="0.2">
      <c r="A454" s="127" t="s">
        <v>960</v>
      </c>
      <c r="B454" s="21" t="s">
        <v>310</v>
      </c>
      <c r="C454" s="662" t="s">
        <v>311</v>
      </c>
      <c r="D454" s="663"/>
      <c r="E454" s="663"/>
      <c r="F454" s="663"/>
      <c r="G454" s="663"/>
      <c r="H454" s="663"/>
      <c r="I454" s="663"/>
      <c r="J454" s="664"/>
    </row>
    <row r="455" spans="1:16" x14ac:dyDescent="0.2">
      <c r="A455" s="167"/>
      <c r="B455" s="167"/>
      <c r="C455" s="170" t="s">
        <v>39</v>
      </c>
      <c r="D455" s="658" t="s">
        <v>40</v>
      </c>
      <c r="E455" s="659"/>
      <c r="F455" s="148"/>
      <c r="G455" s="132"/>
      <c r="H455" s="149"/>
      <c r="I455" s="149"/>
      <c r="J455" s="438"/>
    </row>
    <row r="456" spans="1:16" ht="28.5" customHeight="1" x14ac:dyDescent="0.2">
      <c r="A456" s="167"/>
      <c r="B456" s="167"/>
      <c r="C456" s="431"/>
      <c r="D456" s="723" t="s">
        <v>610</v>
      </c>
      <c r="E456" s="734"/>
      <c r="F456" s="729"/>
      <c r="G456" s="730"/>
      <c r="H456" s="730"/>
      <c r="I456" s="731"/>
      <c r="J456" s="437" t="s">
        <v>25</v>
      </c>
    </row>
    <row r="457" spans="1:16" ht="25.5" customHeight="1" x14ac:dyDescent="0.2">
      <c r="A457" s="167"/>
      <c r="B457" s="167"/>
      <c r="C457" s="33" t="s">
        <v>232</v>
      </c>
      <c r="D457" s="723" t="s">
        <v>1111</v>
      </c>
      <c r="E457" s="724"/>
      <c r="F457" s="759">
        <v>13</v>
      </c>
      <c r="G457" s="760"/>
      <c r="H457" s="760"/>
      <c r="I457" s="761"/>
      <c r="J457" s="249">
        <f>F457</f>
        <v>13</v>
      </c>
    </row>
    <row r="458" spans="1:16" x14ac:dyDescent="0.2">
      <c r="B458" s="167"/>
      <c r="C458" s="655" t="s">
        <v>41</v>
      </c>
      <c r="D458" s="656"/>
      <c r="E458" s="656"/>
      <c r="F458" s="656"/>
      <c r="G458" s="656"/>
      <c r="H458" s="656"/>
      <c r="I458" s="657"/>
      <c r="J458" s="243">
        <f>SUM(J457)</f>
        <v>13</v>
      </c>
      <c r="P458" s="20"/>
    </row>
    <row r="459" spans="1:16" ht="12.75" customHeight="1" x14ac:dyDescent="0.2"/>
    <row r="460" spans="1:16" ht="18" customHeight="1" x14ac:dyDescent="0.2">
      <c r="A460" s="167"/>
      <c r="B460" s="167"/>
      <c r="C460" s="749" t="s">
        <v>346</v>
      </c>
      <c r="D460" s="750"/>
      <c r="E460" s="750"/>
      <c r="F460" s="750"/>
      <c r="G460" s="750"/>
      <c r="H460" s="750"/>
      <c r="I460" s="750"/>
      <c r="J460" s="751"/>
    </row>
    <row r="461" spans="1:16" ht="24" customHeight="1" x14ac:dyDescent="0.2">
      <c r="A461" s="127" t="s">
        <v>961</v>
      </c>
      <c r="B461" s="21" t="s">
        <v>348</v>
      </c>
      <c r="C461" s="662" t="s">
        <v>347</v>
      </c>
      <c r="D461" s="663"/>
      <c r="E461" s="663"/>
      <c r="F461" s="663"/>
      <c r="G461" s="663"/>
      <c r="H461" s="663"/>
      <c r="I461" s="663"/>
      <c r="J461" s="664"/>
    </row>
    <row r="462" spans="1:16" x14ac:dyDescent="0.2">
      <c r="A462" s="167"/>
      <c r="B462" s="167"/>
      <c r="C462" s="170" t="s">
        <v>39</v>
      </c>
      <c r="D462" s="658" t="s">
        <v>40</v>
      </c>
      <c r="E462" s="659"/>
      <c r="F462" s="148"/>
      <c r="G462" s="132"/>
      <c r="H462" s="149"/>
      <c r="I462" s="149"/>
      <c r="J462" s="438"/>
    </row>
    <row r="463" spans="1:16" ht="22.5" customHeight="1" x14ac:dyDescent="0.2">
      <c r="A463" s="167"/>
      <c r="B463" s="167"/>
      <c r="C463" s="431"/>
      <c r="D463" s="723" t="s">
        <v>608</v>
      </c>
      <c r="E463" s="734"/>
      <c r="F463" s="729"/>
      <c r="G463" s="730"/>
      <c r="H463" s="730"/>
      <c r="I463" s="731"/>
      <c r="J463" s="437" t="s">
        <v>351</v>
      </c>
    </row>
    <row r="464" spans="1:16" ht="51.75" customHeight="1" x14ac:dyDescent="0.2">
      <c r="A464" s="167"/>
      <c r="B464" s="167"/>
      <c r="C464" s="33" t="s">
        <v>232</v>
      </c>
      <c r="D464" s="723" t="s">
        <v>601</v>
      </c>
      <c r="E464" s="724"/>
      <c r="F464" s="939" t="s">
        <v>1129</v>
      </c>
      <c r="G464" s="940"/>
      <c r="H464" s="940"/>
      <c r="I464" s="941"/>
      <c r="J464" s="249">
        <f>9.81/1000</f>
        <v>9.810000000000001E-3</v>
      </c>
    </row>
    <row r="465" spans="1:16" x14ac:dyDescent="0.2">
      <c r="B465" s="167"/>
      <c r="C465" s="655" t="s">
        <v>41</v>
      </c>
      <c r="D465" s="656"/>
      <c r="E465" s="656"/>
      <c r="F465" s="656"/>
      <c r="G465" s="656"/>
      <c r="H465" s="656"/>
      <c r="I465" s="657"/>
      <c r="J465" s="249">
        <f>SUM(J464)</f>
        <v>9.810000000000001E-3</v>
      </c>
      <c r="P465" s="20"/>
    </row>
    <row r="466" spans="1:16" x14ac:dyDescent="0.2">
      <c r="B466" s="167"/>
      <c r="C466" s="433"/>
      <c r="D466" s="164"/>
      <c r="E466" s="164"/>
      <c r="F466" s="164"/>
      <c r="G466" s="164"/>
      <c r="H466" s="164"/>
      <c r="I466" s="164"/>
      <c r="J466" s="474"/>
      <c r="P466" s="20"/>
    </row>
    <row r="467" spans="1:16" ht="24" customHeight="1" x14ac:dyDescent="0.2">
      <c r="A467" s="127" t="s">
        <v>962</v>
      </c>
      <c r="B467" s="21" t="s">
        <v>353</v>
      </c>
      <c r="C467" s="662" t="s">
        <v>352</v>
      </c>
      <c r="D467" s="663"/>
      <c r="E467" s="663"/>
      <c r="F467" s="663"/>
      <c r="G467" s="663"/>
      <c r="H467" s="663"/>
      <c r="I467" s="663"/>
      <c r="J467" s="664"/>
    </row>
    <row r="468" spans="1:16" x14ac:dyDescent="0.2">
      <c r="A468" s="167"/>
      <c r="B468" s="167"/>
      <c r="C468" s="170" t="s">
        <v>39</v>
      </c>
      <c r="D468" s="658" t="s">
        <v>40</v>
      </c>
      <c r="E468" s="659"/>
      <c r="F468" s="148"/>
      <c r="G468" s="132"/>
      <c r="H468" s="149"/>
      <c r="I468" s="149"/>
      <c r="J468" s="438"/>
    </row>
    <row r="469" spans="1:16" ht="24" customHeight="1" x14ac:dyDescent="0.2">
      <c r="A469" s="167"/>
      <c r="B469" s="167"/>
      <c r="C469" s="431"/>
      <c r="D469" s="723" t="s">
        <v>609</v>
      </c>
      <c r="E469" s="734"/>
      <c r="F469" s="685" t="s">
        <v>36</v>
      </c>
      <c r="G469" s="684"/>
      <c r="H469" s="684"/>
      <c r="I469" s="684"/>
      <c r="J469" s="437" t="s">
        <v>35</v>
      </c>
    </row>
    <row r="470" spans="1:16" ht="34.5" customHeight="1" x14ac:dyDescent="0.2">
      <c r="A470" s="167"/>
      <c r="B470" s="167"/>
      <c r="C470" s="33" t="s">
        <v>232</v>
      </c>
      <c r="D470" s="723" t="s">
        <v>602</v>
      </c>
      <c r="E470" s="724"/>
      <c r="F470" s="863">
        <f>I65</f>
        <v>9.8099999999999987</v>
      </c>
      <c r="G470" s="753"/>
      <c r="H470" s="752" t="s">
        <v>603</v>
      </c>
      <c r="I470" s="753"/>
      <c r="J470" s="249">
        <f>F470*0.05</f>
        <v>0.49049999999999994</v>
      </c>
    </row>
    <row r="471" spans="1:16" x14ac:dyDescent="0.2">
      <c r="B471" s="167"/>
      <c r="C471" s="655" t="s">
        <v>41</v>
      </c>
      <c r="D471" s="656"/>
      <c r="E471" s="656"/>
      <c r="F471" s="656"/>
      <c r="G471" s="656"/>
      <c r="H471" s="656"/>
      <c r="I471" s="657"/>
      <c r="J471" s="243">
        <f>SUM(J470)</f>
        <v>0.49049999999999994</v>
      </c>
      <c r="P471" s="20"/>
    </row>
    <row r="472" spans="1:16" ht="12.75" customHeight="1" x14ac:dyDescent="0.2"/>
    <row r="473" spans="1:16" ht="18" customHeight="1" x14ac:dyDescent="0.2">
      <c r="A473" s="167"/>
      <c r="B473" s="167"/>
      <c r="C473" s="749" t="s">
        <v>357</v>
      </c>
      <c r="D473" s="750"/>
      <c r="E473" s="750"/>
      <c r="F473" s="750"/>
      <c r="G473" s="750"/>
      <c r="H473" s="750"/>
      <c r="I473" s="750"/>
      <c r="J473" s="751"/>
    </row>
    <row r="474" spans="1:16" ht="24" customHeight="1" x14ac:dyDescent="0.2">
      <c r="A474" s="127" t="s">
        <v>963</v>
      </c>
      <c r="B474" s="136" t="s">
        <v>1076</v>
      </c>
      <c r="C474" s="719" t="s">
        <v>1075</v>
      </c>
      <c r="D474" s="720"/>
      <c r="E474" s="720"/>
      <c r="F474" s="720"/>
      <c r="G474" s="720"/>
      <c r="H474" s="720"/>
      <c r="I474" s="720"/>
      <c r="J474" s="721"/>
    </row>
    <row r="475" spans="1:16" x14ac:dyDescent="0.2">
      <c r="A475" s="167"/>
      <c r="B475" s="167"/>
      <c r="C475" s="170" t="s">
        <v>39</v>
      </c>
      <c r="D475" s="658" t="s">
        <v>40</v>
      </c>
      <c r="E475" s="692"/>
      <c r="F475" s="431"/>
      <c r="G475" s="440"/>
      <c r="H475" s="432"/>
      <c r="I475" s="432"/>
      <c r="J475" s="438"/>
    </row>
    <row r="476" spans="1:16" ht="24" customHeight="1" x14ac:dyDescent="0.2">
      <c r="A476" s="167"/>
      <c r="B476" s="167"/>
      <c r="C476" s="431"/>
      <c r="D476" s="723" t="s">
        <v>609</v>
      </c>
      <c r="E476" s="868"/>
      <c r="F476" s="729"/>
      <c r="G476" s="757"/>
      <c r="H476" s="757"/>
      <c r="I476" s="758"/>
      <c r="J476" s="437" t="s">
        <v>25</v>
      </c>
    </row>
    <row r="477" spans="1:16" ht="15" customHeight="1" x14ac:dyDescent="0.2">
      <c r="A477" s="167"/>
      <c r="B477" s="167"/>
      <c r="C477" s="33" t="s">
        <v>508</v>
      </c>
      <c r="D477" s="723" t="s">
        <v>1081</v>
      </c>
      <c r="E477" s="724"/>
      <c r="F477" s="759">
        <f>I117</f>
        <v>13</v>
      </c>
      <c r="G477" s="809"/>
      <c r="H477" s="809"/>
      <c r="I477" s="810"/>
      <c r="J477" s="249">
        <f>0+13</f>
        <v>13</v>
      </c>
    </row>
    <row r="478" spans="1:16" x14ac:dyDescent="0.2">
      <c r="B478" s="167"/>
      <c r="C478" s="655" t="s">
        <v>41</v>
      </c>
      <c r="D478" s="656"/>
      <c r="E478" s="656"/>
      <c r="F478" s="656"/>
      <c r="G478" s="656"/>
      <c r="H478" s="656"/>
      <c r="I478" s="657"/>
      <c r="J478" s="243">
        <f>SUM(J477)</f>
        <v>13</v>
      </c>
      <c r="P478" s="20"/>
    </row>
    <row r="479" spans="1:16" x14ac:dyDescent="0.2">
      <c r="B479" s="167"/>
      <c r="C479" s="433"/>
      <c r="D479" s="434"/>
      <c r="E479" s="434"/>
      <c r="F479" s="434"/>
      <c r="G479" s="434"/>
      <c r="H479" s="434"/>
      <c r="I479" s="434"/>
      <c r="J479" s="474"/>
      <c r="P479" s="20"/>
    </row>
    <row r="480" spans="1:16" ht="24" customHeight="1" x14ac:dyDescent="0.2">
      <c r="A480" s="127" t="s">
        <v>964</v>
      </c>
      <c r="B480" s="136" t="s">
        <v>1078</v>
      </c>
      <c r="C480" s="719" t="s">
        <v>1077</v>
      </c>
      <c r="D480" s="720"/>
      <c r="E480" s="720"/>
      <c r="F480" s="720"/>
      <c r="G480" s="720"/>
      <c r="H480" s="720"/>
      <c r="I480" s="720"/>
      <c r="J480" s="721"/>
    </row>
    <row r="481" spans="1:16" x14ac:dyDescent="0.2">
      <c r="A481" s="167"/>
      <c r="B481" s="167"/>
      <c r="C481" s="170" t="s">
        <v>39</v>
      </c>
      <c r="D481" s="658" t="s">
        <v>40</v>
      </c>
      <c r="E481" s="692"/>
      <c r="F481" s="431"/>
      <c r="G481" s="440"/>
      <c r="H481" s="432"/>
      <c r="I481" s="432"/>
      <c r="J481" s="438"/>
    </row>
    <row r="482" spans="1:16" ht="30" customHeight="1" x14ac:dyDescent="0.2">
      <c r="A482" s="167"/>
      <c r="B482" s="167"/>
      <c r="C482" s="431"/>
      <c r="D482" s="723" t="s">
        <v>608</v>
      </c>
      <c r="E482" s="868"/>
      <c r="F482" s="729"/>
      <c r="G482" s="757"/>
      <c r="H482" s="757"/>
      <c r="I482" s="758"/>
      <c r="J482" s="437" t="s">
        <v>25</v>
      </c>
    </row>
    <row r="483" spans="1:16" ht="15" customHeight="1" x14ac:dyDescent="0.2">
      <c r="A483" s="167"/>
      <c r="B483" s="167"/>
      <c r="C483" s="33" t="s">
        <v>508</v>
      </c>
      <c r="D483" s="723" t="s">
        <v>1082</v>
      </c>
      <c r="E483" s="724"/>
      <c r="F483" s="759">
        <v>0</v>
      </c>
      <c r="G483" s="809"/>
      <c r="H483" s="809"/>
      <c r="I483" s="810"/>
      <c r="J483" s="249">
        <f>F483</f>
        <v>0</v>
      </c>
    </row>
    <row r="484" spans="1:16" x14ac:dyDescent="0.2">
      <c r="B484" s="167"/>
      <c r="C484" s="655" t="s">
        <v>41</v>
      </c>
      <c r="D484" s="656"/>
      <c r="E484" s="656"/>
      <c r="F484" s="656"/>
      <c r="G484" s="656"/>
      <c r="H484" s="656"/>
      <c r="I484" s="657"/>
      <c r="J484" s="243">
        <f>SUM(J483)</f>
        <v>0</v>
      </c>
      <c r="P484" s="20"/>
    </row>
    <row r="485" spans="1:16" ht="12.75" customHeight="1" x14ac:dyDescent="0.2"/>
    <row r="486" spans="1:16" ht="24" customHeight="1" x14ac:dyDescent="0.2">
      <c r="A486" s="127" t="s">
        <v>965</v>
      </c>
      <c r="B486" s="136" t="s">
        <v>363</v>
      </c>
      <c r="C486" s="719" t="s">
        <v>362</v>
      </c>
      <c r="D486" s="720"/>
      <c r="E486" s="720"/>
      <c r="F486" s="720"/>
      <c r="G486" s="720"/>
      <c r="H486" s="720"/>
      <c r="I486" s="720"/>
      <c r="J486" s="721"/>
    </row>
    <row r="487" spans="1:16" x14ac:dyDescent="0.2">
      <c r="A487" s="167"/>
      <c r="B487" s="167"/>
      <c r="C487" s="170" t="s">
        <v>39</v>
      </c>
      <c r="D487" s="658" t="s">
        <v>40</v>
      </c>
      <c r="E487" s="659"/>
      <c r="F487" s="148"/>
      <c r="G487" s="132"/>
      <c r="H487" s="149"/>
      <c r="I487" s="149"/>
      <c r="J487" s="438"/>
    </row>
    <row r="488" spans="1:16" ht="21.75" customHeight="1" x14ac:dyDescent="0.2">
      <c r="A488" s="167"/>
      <c r="B488" s="167"/>
      <c r="C488" s="431"/>
      <c r="D488" s="723" t="s">
        <v>610</v>
      </c>
      <c r="E488" s="734"/>
      <c r="F488" s="729"/>
      <c r="G488" s="730"/>
      <c r="H488" s="730"/>
      <c r="I488" s="731"/>
      <c r="J488" s="437" t="s">
        <v>25</v>
      </c>
    </row>
    <row r="489" spans="1:16" ht="15" customHeight="1" x14ac:dyDescent="0.2">
      <c r="A489" s="167"/>
      <c r="B489" s="167"/>
      <c r="C489" s="33" t="s">
        <v>508</v>
      </c>
      <c r="D489" s="723" t="s">
        <v>1083</v>
      </c>
      <c r="E489" s="724"/>
      <c r="F489" s="759">
        <f>I119</f>
        <v>0</v>
      </c>
      <c r="G489" s="760"/>
      <c r="H489" s="760"/>
      <c r="I489" s="761"/>
      <c r="J489" s="249">
        <f>F489</f>
        <v>0</v>
      </c>
    </row>
    <row r="490" spans="1:16" x14ac:dyDescent="0.2">
      <c r="B490" s="167"/>
      <c r="C490" s="655" t="s">
        <v>41</v>
      </c>
      <c r="D490" s="656"/>
      <c r="E490" s="656"/>
      <c r="F490" s="656"/>
      <c r="G490" s="656"/>
      <c r="H490" s="656"/>
      <c r="I490" s="657"/>
      <c r="J490" s="243">
        <f>SUM(J489)</f>
        <v>0</v>
      </c>
      <c r="P490" s="20"/>
    </row>
    <row r="491" spans="1:16" x14ac:dyDescent="0.2">
      <c r="B491" s="167"/>
      <c r="C491" s="433"/>
      <c r="D491" s="164"/>
      <c r="E491" s="164"/>
      <c r="F491" s="164"/>
      <c r="G491" s="164"/>
      <c r="H491" s="164"/>
      <c r="I491" s="164"/>
      <c r="J491" s="474"/>
      <c r="P491" s="20"/>
    </row>
    <row r="492" spans="1:16" ht="24" customHeight="1" x14ac:dyDescent="0.2">
      <c r="A492" s="127" t="s">
        <v>966</v>
      </c>
      <c r="B492" s="21" t="s">
        <v>366</v>
      </c>
      <c r="C492" s="662" t="s">
        <v>365</v>
      </c>
      <c r="D492" s="663"/>
      <c r="E492" s="663"/>
      <c r="F492" s="663"/>
      <c r="G492" s="663"/>
      <c r="H492" s="663"/>
      <c r="I492" s="663"/>
      <c r="J492" s="664"/>
    </row>
    <row r="493" spans="1:16" x14ac:dyDescent="0.2">
      <c r="A493" s="167"/>
      <c r="B493" s="167"/>
      <c r="C493" s="170" t="s">
        <v>39</v>
      </c>
      <c r="D493" s="729" t="s">
        <v>40</v>
      </c>
      <c r="E493" s="942"/>
      <c r="F493" s="148"/>
      <c r="G493" s="132"/>
      <c r="H493" s="149"/>
      <c r="I493" s="149"/>
      <c r="J493" s="438"/>
    </row>
    <row r="494" spans="1:16" ht="31.5" customHeight="1" x14ac:dyDescent="0.2">
      <c r="A494" s="167"/>
      <c r="B494" s="167"/>
      <c r="C494" s="431"/>
      <c r="D494" s="723" t="s">
        <v>609</v>
      </c>
      <c r="E494" s="734"/>
      <c r="F494" s="685" t="s">
        <v>36</v>
      </c>
      <c r="G494" s="684"/>
      <c r="H494" s="685" t="s">
        <v>507</v>
      </c>
      <c r="I494" s="684"/>
      <c r="J494" s="437" t="s">
        <v>35</v>
      </c>
    </row>
    <row r="495" spans="1:16" ht="35.25" customHeight="1" x14ac:dyDescent="0.2">
      <c r="A495" s="167"/>
      <c r="B495" s="167"/>
      <c r="C495" s="33" t="s">
        <v>508</v>
      </c>
      <c r="D495" s="723" t="s">
        <v>604</v>
      </c>
      <c r="E495" s="724"/>
      <c r="F495" s="863">
        <f>I65</f>
        <v>9.8099999999999987</v>
      </c>
      <c r="G495" s="753"/>
      <c r="H495" s="863">
        <v>0.35</v>
      </c>
      <c r="I495" s="753"/>
      <c r="J495" s="249">
        <f>F495*H495</f>
        <v>3.4334999999999996</v>
      </c>
    </row>
    <row r="496" spans="1:16" x14ac:dyDescent="0.2">
      <c r="B496" s="167"/>
      <c r="C496" s="655" t="s">
        <v>41</v>
      </c>
      <c r="D496" s="656"/>
      <c r="E496" s="656"/>
      <c r="F496" s="656"/>
      <c r="G496" s="656"/>
      <c r="H496" s="656"/>
      <c r="I496" s="657"/>
      <c r="J496" s="243">
        <f>SUM(J495)</f>
        <v>3.4334999999999996</v>
      </c>
      <c r="P496" s="20"/>
    </row>
    <row r="497" spans="1:16" ht="18" customHeight="1" x14ac:dyDescent="0.2">
      <c r="A497" s="167"/>
      <c r="B497" s="167"/>
      <c r="C497" s="749" t="s">
        <v>371</v>
      </c>
      <c r="D497" s="750"/>
      <c r="E497" s="750"/>
      <c r="F497" s="750"/>
      <c r="G497" s="750"/>
      <c r="H497" s="750"/>
      <c r="I497" s="750"/>
      <c r="J497" s="751"/>
    </row>
    <row r="498" spans="1:16" ht="24" customHeight="1" x14ac:dyDescent="0.2">
      <c r="A498" s="127" t="s">
        <v>968</v>
      </c>
      <c r="B498" s="21" t="s">
        <v>374</v>
      </c>
      <c r="C498" s="662" t="s">
        <v>373</v>
      </c>
      <c r="D498" s="663"/>
      <c r="E498" s="663"/>
      <c r="F498" s="663"/>
      <c r="G498" s="663"/>
      <c r="H498" s="663"/>
      <c r="I498" s="663"/>
      <c r="J498" s="664"/>
    </row>
    <row r="499" spans="1:16" x14ac:dyDescent="0.2">
      <c r="A499" s="167"/>
      <c r="B499" s="167"/>
      <c r="C499" s="170" t="s">
        <v>39</v>
      </c>
      <c r="D499" s="658" t="s">
        <v>40</v>
      </c>
      <c r="E499" s="659"/>
      <c r="F499" s="148"/>
      <c r="G499" s="132"/>
      <c r="H499" s="149"/>
      <c r="I499" s="149"/>
      <c r="J499" s="438"/>
    </row>
    <row r="500" spans="1:16" ht="27" customHeight="1" x14ac:dyDescent="0.2">
      <c r="A500" s="167"/>
      <c r="B500" s="167"/>
      <c r="C500" s="431"/>
      <c r="D500" s="723" t="s">
        <v>608</v>
      </c>
      <c r="E500" s="734"/>
      <c r="F500" s="729"/>
      <c r="G500" s="730"/>
      <c r="H500" s="730"/>
      <c r="I500" s="731"/>
      <c r="J500" s="437" t="s">
        <v>25</v>
      </c>
    </row>
    <row r="501" spans="1:16" ht="15" customHeight="1" x14ac:dyDescent="0.2">
      <c r="A501" s="167"/>
      <c r="B501" s="167"/>
      <c r="C501" s="33" t="s">
        <v>508</v>
      </c>
      <c r="D501" s="723" t="s">
        <v>605</v>
      </c>
      <c r="E501" s="724"/>
      <c r="F501" s="759">
        <f>I119</f>
        <v>0</v>
      </c>
      <c r="G501" s="760"/>
      <c r="H501" s="760"/>
      <c r="I501" s="761"/>
      <c r="J501" s="249">
        <f>F501*H501</f>
        <v>0</v>
      </c>
    </row>
    <row r="502" spans="1:16" x14ac:dyDescent="0.2">
      <c r="B502" s="167"/>
      <c r="C502" s="655" t="s">
        <v>41</v>
      </c>
      <c r="D502" s="656"/>
      <c r="E502" s="656"/>
      <c r="F502" s="656"/>
      <c r="G502" s="656"/>
      <c r="H502" s="656"/>
      <c r="I502" s="657"/>
      <c r="J502" s="243">
        <f>SUM(J501)</f>
        <v>0</v>
      </c>
      <c r="P502" s="20"/>
    </row>
    <row r="503" spans="1:16" x14ac:dyDescent="0.2">
      <c r="B503" s="167"/>
      <c r="C503" s="433"/>
      <c r="D503" s="164"/>
      <c r="E503" s="164"/>
      <c r="F503" s="164"/>
      <c r="G503" s="164"/>
      <c r="H503" s="164"/>
      <c r="I503" s="164"/>
      <c r="J503" s="474"/>
      <c r="P503" s="20"/>
    </row>
    <row r="504" spans="1:16" ht="24" customHeight="1" x14ac:dyDescent="0.2">
      <c r="A504" s="127" t="s">
        <v>969</v>
      </c>
      <c r="B504" s="21" t="s">
        <v>494</v>
      </c>
      <c r="C504" s="662" t="s">
        <v>378</v>
      </c>
      <c r="D504" s="663"/>
      <c r="E504" s="663"/>
      <c r="F504" s="663"/>
      <c r="G504" s="663"/>
      <c r="H504" s="663"/>
      <c r="I504" s="663"/>
      <c r="J504" s="664"/>
    </row>
    <row r="505" spans="1:16" x14ac:dyDescent="0.2">
      <c r="A505" s="167"/>
      <c r="B505" s="167"/>
      <c r="C505" s="170" t="s">
        <v>39</v>
      </c>
      <c r="D505" s="658" t="s">
        <v>40</v>
      </c>
      <c r="E505" s="659"/>
      <c r="F505" s="148"/>
      <c r="G505" s="132"/>
      <c r="H505" s="149"/>
      <c r="I505" s="149"/>
      <c r="J505" s="438"/>
    </row>
    <row r="506" spans="1:16" ht="30.75" customHeight="1" x14ac:dyDescent="0.2">
      <c r="A506" s="167"/>
      <c r="B506" s="167"/>
      <c r="C506" s="431"/>
      <c r="D506" s="723" t="s">
        <v>609</v>
      </c>
      <c r="E506" s="734"/>
      <c r="F506" s="729"/>
      <c r="G506" s="730"/>
      <c r="H506" s="730"/>
      <c r="I506" s="731"/>
      <c r="J506" s="437" t="s">
        <v>25</v>
      </c>
    </row>
    <row r="507" spans="1:16" ht="15" customHeight="1" x14ac:dyDescent="0.2">
      <c r="A507" s="167"/>
      <c r="B507" s="167"/>
      <c r="C507" s="33" t="s">
        <v>508</v>
      </c>
      <c r="D507" s="723" t="s">
        <v>718</v>
      </c>
      <c r="E507" s="724"/>
      <c r="F507" s="759">
        <v>13</v>
      </c>
      <c r="G507" s="760"/>
      <c r="H507" s="760"/>
      <c r="I507" s="761"/>
      <c r="J507" s="249">
        <f>F507</f>
        <v>13</v>
      </c>
    </row>
    <row r="508" spans="1:16" x14ac:dyDescent="0.2">
      <c r="B508" s="167"/>
      <c r="C508" s="655" t="s">
        <v>41</v>
      </c>
      <c r="D508" s="656"/>
      <c r="E508" s="656"/>
      <c r="F508" s="656"/>
      <c r="G508" s="656"/>
      <c r="H508" s="656"/>
      <c r="I508" s="657"/>
      <c r="J508" s="243">
        <f>SUM(J507)</f>
        <v>13</v>
      </c>
      <c r="P508" s="20"/>
    </row>
    <row r="509" spans="1:16" ht="12.75" customHeight="1" x14ac:dyDescent="0.2"/>
    <row r="510" spans="1:16" ht="24" customHeight="1" x14ac:dyDescent="0.2">
      <c r="A510" s="127" t="s">
        <v>970</v>
      </c>
      <c r="B510" s="136" t="s">
        <v>1080</v>
      </c>
      <c r="C510" s="719" t="s">
        <v>1079</v>
      </c>
      <c r="D510" s="720"/>
      <c r="E510" s="720"/>
      <c r="F510" s="720"/>
      <c r="G510" s="720"/>
      <c r="H510" s="720"/>
      <c r="I510" s="720"/>
      <c r="J510" s="721"/>
    </row>
    <row r="511" spans="1:16" x14ac:dyDescent="0.2">
      <c r="A511" s="167"/>
      <c r="B511" s="167"/>
      <c r="C511" s="170" t="s">
        <v>39</v>
      </c>
      <c r="D511" s="658" t="s">
        <v>40</v>
      </c>
      <c r="E511" s="659"/>
      <c r="F511" s="406"/>
      <c r="G511" s="408"/>
      <c r="H511" s="407"/>
      <c r="I511" s="407"/>
      <c r="J511" s="438"/>
    </row>
    <row r="512" spans="1:16" ht="32.25" customHeight="1" x14ac:dyDescent="0.2">
      <c r="A512" s="167"/>
      <c r="B512" s="167"/>
      <c r="C512" s="431"/>
      <c r="D512" s="723" t="s">
        <v>608</v>
      </c>
      <c r="E512" s="868"/>
      <c r="F512" s="729"/>
      <c r="G512" s="730"/>
      <c r="H512" s="730"/>
      <c r="I512" s="731"/>
      <c r="J512" s="437" t="s">
        <v>25</v>
      </c>
    </row>
    <row r="513" spans="1:16" ht="15" customHeight="1" x14ac:dyDescent="0.2">
      <c r="A513" s="167"/>
      <c r="B513" s="167"/>
      <c r="C513" s="33" t="s">
        <v>509</v>
      </c>
      <c r="D513" s="723" t="s">
        <v>1084</v>
      </c>
      <c r="E513" s="724"/>
      <c r="F513" s="816">
        <f>I121</f>
        <v>0</v>
      </c>
      <c r="G513" s="817"/>
      <c r="H513" s="817"/>
      <c r="I513" s="818"/>
      <c r="J513" s="249">
        <f>F513</f>
        <v>0</v>
      </c>
    </row>
    <row r="514" spans="1:16" x14ac:dyDescent="0.2">
      <c r="B514" s="167"/>
      <c r="C514" s="655" t="s">
        <v>41</v>
      </c>
      <c r="D514" s="656"/>
      <c r="E514" s="656"/>
      <c r="F514" s="656"/>
      <c r="G514" s="656"/>
      <c r="H514" s="656"/>
      <c r="I514" s="657"/>
      <c r="J514" s="243">
        <f>SUM(J513)</f>
        <v>0</v>
      </c>
      <c r="P514" s="20"/>
    </row>
    <row r="515" spans="1:16" ht="12.75" customHeight="1" x14ac:dyDescent="0.2"/>
    <row r="516" spans="1:16" ht="24" customHeight="1" x14ac:dyDescent="0.2">
      <c r="A516" s="127" t="s">
        <v>971</v>
      </c>
      <c r="B516" s="21" t="s">
        <v>383</v>
      </c>
      <c r="C516" s="662" t="s">
        <v>382</v>
      </c>
      <c r="D516" s="663"/>
      <c r="E516" s="663"/>
      <c r="F516" s="663"/>
      <c r="G516" s="663"/>
      <c r="H516" s="663"/>
      <c r="I516" s="663"/>
      <c r="J516" s="664"/>
    </row>
    <row r="517" spans="1:16" x14ac:dyDescent="0.2">
      <c r="A517" s="167"/>
      <c r="B517" s="167"/>
      <c r="C517" s="170" t="s">
        <v>39</v>
      </c>
      <c r="D517" s="658" t="s">
        <v>40</v>
      </c>
      <c r="E517" s="659"/>
      <c r="F517" s="148"/>
      <c r="G517" s="132"/>
      <c r="H517" s="149"/>
      <c r="I517" s="149"/>
      <c r="J517" s="438"/>
    </row>
    <row r="518" spans="1:16" ht="25.5" customHeight="1" x14ac:dyDescent="0.2">
      <c r="A518" s="167"/>
      <c r="B518" s="167"/>
      <c r="C518" s="431"/>
      <c r="D518" s="723" t="s">
        <v>608</v>
      </c>
      <c r="E518" s="734"/>
      <c r="F518" s="729"/>
      <c r="G518" s="730"/>
      <c r="H518" s="730"/>
      <c r="I518" s="731"/>
      <c r="J518" s="437" t="s">
        <v>25</v>
      </c>
    </row>
    <row r="519" spans="1:16" ht="15" customHeight="1" x14ac:dyDescent="0.2">
      <c r="A519" s="167"/>
      <c r="B519" s="167"/>
      <c r="C519" s="33" t="s">
        <v>508</v>
      </c>
      <c r="D519" s="814" t="s">
        <v>718</v>
      </c>
      <c r="E519" s="815"/>
      <c r="F519" s="759">
        <f>I117</f>
        <v>13</v>
      </c>
      <c r="G519" s="760"/>
      <c r="H519" s="760"/>
      <c r="I519" s="761"/>
      <c r="J519" s="249">
        <f>F519</f>
        <v>13</v>
      </c>
    </row>
    <row r="520" spans="1:16" ht="15" customHeight="1" x14ac:dyDescent="0.2">
      <c r="A520" s="167"/>
      <c r="B520" s="167"/>
      <c r="C520" s="33" t="s">
        <v>509</v>
      </c>
      <c r="D520" s="723" t="s">
        <v>1085</v>
      </c>
      <c r="E520" s="724"/>
      <c r="F520" s="759">
        <v>0</v>
      </c>
      <c r="G520" s="760"/>
      <c r="H520" s="760"/>
      <c r="I520" s="761"/>
      <c r="J520" s="249">
        <f>F520</f>
        <v>0</v>
      </c>
    </row>
    <row r="521" spans="1:16" x14ac:dyDescent="0.2">
      <c r="B521" s="167"/>
      <c r="C521" s="655" t="s">
        <v>41</v>
      </c>
      <c r="D521" s="656"/>
      <c r="E521" s="656"/>
      <c r="F521" s="656"/>
      <c r="G521" s="656"/>
      <c r="H521" s="656"/>
      <c r="I521" s="657"/>
      <c r="J521" s="243">
        <f>SUM(J519:J520)</f>
        <v>13</v>
      </c>
      <c r="P521" s="20"/>
    </row>
    <row r="522" spans="1:16" x14ac:dyDescent="0.2">
      <c r="B522" s="167"/>
      <c r="C522" s="433"/>
      <c r="D522" s="164"/>
      <c r="E522" s="164"/>
      <c r="F522" s="164"/>
      <c r="G522" s="164"/>
      <c r="H522" s="164"/>
      <c r="I522" s="164"/>
      <c r="J522" s="474"/>
      <c r="P522" s="20"/>
    </row>
    <row r="523" spans="1:16" ht="24" customHeight="1" x14ac:dyDescent="0.2">
      <c r="A523" s="127" t="s">
        <v>972</v>
      </c>
      <c r="B523" s="21" t="s">
        <v>385</v>
      </c>
      <c r="C523" s="662" t="s">
        <v>384</v>
      </c>
      <c r="D523" s="663"/>
      <c r="E523" s="663"/>
      <c r="F523" s="663"/>
      <c r="G523" s="663"/>
      <c r="H523" s="663"/>
      <c r="I523" s="663"/>
      <c r="J523" s="664"/>
    </row>
    <row r="524" spans="1:16" x14ac:dyDescent="0.2">
      <c r="A524" s="167"/>
      <c r="B524" s="167"/>
      <c r="C524" s="170" t="s">
        <v>39</v>
      </c>
      <c r="D524" s="658" t="s">
        <v>40</v>
      </c>
      <c r="E524" s="659"/>
      <c r="F524" s="148"/>
      <c r="G524" s="132"/>
      <c r="H524" s="149"/>
      <c r="I524" s="149"/>
      <c r="J524" s="438"/>
    </row>
    <row r="525" spans="1:16" ht="24.75" customHeight="1" x14ac:dyDescent="0.2">
      <c r="A525" s="167"/>
      <c r="B525" s="167"/>
      <c r="C525" s="431"/>
      <c r="D525" s="723" t="s">
        <v>609</v>
      </c>
      <c r="E525" s="734"/>
      <c r="F525" s="729"/>
      <c r="G525" s="730"/>
      <c r="H525" s="730"/>
      <c r="I525" s="731"/>
      <c r="J525" s="437" t="s">
        <v>25</v>
      </c>
    </row>
    <row r="526" spans="1:16" ht="13.5" customHeight="1" x14ac:dyDescent="0.2">
      <c r="A526" s="167"/>
      <c r="B526" s="167"/>
      <c r="C526" s="33" t="s">
        <v>508</v>
      </c>
      <c r="D526" s="723" t="s">
        <v>718</v>
      </c>
      <c r="E526" s="724"/>
      <c r="F526" s="759">
        <f>I117</f>
        <v>13</v>
      </c>
      <c r="G526" s="760"/>
      <c r="H526" s="760"/>
      <c r="I526" s="761"/>
      <c r="J526" s="249">
        <f>F526*H526</f>
        <v>0</v>
      </c>
    </row>
    <row r="527" spans="1:16" x14ac:dyDescent="0.2">
      <c r="B527" s="167"/>
      <c r="C527" s="655" t="s">
        <v>41</v>
      </c>
      <c r="D527" s="656"/>
      <c r="E527" s="656"/>
      <c r="F527" s="656"/>
      <c r="G527" s="656"/>
      <c r="H527" s="656"/>
      <c r="I527" s="657"/>
      <c r="J527" s="243">
        <f>SUM(J526)</f>
        <v>0</v>
      </c>
      <c r="P527" s="20"/>
    </row>
    <row r="528" spans="1:16" ht="12.75" customHeight="1" x14ac:dyDescent="0.2"/>
    <row r="529" spans="1:335" ht="24" customHeight="1" x14ac:dyDescent="0.2">
      <c r="A529" s="127" t="s">
        <v>973</v>
      </c>
      <c r="B529" s="21" t="s">
        <v>387</v>
      </c>
      <c r="C529" s="662" t="s">
        <v>386</v>
      </c>
      <c r="D529" s="663"/>
      <c r="E529" s="663"/>
      <c r="F529" s="663"/>
      <c r="G529" s="663"/>
      <c r="H529" s="663"/>
      <c r="I529" s="663"/>
      <c r="J529" s="664"/>
    </row>
    <row r="530" spans="1:335" x14ac:dyDescent="0.2">
      <c r="A530" s="167"/>
      <c r="B530" s="167"/>
      <c r="C530" s="170" t="s">
        <v>39</v>
      </c>
      <c r="D530" s="658" t="s">
        <v>40</v>
      </c>
      <c r="E530" s="659"/>
      <c r="F530" s="148"/>
      <c r="G530" s="132"/>
      <c r="H530" s="149"/>
      <c r="I530" s="149"/>
      <c r="J530" s="438"/>
    </row>
    <row r="531" spans="1:335" ht="31.5" customHeight="1" x14ac:dyDescent="0.2">
      <c r="A531" s="167"/>
      <c r="B531" s="167"/>
      <c r="C531" s="431"/>
      <c r="D531" s="723" t="s">
        <v>609</v>
      </c>
      <c r="E531" s="734"/>
      <c r="F531" s="729"/>
      <c r="G531" s="730"/>
      <c r="H531" s="730"/>
      <c r="I531" s="731"/>
      <c r="J531" s="437" t="s">
        <v>25</v>
      </c>
    </row>
    <row r="532" spans="1:335" ht="33" customHeight="1" x14ac:dyDescent="0.2">
      <c r="A532" s="167"/>
      <c r="B532" s="167"/>
      <c r="C532" s="33" t="s">
        <v>508</v>
      </c>
      <c r="D532" s="723" t="s">
        <v>606</v>
      </c>
      <c r="E532" s="724"/>
      <c r="F532" s="759">
        <f>I117</f>
        <v>13</v>
      </c>
      <c r="G532" s="760"/>
      <c r="H532" s="760"/>
      <c r="I532" s="761"/>
      <c r="J532" s="249">
        <f>F532*H532</f>
        <v>0</v>
      </c>
    </row>
    <row r="533" spans="1:335" x14ac:dyDescent="0.2">
      <c r="B533" s="167"/>
      <c r="C533" s="655" t="s">
        <v>41</v>
      </c>
      <c r="D533" s="656"/>
      <c r="E533" s="656"/>
      <c r="F533" s="656"/>
      <c r="G533" s="656"/>
      <c r="H533" s="656"/>
      <c r="I533" s="657"/>
      <c r="J533" s="243">
        <f>SUM(J532)</f>
        <v>0</v>
      </c>
      <c r="P533" s="20"/>
    </row>
    <row r="534" spans="1:335" x14ac:dyDescent="0.2">
      <c r="B534" s="167"/>
      <c r="C534" s="433"/>
      <c r="D534" s="164"/>
      <c r="E534" s="164"/>
      <c r="F534" s="164"/>
      <c r="G534" s="164"/>
      <c r="H534" s="164"/>
      <c r="I534" s="164"/>
      <c r="J534" s="474"/>
      <c r="P534" s="20"/>
    </row>
    <row r="535" spans="1:335" ht="24" customHeight="1" x14ac:dyDescent="0.2">
      <c r="A535" s="127" t="s">
        <v>974</v>
      </c>
      <c r="B535" s="21" t="s">
        <v>391</v>
      </c>
      <c r="C535" s="662" t="s">
        <v>390</v>
      </c>
      <c r="D535" s="663"/>
      <c r="E535" s="663"/>
      <c r="F535" s="663"/>
      <c r="G535" s="663"/>
      <c r="H535" s="663"/>
      <c r="I535" s="663"/>
      <c r="J535" s="664"/>
    </row>
    <row r="536" spans="1:335" x14ac:dyDescent="0.2">
      <c r="A536" s="167"/>
      <c r="B536" s="167"/>
      <c r="C536" s="170" t="s">
        <v>39</v>
      </c>
      <c r="D536" s="658" t="s">
        <v>40</v>
      </c>
      <c r="E536" s="659"/>
      <c r="F536" s="148"/>
      <c r="G536" s="132"/>
      <c r="H536" s="149"/>
      <c r="I536" s="149"/>
      <c r="J536" s="438"/>
    </row>
    <row r="537" spans="1:335" ht="33.75" customHeight="1" x14ac:dyDescent="0.2">
      <c r="A537" s="167"/>
      <c r="B537" s="167"/>
      <c r="C537" s="431"/>
      <c r="D537" s="723" t="s">
        <v>609</v>
      </c>
      <c r="E537" s="734"/>
      <c r="F537" s="729"/>
      <c r="G537" s="730"/>
      <c r="H537" s="730"/>
      <c r="I537" s="731"/>
      <c r="J537" s="437" t="s">
        <v>394</v>
      </c>
    </row>
    <row r="538" spans="1:335" ht="45.75" customHeight="1" x14ac:dyDescent="0.2">
      <c r="A538" s="167"/>
      <c r="B538" s="167"/>
      <c r="C538" s="33" t="s">
        <v>508</v>
      </c>
      <c r="D538" s="723" t="s">
        <v>607</v>
      </c>
      <c r="E538" s="724"/>
      <c r="F538" s="946" t="s">
        <v>1128</v>
      </c>
      <c r="G538" s="947"/>
      <c r="H538" s="947"/>
      <c r="I538" s="948"/>
      <c r="J538" s="249">
        <f>5.13/1000</f>
        <v>5.13E-3</v>
      </c>
    </row>
    <row r="539" spans="1:335" x14ac:dyDescent="0.2">
      <c r="B539" s="167"/>
      <c r="C539" s="943" t="s">
        <v>41</v>
      </c>
      <c r="D539" s="944"/>
      <c r="E539" s="944"/>
      <c r="F539" s="944"/>
      <c r="G539" s="944"/>
      <c r="H539" s="944"/>
      <c r="I539" s="945"/>
      <c r="J539" s="493">
        <f>SUM(J538)</f>
        <v>5.13E-3</v>
      </c>
      <c r="P539" s="20"/>
    </row>
    <row r="540" spans="1:335" x14ac:dyDescent="0.2">
      <c r="B540" s="167"/>
      <c r="C540" s="446"/>
      <c r="D540" s="361"/>
      <c r="E540" s="361"/>
      <c r="F540" s="361"/>
      <c r="G540" s="361"/>
      <c r="H540" s="361"/>
      <c r="I540" s="361"/>
      <c r="J540" s="494"/>
      <c r="P540" s="20"/>
    </row>
    <row r="541" spans="1:335" s="166" customFormat="1" ht="15.75" customHeight="1" x14ac:dyDescent="0.25">
      <c r="A541" s="688" t="s">
        <v>967</v>
      </c>
      <c r="B541" s="689"/>
      <c r="C541" s="689"/>
      <c r="D541" s="689"/>
      <c r="E541" s="689"/>
      <c r="F541" s="689"/>
      <c r="G541" s="689"/>
      <c r="H541" s="689"/>
      <c r="I541" s="689"/>
      <c r="J541" s="690"/>
      <c r="K541" s="18"/>
      <c r="L541" s="18"/>
      <c r="M541" s="168"/>
      <c r="N541" s="103"/>
      <c r="O541" s="103"/>
      <c r="P541" s="103"/>
      <c r="Q541" s="103"/>
      <c r="R541" s="103"/>
      <c r="S541" s="103"/>
      <c r="T541" s="103"/>
      <c r="U541" s="103"/>
      <c r="V541" s="103"/>
      <c r="W541" s="103"/>
      <c r="X541" s="103"/>
      <c r="Y541" s="103"/>
      <c r="Z541" s="103"/>
      <c r="AA541" s="103"/>
      <c r="AB541" s="103"/>
      <c r="AC541" s="103"/>
      <c r="AD541" s="103"/>
      <c r="AE541" s="103"/>
      <c r="AF541" s="103"/>
      <c r="AG541" s="103"/>
      <c r="AH541" s="103"/>
      <c r="AI541" s="103"/>
      <c r="AJ541" s="103"/>
      <c r="AK541" s="103"/>
      <c r="AL541" s="103"/>
      <c r="AM541" s="103"/>
      <c r="AN541" s="103"/>
      <c r="AO541" s="103"/>
      <c r="AP541" s="103"/>
      <c r="AQ541" s="103"/>
      <c r="AR541" s="103"/>
      <c r="AS541" s="103"/>
      <c r="AT541" s="103"/>
      <c r="AU541" s="103"/>
      <c r="AV541" s="103"/>
      <c r="AW541" s="103"/>
      <c r="AX541" s="103"/>
      <c r="AY541" s="103"/>
      <c r="AZ541" s="103"/>
      <c r="BA541" s="103"/>
      <c r="BB541" s="103"/>
      <c r="BC541" s="103"/>
      <c r="BD541" s="103"/>
      <c r="BE541" s="103"/>
      <c r="BF541" s="103"/>
      <c r="BG541" s="103"/>
      <c r="BH541" s="103"/>
      <c r="BI541" s="103"/>
      <c r="BJ541" s="103"/>
      <c r="BK541" s="103"/>
      <c r="BL541" s="103"/>
      <c r="BM541" s="103"/>
      <c r="BN541" s="103"/>
      <c r="BO541" s="103"/>
      <c r="BP541" s="103"/>
      <c r="BQ541" s="103"/>
      <c r="BR541" s="103"/>
      <c r="BS541" s="103"/>
      <c r="BT541" s="103"/>
      <c r="BU541" s="103"/>
      <c r="BV541" s="103"/>
      <c r="BW541" s="103"/>
      <c r="BX541" s="103"/>
      <c r="BY541" s="103"/>
      <c r="BZ541" s="103"/>
      <c r="CA541" s="103"/>
      <c r="CB541" s="103"/>
      <c r="CC541" s="103"/>
      <c r="CD541" s="103"/>
      <c r="CE541" s="103"/>
      <c r="CF541" s="103"/>
      <c r="CG541" s="103"/>
      <c r="CH541" s="103"/>
      <c r="CI541" s="103"/>
      <c r="CJ541" s="103"/>
      <c r="CK541" s="103"/>
      <c r="CL541" s="103"/>
      <c r="CM541" s="103"/>
      <c r="CN541" s="103"/>
      <c r="CO541" s="103"/>
      <c r="CP541" s="103"/>
      <c r="CQ541" s="103"/>
      <c r="CR541" s="103"/>
      <c r="CS541" s="103"/>
      <c r="CT541" s="103"/>
      <c r="CU541" s="103"/>
      <c r="CV541" s="103"/>
      <c r="CW541" s="103"/>
      <c r="CX541" s="103"/>
      <c r="CY541" s="103"/>
      <c r="CZ541" s="103"/>
      <c r="DA541" s="103"/>
      <c r="DB541" s="103"/>
      <c r="DC541" s="103"/>
      <c r="DD541" s="103"/>
      <c r="DE541" s="103"/>
      <c r="DF541" s="103"/>
      <c r="DG541" s="103"/>
      <c r="DH541" s="103"/>
      <c r="DI541" s="103"/>
      <c r="DJ541" s="103"/>
      <c r="DK541" s="103"/>
      <c r="DL541" s="103"/>
      <c r="DM541" s="103"/>
      <c r="DN541" s="103"/>
      <c r="DO541" s="103"/>
      <c r="DP541" s="103"/>
      <c r="DQ541" s="103"/>
      <c r="DR541" s="103"/>
      <c r="DS541" s="103"/>
      <c r="DT541" s="103"/>
      <c r="DU541" s="103"/>
      <c r="DV541" s="103"/>
      <c r="DW541" s="103"/>
      <c r="DX541" s="103"/>
      <c r="DY541" s="103"/>
      <c r="DZ541" s="103"/>
      <c r="EA541" s="103"/>
      <c r="EB541" s="103"/>
      <c r="EC541" s="103"/>
      <c r="ED541" s="103"/>
      <c r="EE541" s="103"/>
      <c r="EF541" s="103"/>
      <c r="EG541" s="103"/>
      <c r="EH541" s="103"/>
      <c r="EI541" s="103"/>
      <c r="EJ541" s="103"/>
      <c r="EK541" s="103"/>
      <c r="EL541" s="103"/>
      <c r="EM541" s="103"/>
      <c r="EN541" s="103"/>
      <c r="EO541" s="103"/>
      <c r="EP541" s="103"/>
      <c r="EQ541" s="103"/>
      <c r="ER541" s="103"/>
      <c r="ES541" s="103"/>
      <c r="ET541" s="103"/>
      <c r="EU541" s="103"/>
      <c r="EV541" s="103"/>
      <c r="EW541" s="103"/>
      <c r="EX541" s="103"/>
      <c r="EY541" s="103"/>
      <c r="EZ541" s="103"/>
      <c r="FA541" s="103"/>
      <c r="FB541" s="103"/>
      <c r="FC541" s="103"/>
      <c r="FD541" s="103"/>
      <c r="FE541" s="103"/>
      <c r="FF541" s="103"/>
      <c r="FG541" s="103"/>
      <c r="FH541" s="103"/>
      <c r="FI541" s="103"/>
      <c r="FJ541" s="103"/>
      <c r="FK541" s="103"/>
      <c r="FL541" s="103"/>
      <c r="FM541" s="103"/>
      <c r="FN541" s="103"/>
      <c r="FO541" s="103"/>
      <c r="FP541" s="103"/>
      <c r="FQ541" s="103"/>
      <c r="FR541" s="103"/>
      <c r="FS541" s="103"/>
      <c r="FT541" s="103"/>
      <c r="FU541" s="103"/>
      <c r="FV541" s="103"/>
      <c r="FW541" s="103"/>
      <c r="FX541" s="103"/>
      <c r="FY541" s="103"/>
      <c r="FZ541" s="103"/>
      <c r="GA541" s="103"/>
      <c r="GB541" s="103"/>
      <c r="GC541" s="103"/>
      <c r="GD541" s="103"/>
      <c r="GE541" s="103"/>
      <c r="GF541" s="103"/>
      <c r="GG541" s="103"/>
      <c r="GH541" s="103"/>
      <c r="GI541" s="103"/>
      <c r="GJ541" s="103"/>
      <c r="GK541" s="103"/>
      <c r="GL541" s="103"/>
      <c r="GM541" s="103"/>
      <c r="GN541" s="103"/>
      <c r="GO541" s="103"/>
      <c r="GP541" s="103"/>
      <c r="GQ541" s="103"/>
      <c r="GR541" s="103"/>
      <c r="GS541" s="103"/>
      <c r="GT541" s="103"/>
      <c r="GU541" s="103"/>
      <c r="GV541" s="103"/>
      <c r="GW541" s="103"/>
      <c r="GX541" s="103"/>
      <c r="GY541" s="103"/>
      <c r="GZ541" s="103"/>
      <c r="HA541" s="103"/>
      <c r="HB541" s="103"/>
      <c r="HC541" s="103"/>
      <c r="HD541" s="103"/>
      <c r="HE541" s="103"/>
      <c r="HF541" s="103"/>
      <c r="HG541" s="103"/>
      <c r="HH541" s="103"/>
      <c r="HI541" s="103"/>
      <c r="HJ541" s="103"/>
      <c r="HK541" s="103"/>
      <c r="HL541" s="103"/>
      <c r="HM541" s="103"/>
      <c r="HN541" s="103"/>
      <c r="HO541" s="103"/>
      <c r="HP541" s="103"/>
      <c r="HQ541" s="103"/>
      <c r="HR541" s="103"/>
      <c r="HS541" s="103"/>
      <c r="HT541" s="103"/>
      <c r="HU541" s="103"/>
      <c r="HV541" s="103"/>
      <c r="HW541" s="103"/>
      <c r="HX541" s="103"/>
      <c r="HY541" s="103"/>
      <c r="HZ541" s="103"/>
      <c r="IA541" s="103"/>
      <c r="IB541" s="103"/>
      <c r="IC541" s="103"/>
      <c r="ID541" s="103"/>
      <c r="IE541" s="103"/>
      <c r="IF541" s="103"/>
      <c r="IG541" s="103"/>
      <c r="IH541" s="103"/>
      <c r="II541" s="103"/>
      <c r="IJ541" s="103"/>
      <c r="IK541" s="103"/>
      <c r="IL541" s="103"/>
      <c r="IM541" s="103"/>
      <c r="IN541" s="103"/>
      <c r="IO541" s="103"/>
      <c r="IP541" s="103"/>
      <c r="IQ541" s="103"/>
      <c r="IR541" s="103"/>
      <c r="IS541" s="103"/>
      <c r="IT541" s="103"/>
      <c r="IU541" s="103"/>
      <c r="IV541" s="103"/>
      <c r="IW541" s="103"/>
      <c r="IX541" s="103"/>
      <c r="IY541" s="103"/>
      <c r="IZ541" s="103"/>
      <c r="JA541" s="103"/>
      <c r="JB541" s="103"/>
      <c r="JC541" s="103"/>
      <c r="JD541" s="103"/>
      <c r="JE541" s="103"/>
      <c r="JF541" s="103"/>
      <c r="JG541" s="103"/>
      <c r="JH541" s="103"/>
      <c r="JI541" s="103"/>
      <c r="JJ541" s="103"/>
      <c r="JK541" s="103"/>
      <c r="JL541" s="103"/>
      <c r="JM541" s="103"/>
      <c r="JN541" s="103"/>
      <c r="JO541" s="103"/>
      <c r="JP541" s="103"/>
      <c r="JQ541" s="103"/>
      <c r="JR541" s="103"/>
      <c r="JS541" s="103"/>
      <c r="JT541" s="103"/>
      <c r="JU541" s="103"/>
      <c r="JV541" s="103"/>
      <c r="JW541" s="103"/>
      <c r="JX541" s="103"/>
      <c r="JY541" s="103"/>
      <c r="JZ541" s="103"/>
      <c r="KA541" s="103"/>
      <c r="KB541" s="103"/>
      <c r="KC541" s="103"/>
      <c r="KD541" s="103"/>
      <c r="KE541" s="103"/>
      <c r="KF541" s="103"/>
      <c r="KG541" s="103"/>
      <c r="KH541" s="103"/>
      <c r="KI541" s="103"/>
      <c r="KJ541" s="103"/>
      <c r="KK541" s="103"/>
      <c r="KL541" s="103"/>
      <c r="KM541" s="103"/>
      <c r="KN541" s="103"/>
      <c r="KO541" s="103"/>
      <c r="KP541" s="103"/>
      <c r="KQ541" s="103"/>
      <c r="KR541" s="103"/>
      <c r="KS541" s="103"/>
      <c r="KT541" s="103"/>
      <c r="KU541" s="103"/>
      <c r="KV541" s="103"/>
      <c r="KW541" s="103"/>
      <c r="KX541" s="103"/>
      <c r="KY541" s="103"/>
      <c r="KZ541" s="103"/>
      <c r="LA541" s="103"/>
      <c r="LB541" s="103"/>
      <c r="LC541" s="103"/>
      <c r="LD541" s="103"/>
      <c r="LE541" s="103"/>
      <c r="LF541" s="103"/>
      <c r="LG541" s="103"/>
      <c r="LH541" s="103"/>
      <c r="LI541" s="103"/>
      <c r="LJ541" s="103"/>
      <c r="LK541" s="103"/>
      <c r="LL541" s="103"/>
      <c r="LM541" s="103"/>
      <c r="LN541" s="103"/>
      <c r="LO541" s="103"/>
      <c r="LP541" s="103"/>
      <c r="LQ541" s="103"/>
      <c r="LR541" s="103"/>
      <c r="LS541" s="103"/>
      <c r="LT541" s="103"/>
      <c r="LU541" s="103"/>
      <c r="LV541" s="103"/>
      <c r="LW541" s="103"/>
    </row>
    <row r="542" spans="1:335" ht="28.5" customHeight="1" x14ac:dyDescent="0.2">
      <c r="A542" s="366" t="s">
        <v>1047</v>
      </c>
      <c r="B542" s="368" t="s">
        <v>328</v>
      </c>
      <c r="C542" s="700" t="s">
        <v>327</v>
      </c>
      <c r="D542" s="701"/>
      <c r="E542" s="701"/>
      <c r="F542" s="701"/>
      <c r="G542" s="701"/>
      <c r="H542" s="701"/>
      <c r="I542" s="701"/>
      <c r="J542" s="702"/>
    </row>
    <row r="543" spans="1:335" x14ac:dyDescent="0.2">
      <c r="A543" s="167"/>
      <c r="B543" s="167"/>
      <c r="C543" s="170" t="s">
        <v>39</v>
      </c>
      <c r="D543" s="658" t="s">
        <v>40</v>
      </c>
      <c r="E543" s="659"/>
      <c r="F543" s="148"/>
      <c r="G543" s="132"/>
      <c r="H543" s="149"/>
      <c r="I543" s="149"/>
      <c r="J543" s="438"/>
    </row>
    <row r="544" spans="1:335" ht="22.5" customHeight="1" x14ac:dyDescent="0.2">
      <c r="A544" s="167"/>
      <c r="B544" s="167"/>
      <c r="C544" s="431"/>
      <c r="D544" s="723" t="s">
        <v>609</v>
      </c>
      <c r="E544" s="734"/>
      <c r="F544" s="729" t="s">
        <v>43</v>
      </c>
      <c r="G544" s="730"/>
      <c r="H544" s="729" t="s">
        <v>574</v>
      </c>
      <c r="I544" s="730"/>
      <c r="J544" s="437" t="s">
        <v>36</v>
      </c>
    </row>
    <row r="545" spans="1:10" ht="35.25" customHeight="1" x14ac:dyDescent="0.2">
      <c r="A545" s="167"/>
      <c r="B545" s="167"/>
      <c r="C545" s="33" t="s">
        <v>232</v>
      </c>
      <c r="D545" s="665" t="s">
        <v>572</v>
      </c>
      <c r="E545" s="666"/>
      <c r="F545" s="658"/>
      <c r="G545" s="671"/>
      <c r="H545" s="671"/>
      <c r="I545" s="659"/>
      <c r="J545" s="170"/>
    </row>
    <row r="546" spans="1:10" ht="69.75" customHeight="1" x14ac:dyDescent="0.2">
      <c r="A546" s="167"/>
      <c r="B546" s="167"/>
      <c r="C546" s="442" t="s">
        <v>508</v>
      </c>
      <c r="D546" s="665" t="s">
        <v>273</v>
      </c>
      <c r="E546" s="666"/>
      <c r="F546" s="863">
        <v>0.55000000000000004</v>
      </c>
      <c r="G546" s="753"/>
      <c r="H546" s="752">
        <f>(2+2+0.5+0.5)*2</f>
        <v>10</v>
      </c>
      <c r="I546" s="871"/>
      <c r="J546" s="249">
        <f>F546*H546</f>
        <v>5.5</v>
      </c>
    </row>
    <row r="547" spans="1:10" ht="35.25" customHeight="1" x14ac:dyDescent="0.2">
      <c r="A547" s="167"/>
      <c r="B547" s="167"/>
      <c r="C547" s="442" t="s">
        <v>509</v>
      </c>
      <c r="D547" s="665" t="s">
        <v>573</v>
      </c>
      <c r="E547" s="666"/>
      <c r="F547" s="863">
        <v>0.43</v>
      </c>
      <c r="G547" s="753"/>
      <c r="H547" s="752">
        <f>(2+2+0.5+0.5)*2</f>
        <v>10</v>
      </c>
      <c r="I547" s="871"/>
      <c r="J547" s="249">
        <f>F547*H547</f>
        <v>4.3</v>
      </c>
    </row>
    <row r="548" spans="1:10" ht="35.25" customHeight="1" x14ac:dyDescent="0.2">
      <c r="A548" s="167"/>
      <c r="B548" s="167"/>
      <c r="C548" s="442" t="s">
        <v>514</v>
      </c>
      <c r="D548" s="665" t="s">
        <v>575</v>
      </c>
      <c r="E548" s="666"/>
      <c r="F548" s="685"/>
      <c r="G548" s="684"/>
      <c r="H548" s="684"/>
      <c r="I548" s="684"/>
      <c r="J548" s="170"/>
    </row>
    <row r="549" spans="1:10" ht="35.25" customHeight="1" x14ac:dyDescent="0.2">
      <c r="A549" s="167"/>
      <c r="B549" s="167"/>
      <c r="C549" s="442" t="s">
        <v>515</v>
      </c>
      <c r="D549" s="665" t="s">
        <v>576</v>
      </c>
      <c r="E549" s="666"/>
      <c r="F549" s="685"/>
      <c r="G549" s="684"/>
      <c r="H549" s="684"/>
      <c r="I549" s="684"/>
      <c r="J549" s="170"/>
    </row>
    <row r="550" spans="1:10" x14ac:dyDescent="0.2">
      <c r="B550" s="167"/>
      <c r="C550" s="655" t="s">
        <v>41</v>
      </c>
      <c r="D550" s="656"/>
      <c r="E550" s="656"/>
      <c r="F550" s="656"/>
      <c r="G550" s="656"/>
      <c r="H550" s="656"/>
      <c r="I550" s="657"/>
      <c r="J550" s="243">
        <f>SUM(J546:J549)</f>
        <v>9.8000000000000007</v>
      </c>
    </row>
    <row r="551" spans="1:10" ht="12.75" customHeight="1" x14ac:dyDescent="0.2"/>
    <row r="552" spans="1:10" ht="28.5" customHeight="1" x14ac:dyDescent="0.2">
      <c r="A552" s="127" t="s">
        <v>1048</v>
      </c>
      <c r="B552" s="21" t="s">
        <v>332</v>
      </c>
      <c r="C552" s="662" t="s">
        <v>331</v>
      </c>
      <c r="D552" s="663"/>
      <c r="E552" s="663"/>
      <c r="F552" s="663"/>
      <c r="G552" s="663"/>
      <c r="H552" s="663"/>
      <c r="I552" s="663"/>
      <c r="J552" s="664"/>
    </row>
    <row r="553" spans="1:10" x14ac:dyDescent="0.2">
      <c r="A553" s="167"/>
      <c r="B553" s="167"/>
      <c r="C553" s="170" t="s">
        <v>39</v>
      </c>
      <c r="D553" s="658" t="s">
        <v>40</v>
      </c>
      <c r="E553" s="659"/>
      <c r="F553" s="148"/>
      <c r="G553" s="132"/>
      <c r="H553" s="149"/>
      <c r="I553" s="149"/>
      <c r="J553" s="438"/>
    </row>
    <row r="554" spans="1:10" ht="30" customHeight="1" x14ac:dyDescent="0.2">
      <c r="A554" s="167"/>
      <c r="B554" s="167"/>
      <c r="C554" s="431"/>
      <c r="D554" s="723" t="s">
        <v>610</v>
      </c>
      <c r="E554" s="734"/>
      <c r="F554" s="729" t="s">
        <v>43</v>
      </c>
      <c r="G554" s="730"/>
      <c r="H554" s="729" t="s">
        <v>579</v>
      </c>
      <c r="I554" s="730"/>
      <c r="J554" s="437" t="s">
        <v>36</v>
      </c>
    </row>
    <row r="555" spans="1:10" ht="35.25" customHeight="1" x14ac:dyDescent="0.2">
      <c r="A555" s="167"/>
      <c r="B555" s="167"/>
      <c r="C555" s="33" t="s">
        <v>232</v>
      </c>
      <c r="D555" s="665" t="s">
        <v>577</v>
      </c>
      <c r="E555" s="666"/>
      <c r="F555" s="658"/>
      <c r="G555" s="671"/>
      <c r="H555" s="671"/>
      <c r="I555" s="659"/>
      <c r="J555" s="170"/>
    </row>
    <row r="556" spans="1:10" ht="69" customHeight="1" x14ac:dyDescent="0.2">
      <c r="A556" s="167"/>
      <c r="B556" s="167"/>
      <c r="C556" s="442" t="s">
        <v>508</v>
      </c>
      <c r="D556" s="665" t="s">
        <v>273</v>
      </c>
      <c r="E556" s="666"/>
      <c r="F556" s="863">
        <v>0.55000000000000004</v>
      </c>
      <c r="G556" s="753"/>
      <c r="H556" s="752">
        <f>(2+2+0.5+0.5)*2</f>
        <v>10</v>
      </c>
      <c r="I556" s="871"/>
      <c r="J556" s="249">
        <f>F556*H556</f>
        <v>5.5</v>
      </c>
    </row>
    <row r="557" spans="1:10" ht="35.25" customHeight="1" x14ac:dyDescent="0.2">
      <c r="A557" s="167"/>
      <c r="B557" s="167"/>
      <c r="C557" s="442" t="s">
        <v>509</v>
      </c>
      <c r="D557" s="665" t="s">
        <v>573</v>
      </c>
      <c r="E557" s="666"/>
      <c r="F557" s="863">
        <v>0.43</v>
      </c>
      <c r="G557" s="753"/>
      <c r="H557" s="752">
        <f>(2+2+0.5+0.5)*2</f>
        <v>10</v>
      </c>
      <c r="I557" s="871"/>
      <c r="J557" s="249">
        <f>F557*H557</f>
        <v>4.3</v>
      </c>
    </row>
    <row r="558" spans="1:10" ht="35.25" customHeight="1" x14ac:dyDescent="0.2">
      <c r="A558" s="167"/>
      <c r="B558" s="167"/>
      <c r="C558" s="442" t="s">
        <v>514</v>
      </c>
      <c r="D558" s="665" t="s">
        <v>575</v>
      </c>
      <c r="E558" s="666"/>
      <c r="F558" s="863"/>
      <c r="G558" s="753"/>
      <c r="H558" s="753"/>
      <c r="I558" s="753"/>
      <c r="J558" s="137"/>
    </row>
    <row r="559" spans="1:10" ht="35.25" customHeight="1" x14ac:dyDescent="0.2">
      <c r="A559" s="167"/>
      <c r="B559" s="167"/>
      <c r="C559" s="442" t="s">
        <v>515</v>
      </c>
      <c r="D559" s="665" t="s">
        <v>576</v>
      </c>
      <c r="E559" s="666"/>
      <c r="F559" s="685"/>
      <c r="G559" s="684"/>
      <c r="H559" s="684"/>
      <c r="I559" s="684"/>
      <c r="J559" s="170"/>
    </row>
    <row r="560" spans="1:10" x14ac:dyDescent="0.2">
      <c r="B560" s="167"/>
      <c r="C560" s="655" t="s">
        <v>41</v>
      </c>
      <c r="D560" s="656"/>
      <c r="E560" s="656"/>
      <c r="F560" s="656"/>
      <c r="G560" s="656"/>
      <c r="H560" s="656"/>
      <c r="I560" s="657"/>
      <c r="J560" s="243">
        <f>SUM(J556:J559)</f>
        <v>9.8000000000000007</v>
      </c>
    </row>
    <row r="561" spans="1:10" ht="12.75" customHeight="1" x14ac:dyDescent="0.2"/>
    <row r="562" spans="1:10" ht="28.5" customHeight="1" x14ac:dyDescent="0.2">
      <c r="A562" s="127" t="s">
        <v>975</v>
      </c>
      <c r="B562" s="21" t="s">
        <v>334</v>
      </c>
      <c r="C562" s="662" t="s">
        <v>333</v>
      </c>
      <c r="D562" s="663"/>
      <c r="E562" s="663"/>
      <c r="F562" s="663"/>
      <c r="G562" s="663"/>
      <c r="H562" s="663"/>
      <c r="I562" s="663"/>
      <c r="J562" s="664"/>
    </row>
    <row r="563" spans="1:10" x14ac:dyDescent="0.2">
      <c r="A563" s="167"/>
      <c r="B563" s="167"/>
      <c r="C563" s="170" t="s">
        <v>39</v>
      </c>
      <c r="D563" s="658" t="s">
        <v>40</v>
      </c>
      <c r="E563" s="659"/>
      <c r="F563" s="148"/>
      <c r="G563" s="132"/>
      <c r="H563" s="149"/>
      <c r="I563" s="149"/>
      <c r="J563" s="438"/>
    </row>
    <row r="564" spans="1:10" ht="24.75" customHeight="1" x14ac:dyDescent="0.2">
      <c r="A564" s="167"/>
      <c r="B564" s="167"/>
      <c r="C564" s="431"/>
      <c r="D564" s="723" t="s">
        <v>608</v>
      </c>
      <c r="E564" s="734"/>
      <c r="F564" s="729" t="s">
        <v>581</v>
      </c>
      <c r="G564" s="730"/>
      <c r="H564" s="729" t="s">
        <v>25</v>
      </c>
      <c r="I564" s="730"/>
      <c r="J564" s="437" t="s">
        <v>43</v>
      </c>
    </row>
    <row r="565" spans="1:10" ht="47.25" customHeight="1" x14ac:dyDescent="0.2">
      <c r="A565" s="167"/>
      <c r="B565" s="167"/>
      <c r="C565" s="33" t="s">
        <v>232</v>
      </c>
      <c r="D565" s="739" t="s">
        <v>580</v>
      </c>
      <c r="E565" s="740"/>
      <c r="F565" s="729"/>
      <c r="G565" s="730"/>
      <c r="H565" s="729"/>
      <c r="I565" s="730"/>
      <c r="J565" s="170"/>
    </row>
    <row r="566" spans="1:10" ht="33.75" x14ac:dyDescent="0.2">
      <c r="A566" s="167"/>
      <c r="B566" s="167"/>
      <c r="C566" s="441"/>
      <c r="D566" s="739"/>
      <c r="E566" s="740"/>
      <c r="F566" s="735" t="s">
        <v>581</v>
      </c>
      <c r="G566" s="736"/>
      <c r="H566" s="172" t="s">
        <v>588</v>
      </c>
      <c r="I566" s="172" t="s">
        <v>589</v>
      </c>
      <c r="J566" s="170"/>
    </row>
    <row r="567" spans="1:10" ht="47.25" customHeight="1" x14ac:dyDescent="0.2">
      <c r="A567" s="167"/>
      <c r="B567" s="167"/>
      <c r="C567" s="441" t="s">
        <v>508</v>
      </c>
      <c r="D567" s="739" t="s">
        <v>583</v>
      </c>
      <c r="E567" s="740"/>
      <c r="F567" s="894">
        <f>85+39+50+22+7</f>
        <v>203</v>
      </c>
      <c r="G567" s="895"/>
      <c r="H567" s="420">
        <f>F567/6</f>
        <v>33.833333333333336</v>
      </c>
      <c r="I567" s="193">
        <v>7.5</v>
      </c>
      <c r="J567" s="249">
        <f>I567*H567</f>
        <v>253.75000000000003</v>
      </c>
    </row>
    <row r="568" spans="1:10" ht="47.25" customHeight="1" x14ac:dyDescent="0.2">
      <c r="A568" s="167"/>
      <c r="B568" s="167"/>
      <c r="C568" s="441" t="s">
        <v>509</v>
      </c>
      <c r="D568" s="739" t="s">
        <v>582</v>
      </c>
      <c r="E568" s="740"/>
      <c r="F568" s="737"/>
      <c r="G568" s="738"/>
      <c r="H568" s="171"/>
      <c r="I568" s="155"/>
      <c r="J568" s="170"/>
    </row>
    <row r="569" spans="1:10" x14ac:dyDescent="0.2">
      <c r="B569" s="167"/>
      <c r="C569" s="655" t="s">
        <v>41</v>
      </c>
      <c r="D569" s="656"/>
      <c r="E569" s="656"/>
      <c r="F569" s="656"/>
      <c r="G569" s="656"/>
      <c r="H569" s="656"/>
      <c r="I569" s="657"/>
      <c r="J569" s="243">
        <f>SUM(J565,J567,J568)</f>
        <v>253.75000000000003</v>
      </c>
    </row>
    <row r="570" spans="1:10" ht="12.75" customHeight="1" x14ac:dyDescent="0.2"/>
    <row r="571" spans="1:10" ht="28.5" customHeight="1" x14ac:dyDescent="0.2">
      <c r="A571" s="127" t="s">
        <v>895</v>
      </c>
      <c r="B571" s="21" t="s">
        <v>337</v>
      </c>
      <c r="C571" s="662" t="s">
        <v>479</v>
      </c>
      <c r="D571" s="663"/>
      <c r="E571" s="663"/>
      <c r="F571" s="663"/>
      <c r="G571" s="663"/>
      <c r="H571" s="663"/>
      <c r="I571" s="663"/>
      <c r="J571" s="664"/>
    </row>
    <row r="572" spans="1:10" x14ac:dyDescent="0.2">
      <c r="A572" s="167"/>
      <c r="B572" s="167"/>
      <c r="C572" s="170" t="s">
        <v>39</v>
      </c>
      <c r="D572" s="658" t="s">
        <v>40</v>
      </c>
      <c r="E572" s="659"/>
      <c r="F572" s="148"/>
      <c r="G572" s="132"/>
      <c r="H572" s="149"/>
      <c r="I572" s="149"/>
      <c r="J572" s="438"/>
    </row>
    <row r="573" spans="1:10" ht="31.5" customHeight="1" x14ac:dyDescent="0.2">
      <c r="A573" s="167"/>
      <c r="B573" s="167"/>
      <c r="C573" s="431"/>
      <c r="D573" s="723" t="s">
        <v>609</v>
      </c>
      <c r="E573" s="734"/>
      <c r="F573" s="729" t="s">
        <v>581</v>
      </c>
      <c r="G573" s="730"/>
      <c r="H573" s="729" t="s">
        <v>25</v>
      </c>
      <c r="I573" s="730"/>
      <c r="J573" s="437" t="s">
        <v>43</v>
      </c>
    </row>
    <row r="574" spans="1:10" ht="47.25" customHeight="1" x14ac:dyDescent="0.2">
      <c r="A574" s="167"/>
      <c r="B574" s="167"/>
      <c r="C574" s="33" t="s">
        <v>232</v>
      </c>
      <c r="D574" s="739" t="s">
        <v>586</v>
      </c>
      <c r="E574" s="740"/>
      <c r="F574" s="729"/>
      <c r="G574" s="730"/>
      <c r="H574" s="729"/>
      <c r="I574" s="730"/>
      <c r="J574" s="170"/>
    </row>
    <row r="575" spans="1:10" ht="42.75" customHeight="1" x14ac:dyDescent="0.2">
      <c r="A575" s="167"/>
      <c r="B575" s="167"/>
      <c r="C575" s="441"/>
      <c r="D575" s="739"/>
      <c r="E575" s="740"/>
      <c r="F575" s="735" t="s">
        <v>581</v>
      </c>
      <c r="G575" s="736"/>
      <c r="H575" s="172" t="s">
        <v>588</v>
      </c>
      <c r="I575" s="172" t="s">
        <v>589</v>
      </c>
      <c r="J575" s="170"/>
    </row>
    <row r="576" spans="1:10" ht="47.25" customHeight="1" x14ac:dyDescent="0.2">
      <c r="A576" s="167"/>
      <c r="B576" s="167"/>
      <c r="C576" s="441" t="s">
        <v>508</v>
      </c>
      <c r="D576" s="739" t="s">
        <v>587</v>
      </c>
      <c r="E576" s="740"/>
      <c r="F576" s="894">
        <f>85+39+50+22+7</f>
        <v>203</v>
      </c>
      <c r="G576" s="895"/>
      <c r="H576" s="420">
        <f>F576/6</f>
        <v>33.833333333333336</v>
      </c>
      <c r="I576" s="193">
        <v>7.5</v>
      </c>
      <c r="J576" s="249">
        <f>I576*H576</f>
        <v>253.75000000000003</v>
      </c>
    </row>
    <row r="577" spans="1:10" ht="47.25" customHeight="1" x14ac:dyDescent="0.2">
      <c r="A577" s="167"/>
      <c r="B577" s="167"/>
      <c r="C577" s="441" t="s">
        <v>509</v>
      </c>
      <c r="D577" s="739" t="s">
        <v>582</v>
      </c>
      <c r="E577" s="740"/>
      <c r="F577" s="737"/>
      <c r="G577" s="738"/>
      <c r="H577" s="171"/>
      <c r="I577" s="155"/>
      <c r="J577" s="170"/>
    </row>
    <row r="578" spans="1:10" x14ac:dyDescent="0.2">
      <c r="B578" s="167"/>
      <c r="C578" s="655" t="s">
        <v>41</v>
      </c>
      <c r="D578" s="656"/>
      <c r="E578" s="656"/>
      <c r="F578" s="656"/>
      <c r="G578" s="656"/>
      <c r="H578" s="656"/>
      <c r="I578" s="657"/>
      <c r="J578" s="243">
        <f>SUM(J574,J576,J577)</f>
        <v>253.75000000000003</v>
      </c>
    </row>
    <row r="579" spans="1:10" ht="12.75" customHeight="1" x14ac:dyDescent="0.2"/>
    <row r="580" spans="1:10" ht="28.5" customHeight="1" x14ac:dyDescent="0.2">
      <c r="A580" s="127" t="s">
        <v>896</v>
      </c>
      <c r="B580" s="21" t="s">
        <v>454</v>
      </c>
      <c r="C580" s="662" t="s">
        <v>453</v>
      </c>
      <c r="D580" s="663"/>
      <c r="E580" s="663"/>
      <c r="F580" s="663"/>
      <c r="G580" s="663"/>
      <c r="H580" s="663"/>
      <c r="I580" s="663"/>
      <c r="J580" s="664"/>
    </row>
    <row r="581" spans="1:10" x14ac:dyDescent="0.2">
      <c r="A581" s="167"/>
      <c r="B581" s="167"/>
      <c r="C581" s="170" t="s">
        <v>39</v>
      </c>
      <c r="D581" s="658" t="s">
        <v>40</v>
      </c>
      <c r="E581" s="659"/>
      <c r="F581" s="148"/>
      <c r="G581" s="132"/>
      <c r="H581" s="149"/>
      <c r="I581" s="149"/>
      <c r="J581" s="438"/>
    </row>
    <row r="582" spans="1:10" ht="27" customHeight="1" x14ac:dyDescent="0.2">
      <c r="A582" s="167"/>
      <c r="B582" s="167"/>
      <c r="C582" s="431"/>
      <c r="D582" s="723" t="s">
        <v>610</v>
      </c>
      <c r="E582" s="734"/>
      <c r="F582" s="658"/>
      <c r="G582" s="671"/>
      <c r="H582" s="671"/>
      <c r="I582" s="150"/>
      <c r="J582" s="437" t="s">
        <v>36</v>
      </c>
    </row>
    <row r="583" spans="1:10" ht="70.5" customHeight="1" x14ac:dyDescent="0.2">
      <c r="A583" s="167"/>
      <c r="B583" s="167"/>
      <c r="C583" s="33" t="s">
        <v>232</v>
      </c>
      <c r="D583" s="665" t="s">
        <v>590</v>
      </c>
      <c r="E583" s="666"/>
      <c r="F583" s="658"/>
      <c r="G583" s="671"/>
      <c r="H583" s="671"/>
      <c r="I583" s="659"/>
      <c r="J583" s="170"/>
    </row>
    <row r="584" spans="1:10" x14ac:dyDescent="0.2">
      <c r="B584" s="167"/>
      <c r="C584" s="655" t="s">
        <v>41</v>
      </c>
      <c r="D584" s="656"/>
      <c r="E584" s="656"/>
      <c r="F584" s="656"/>
      <c r="G584" s="656"/>
      <c r="H584" s="656"/>
      <c r="I584" s="657"/>
      <c r="J584" s="243">
        <f>SUM(J583)</f>
        <v>0</v>
      </c>
    </row>
    <row r="585" spans="1:10" ht="12.75" customHeight="1" x14ac:dyDescent="0.2"/>
    <row r="586" spans="1:10" ht="28.5" customHeight="1" x14ac:dyDescent="0.2">
      <c r="A586" s="127" t="s">
        <v>897</v>
      </c>
      <c r="B586" s="21" t="s">
        <v>457</v>
      </c>
      <c r="C586" s="662" t="s">
        <v>591</v>
      </c>
      <c r="D586" s="663"/>
      <c r="E586" s="663"/>
      <c r="F586" s="663"/>
      <c r="G586" s="663"/>
      <c r="H586" s="663"/>
      <c r="I586" s="663"/>
      <c r="J586" s="664"/>
    </row>
    <row r="587" spans="1:10" x14ac:dyDescent="0.2">
      <c r="A587" s="167"/>
      <c r="B587" s="167"/>
      <c r="C587" s="170" t="s">
        <v>39</v>
      </c>
      <c r="D587" s="658" t="s">
        <v>40</v>
      </c>
      <c r="E587" s="659"/>
      <c r="F587" s="148"/>
      <c r="G587" s="132"/>
      <c r="H587" s="149"/>
      <c r="I587" s="149"/>
      <c r="J587" s="438"/>
    </row>
    <row r="588" spans="1:10" ht="25.5" customHeight="1" x14ac:dyDescent="0.2">
      <c r="A588" s="167"/>
      <c r="B588" s="167"/>
      <c r="C588" s="431"/>
      <c r="D588" s="723" t="s">
        <v>610</v>
      </c>
      <c r="E588" s="734"/>
      <c r="F588" s="658"/>
      <c r="G588" s="671"/>
      <c r="H588" s="671"/>
      <c r="I588" s="150"/>
      <c r="J588" s="437" t="s">
        <v>36</v>
      </c>
    </row>
    <row r="589" spans="1:10" ht="70.5" customHeight="1" x14ac:dyDescent="0.2">
      <c r="A589" s="167"/>
      <c r="B589" s="167"/>
      <c r="C589" s="33" t="s">
        <v>232</v>
      </c>
      <c r="D589" s="723" t="s">
        <v>590</v>
      </c>
      <c r="E589" s="724"/>
      <c r="F589" s="658"/>
      <c r="G589" s="671"/>
      <c r="H589" s="671"/>
      <c r="I589" s="659"/>
      <c r="J589" s="170"/>
    </row>
    <row r="590" spans="1:10" x14ac:dyDescent="0.2">
      <c r="B590" s="167"/>
      <c r="C590" s="655" t="s">
        <v>41</v>
      </c>
      <c r="D590" s="656"/>
      <c r="E590" s="656"/>
      <c r="F590" s="656"/>
      <c r="G590" s="656"/>
      <c r="H590" s="656"/>
      <c r="I590" s="657"/>
      <c r="J590" s="243">
        <f>SUM(J589)</f>
        <v>0</v>
      </c>
    </row>
    <row r="591" spans="1:10" ht="12.75" customHeight="1" x14ac:dyDescent="0.2"/>
    <row r="592" spans="1:10" ht="28.5" customHeight="1" x14ac:dyDescent="0.2">
      <c r="A592" s="127" t="s">
        <v>898</v>
      </c>
      <c r="B592" s="21" t="s">
        <v>483</v>
      </c>
      <c r="C592" s="662" t="s">
        <v>482</v>
      </c>
      <c r="D592" s="663"/>
      <c r="E592" s="663"/>
      <c r="F592" s="663"/>
      <c r="G592" s="663"/>
      <c r="H592" s="663"/>
      <c r="I592" s="663"/>
      <c r="J592" s="664"/>
    </row>
    <row r="593" spans="1:10" x14ac:dyDescent="0.2">
      <c r="A593" s="167"/>
      <c r="B593" s="167"/>
      <c r="C593" s="170" t="s">
        <v>39</v>
      </c>
      <c r="D593" s="658" t="s">
        <v>40</v>
      </c>
      <c r="E593" s="659"/>
      <c r="F593" s="148"/>
      <c r="G593" s="132"/>
      <c r="H593" s="149"/>
      <c r="I593" s="149"/>
      <c r="J593" s="438"/>
    </row>
    <row r="594" spans="1:10" ht="27" customHeight="1" x14ac:dyDescent="0.2">
      <c r="A594" s="167"/>
      <c r="B594" s="167"/>
      <c r="C594" s="431"/>
      <c r="D594" s="723" t="s">
        <v>608</v>
      </c>
      <c r="E594" s="734"/>
      <c r="F594" s="658"/>
      <c r="G594" s="671"/>
      <c r="H594" s="671"/>
      <c r="I594" s="150"/>
      <c r="J594" s="437" t="s">
        <v>36</v>
      </c>
    </row>
    <row r="595" spans="1:10" ht="70.5" customHeight="1" x14ac:dyDescent="0.2">
      <c r="A595" s="167"/>
      <c r="B595" s="167"/>
      <c r="C595" s="33" t="s">
        <v>232</v>
      </c>
      <c r="D595" s="665" t="s">
        <v>590</v>
      </c>
      <c r="E595" s="666"/>
      <c r="F595" s="658"/>
      <c r="G595" s="671"/>
      <c r="H595" s="671"/>
      <c r="I595" s="659"/>
      <c r="J595" s="170"/>
    </row>
    <row r="596" spans="1:10" x14ac:dyDescent="0.2">
      <c r="B596" s="167"/>
      <c r="C596" s="655" t="s">
        <v>41</v>
      </c>
      <c r="D596" s="656"/>
      <c r="E596" s="656"/>
      <c r="F596" s="656"/>
      <c r="G596" s="656"/>
      <c r="H596" s="656"/>
      <c r="I596" s="657"/>
      <c r="J596" s="243">
        <f>SUM(J595)</f>
        <v>0</v>
      </c>
    </row>
    <row r="597" spans="1:10" ht="12.75" customHeight="1" x14ac:dyDescent="0.2"/>
    <row r="598" spans="1:10" ht="28.5" customHeight="1" x14ac:dyDescent="0.2">
      <c r="A598" s="127" t="s">
        <v>899</v>
      </c>
      <c r="B598" s="21" t="s">
        <v>460</v>
      </c>
      <c r="C598" s="662" t="s">
        <v>459</v>
      </c>
      <c r="D598" s="663"/>
      <c r="E598" s="663"/>
      <c r="F598" s="663"/>
      <c r="G598" s="663"/>
      <c r="H598" s="663"/>
      <c r="I598" s="663"/>
      <c r="J598" s="664"/>
    </row>
    <row r="599" spans="1:10" x14ac:dyDescent="0.2">
      <c r="A599" s="167"/>
      <c r="B599" s="167"/>
      <c r="C599" s="170" t="s">
        <v>39</v>
      </c>
      <c r="D599" s="658" t="s">
        <v>40</v>
      </c>
      <c r="E599" s="659"/>
      <c r="F599" s="148"/>
      <c r="G599" s="132"/>
      <c r="H599" s="149"/>
      <c r="I599" s="149"/>
      <c r="J599" s="438"/>
    </row>
    <row r="600" spans="1:10" ht="27" customHeight="1" x14ac:dyDescent="0.2">
      <c r="A600" s="167"/>
      <c r="B600" s="167"/>
      <c r="C600" s="431"/>
      <c r="D600" s="723" t="s">
        <v>608</v>
      </c>
      <c r="E600" s="734"/>
      <c r="F600" s="658"/>
      <c r="G600" s="671"/>
      <c r="H600" s="671"/>
      <c r="I600" s="150"/>
      <c r="J600" s="437" t="s">
        <v>36</v>
      </c>
    </row>
    <row r="601" spans="1:10" ht="70.5" customHeight="1" x14ac:dyDescent="0.2">
      <c r="A601" s="167"/>
      <c r="B601" s="167"/>
      <c r="C601" s="33" t="s">
        <v>232</v>
      </c>
      <c r="D601" s="665" t="s">
        <v>590</v>
      </c>
      <c r="E601" s="666"/>
      <c r="F601" s="658"/>
      <c r="G601" s="671"/>
      <c r="H601" s="671"/>
      <c r="I601" s="659"/>
      <c r="J601" s="170"/>
    </row>
    <row r="602" spans="1:10" x14ac:dyDescent="0.2">
      <c r="B602" s="167"/>
      <c r="C602" s="655" t="s">
        <v>41</v>
      </c>
      <c r="D602" s="656"/>
      <c r="E602" s="656"/>
      <c r="F602" s="656"/>
      <c r="G602" s="656"/>
      <c r="H602" s="656"/>
      <c r="I602" s="657"/>
      <c r="J602" s="243">
        <f>SUM(J601)</f>
        <v>0</v>
      </c>
    </row>
    <row r="603" spans="1:10" ht="12.75" customHeight="1" x14ac:dyDescent="0.2"/>
    <row r="604" spans="1:10" ht="28.5" customHeight="1" x14ac:dyDescent="0.2">
      <c r="A604" s="127" t="s">
        <v>900</v>
      </c>
      <c r="B604" s="21" t="s">
        <v>462</v>
      </c>
      <c r="C604" s="662" t="s">
        <v>461</v>
      </c>
      <c r="D604" s="663"/>
      <c r="E604" s="663"/>
      <c r="F604" s="663"/>
      <c r="G604" s="663"/>
      <c r="H604" s="663"/>
      <c r="I604" s="663"/>
      <c r="J604" s="664"/>
    </row>
    <row r="605" spans="1:10" x14ac:dyDescent="0.2">
      <c r="A605" s="167"/>
      <c r="B605" s="167"/>
      <c r="C605" s="170" t="s">
        <v>39</v>
      </c>
      <c r="D605" s="658" t="s">
        <v>40</v>
      </c>
      <c r="E605" s="659"/>
      <c r="F605" s="148"/>
      <c r="G605" s="132"/>
      <c r="H605" s="149"/>
      <c r="I605" s="149"/>
      <c r="J605" s="438"/>
    </row>
    <row r="606" spans="1:10" ht="25.5" customHeight="1" x14ac:dyDescent="0.2">
      <c r="A606" s="167"/>
      <c r="B606" s="167"/>
      <c r="C606" s="431"/>
      <c r="D606" s="723" t="s">
        <v>610</v>
      </c>
      <c r="E606" s="734"/>
      <c r="F606" s="658"/>
      <c r="G606" s="671"/>
      <c r="H606" s="671"/>
      <c r="I606" s="150"/>
      <c r="J606" s="437" t="s">
        <v>36</v>
      </c>
    </row>
    <row r="607" spans="1:10" ht="77.25" customHeight="1" x14ac:dyDescent="0.2">
      <c r="A607" s="167"/>
      <c r="B607" s="167"/>
      <c r="C607" s="33" t="s">
        <v>232</v>
      </c>
      <c r="D607" s="665" t="s">
        <v>592</v>
      </c>
      <c r="E607" s="666"/>
      <c r="F607" s="658"/>
      <c r="G607" s="671"/>
      <c r="H607" s="671"/>
      <c r="I607" s="659"/>
      <c r="J607" s="170"/>
    </row>
    <row r="608" spans="1:10" x14ac:dyDescent="0.2">
      <c r="B608" s="167"/>
      <c r="C608" s="655" t="s">
        <v>41</v>
      </c>
      <c r="D608" s="656"/>
      <c r="E608" s="656"/>
      <c r="F608" s="656"/>
      <c r="G608" s="656"/>
      <c r="H608" s="656"/>
      <c r="I608" s="657"/>
      <c r="J608" s="243">
        <f>SUM(J607)</f>
        <v>0</v>
      </c>
    </row>
    <row r="609" spans="1:10" ht="12.75" customHeight="1" x14ac:dyDescent="0.2"/>
    <row r="610" spans="1:10" ht="28.5" customHeight="1" x14ac:dyDescent="0.2">
      <c r="A610" s="127" t="s">
        <v>901</v>
      </c>
      <c r="B610" s="21" t="s">
        <v>464</v>
      </c>
      <c r="C610" s="662" t="s">
        <v>463</v>
      </c>
      <c r="D610" s="663"/>
      <c r="E610" s="663"/>
      <c r="F610" s="663"/>
      <c r="G610" s="663"/>
      <c r="H610" s="663"/>
      <c r="I610" s="663"/>
      <c r="J610" s="664"/>
    </row>
    <row r="611" spans="1:10" x14ac:dyDescent="0.2">
      <c r="A611" s="167"/>
      <c r="B611" s="167"/>
      <c r="C611" s="170" t="s">
        <v>39</v>
      </c>
      <c r="D611" s="658" t="s">
        <v>40</v>
      </c>
      <c r="E611" s="659"/>
      <c r="F611" s="148"/>
      <c r="G611" s="132"/>
      <c r="H611" s="149"/>
      <c r="I611" s="149"/>
      <c r="J611" s="438"/>
    </row>
    <row r="612" spans="1:10" ht="25.5" customHeight="1" x14ac:dyDescent="0.2">
      <c r="A612" s="167"/>
      <c r="B612" s="167"/>
      <c r="C612" s="431"/>
      <c r="D612" s="723" t="s">
        <v>610</v>
      </c>
      <c r="E612" s="734"/>
      <c r="F612" s="658"/>
      <c r="G612" s="671"/>
      <c r="H612" s="671"/>
      <c r="I612" s="150"/>
      <c r="J612" s="437" t="s">
        <v>36</v>
      </c>
    </row>
    <row r="613" spans="1:10" ht="77.25" customHeight="1" x14ac:dyDescent="0.2">
      <c r="A613" s="167"/>
      <c r="B613" s="167"/>
      <c r="C613" s="33" t="s">
        <v>232</v>
      </c>
      <c r="D613" s="665" t="s">
        <v>592</v>
      </c>
      <c r="E613" s="666"/>
      <c r="F613" s="658"/>
      <c r="G613" s="671"/>
      <c r="H613" s="671"/>
      <c r="I613" s="659"/>
      <c r="J613" s="170"/>
    </row>
    <row r="614" spans="1:10" x14ac:dyDescent="0.2">
      <c r="B614" s="167"/>
      <c r="C614" s="655" t="s">
        <v>41</v>
      </c>
      <c r="D614" s="656"/>
      <c r="E614" s="656"/>
      <c r="F614" s="656"/>
      <c r="G614" s="656"/>
      <c r="H614" s="656"/>
      <c r="I614" s="657"/>
      <c r="J614" s="243">
        <f>SUM(J613)</f>
        <v>0</v>
      </c>
    </row>
    <row r="615" spans="1:10" x14ac:dyDescent="0.2">
      <c r="B615" s="167"/>
      <c r="C615" s="433"/>
      <c r="D615" s="164"/>
      <c r="E615" s="164"/>
      <c r="F615" s="164"/>
      <c r="G615" s="164"/>
      <c r="H615" s="164"/>
      <c r="I615" s="164"/>
      <c r="J615" s="474"/>
    </row>
    <row r="616" spans="1:10" ht="28.5" customHeight="1" x14ac:dyDescent="0.2">
      <c r="A616" s="127" t="s">
        <v>902</v>
      </c>
      <c r="B616" s="21" t="s">
        <v>467</v>
      </c>
      <c r="C616" s="662" t="s">
        <v>466</v>
      </c>
      <c r="D616" s="663"/>
      <c r="E616" s="663"/>
      <c r="F616" s="663"/>
      <c r="G616" s="663"/>
      <c r="H616" s="663"/>
      <c r="I616" s="663"/>
      <c r="J616" s="664"/>
    </row>
    <row r="617" spans="1:10" x14ac:dyDescent="0.2">
      <c r="A617" s="167"/>
      <c r="B617" s="167"/>
      <c r="C617" s="170" t="s">
        <v>39</v>
      </c>
      <c r="D617" s="658" t="s">
        <v>40</v>
      </c>
      <c r="E617" s="659"/>
      <c r="F617" s="148"/>
      <c r="G617" s="132"/>
      <c r="H617" s="149"/>
      <c r="I617" s="149"/>
      <c r="J617" s="438"/>
    </row>
    <row r="618" spans="1:10" ht="27" customHeight="1" x14ac:dyDescent="0.2">
      <c r="A618" s="167"/>
      <c r="B618" s="167"/>
      <c r="C618" s="431"/>
      <c r="D618" s="723" t="s">
        <v>610</v>
      </c>
      <c r="E618" s="734"/>
      <c r="F618" s="729" t="s">
        <v>43</v>
      </c>
      <c r="G618" s="731"/>
      <c r="H618" s="729" t="s">
        <v>530</v>
      </c>
      <c r="I618" s="731"/>
      <c r="J618" s="437" t="s">
        <v>29</v>
      </c>
    </row>
    <row r="619" spans="1:10" ht="35.25" customHeight="1" x14ac:dyDescent="0.2">
      <c r="A619" s="167"/>
      <c r="B619" s="167"/>
      <c r="C619" s="33" t="s">
        <v>508</v>
      </c>
      <c r="D619" s="665" t="s">
        <v>593</v>
      </c>
      <c r="E619" s="666"/>
      <c r="F619" s="729"/>
      <c r="G619" s="731"/>
      <c r="H619" s="141"/>
      <c r="I619" s="141"/>
      <c r="J619" s="170"/>
    </row>
    <row r="620" spans="1:10" x14ac:dyDescent="0.2">
      <c r="A620" s="167"/>
      <c r="B620" s="167"/>
      <c r="C620" s="431"/>
      <c r="D620" s="670"/>
      <c r="E620" s="671"/>
      <c r="F620" s="729" t="s">
        <v>36</v>
      </c>
      <c r="G620" s="730"/>
      <c r="H620" s="766"/>
      <c r="I620" s="731"/>
      <c r="J620" s="437" t="s">
        <v>29</v>
      </c>
    </row>
    <row r="621" spans="1:10" ht="35.25" customHeight="1" x14ac:dyDescent="0.2">
      <c r="A621" s="167"/>
      <c r="B621" s="167"/>
      <c r="C621" s="33" t="s">
        <v>509</v>
      </c>
      <c r="D621" s="665" t="s">
        <v>594</v>
      </c>
      <c r="E621" s="666"/>
      <c r="F621" s="729"/>
      <c r="G621" s="730"/>
      <c r="H621" s="140"/>
      <c r="I621" s="142"/>
      <c r="J621" s="170"/>
    </row>
    <row r="622" spans="1:10" ht="19.5" customHeight="1" x14ac:dyDescent="0.2">
      <c r="A622" s="167"/>
      <c r="B622" s="167"/>
      <c r="C622" s="442"/>
      <c r="D622" s="161"/>
      <c r="E622" s="139"/>
      <c r="F622" s="658" t="s">
        <v>595</v>
      </c>
      <c r="G622" s="671"/>
      <c r="H622" s="671"/>
      <c r="I622" s="659"/>
      <c r="J622" s="170"/>
    </row>
    <row r="623" spans="1:10" x14ac:dyDescent="0.2">
      <c r="B623" s="167"/>
      <c r="C623" s="655" t="s">
        <v>41</v>
      </c>
      <c r="D623" s="656"/>
      <c r="E623" s="656"/>
      <c r="F623" s="656"/>
      <c r="G623" s="656"/>
      <c r="H623" s="656"/>
      <c r="I623" s="657"/>
      <c r="J623" s="243">
        <f>SUM(J619,J621)</f>
        <v>0</v>
      </c>
    </row>
    <row r="624" spans="1:10" ht="12.75" customHeight="1" x14ac:dyDescent="0.2"/>
    <row r="625" spans="1:10" ht="28.5" customHeight="1" x14ac:dyDescent="0.2">
      <c r="A625" s="127" t="s">
        <v>903</v>
      </c>
      <c r="B625" s="21" t="s">
        <v>470</v>
      </c>
      <c r="C625" s="662" t="s">
        <v>469</v>
      </c>
      <c r="D625" s="663"/>
      <c r="E625" s="663"/>
      <c r="F625" s="663"/>
      <c r="G625" s="663"/>
      <c r="H625" s="663"/>
      <c r="I625" s="663"/>
      <c r="J625" s="664"/>
    </row>
    <row r="626" spans="1:10" x14ac:dyDescent="0.2">
      <c r="A626" s="167"/>
      <c r="B626" s="167"/>
      <c r="C626" s="170" t="s">
        <v>39</v>
      </c>
      <c r="D626" s="658" t="s">
        <v>40</v>
      </c>
      <c r="E626" s="659"/>
      <c r="F626" s="148"/>
      <c r="G626" s="132"/>
      <c r="H626" s="149"/>
      <c r="I626" s="149"/>
      <c r="J626" s="438"/>
    </row>
    <row r="627" spans="1:10" ht="27.75" customHeight="1" x14ac:dyDescent="0.2">
      <c r="A627" s="167"/>
      <c r="B627" s="167"/>
      <c r="C627" s="431"/>
      <c r="D627" s="723" t="s">
        <v>610</v>
      </c>
      <c r="E627" s="734"/>
      <c r="F627" s="729" t="s">
        <v>43</v>
      </c>
      <c r="G627" s="731"/>
      <c r="H627" s="729" t="s">
        <v>530</v>
      </c>
      <c r="I627" s="731"/>
      <c r="J627" s="437" t="s">
        <v>29</v>
      </c>
    </row>
    <row r="628" spans="1:10" ht="35.25" customHeight="1" x14ac:dyDescent="0.2">
      <c r="A628" s="167"/>
      <c r="B628" s="167"/>
      <c r="C628" s="33" t="s">
        <v>508</v>
      </c>
      <c r="D628" s="665" t="s">
        <v>593</v>
      </c>
      <c r="E628" s="666"/>
      <c r="F628" s="729"/>
      <c r="G628" s="731"/>
      <c r="H628" s="141"/>
      <c r="I628" s="141"/>
      <c r="J628" s="170"/>
    </row>
    <row r="629" spans="1:10" x14ac:dyDescent="0.2">
      <c r="A629" s="167"/>
      <c r="B629" s="167"/>
      <c r="C629" s="431"/>
      <c r="D629" s="670"/>
      <c r="E629" s="671"/>
      <c r="F629" s="729" t="s">
        <v>36</v>
      </c>
      <c r="G629" s="730"/>
      <c r="H629" s="766"/>
      <c r="I629" s="731"/>
      <c r="J629" s="437" t="s">
        <v>29</v>
      </c>
    </row>
    <row r="630" spans="1:10" ht="35.25" customHeight="1" x14ac:dyDescent="0.2">
      <c r="A630" s="167"/>
      <c r="B630" s="167"/>
      <c r="C630" s="33" t="s">
        <v>509</v>
      </c>
      <c r="D630" s="665" t="s">
        <v>594</v>
      </c>
      <c r="E630" s="666"/>
      <c r="F630" s="729"/>
      <c r="G630" s="730"/>
      <c r="H630" s="140"/>
      <c r="I630" s="142"/>
      <c r="J630" s="170"/>
    </row>
    <row r="631" spans="1:10" ht="19.5" customHeight="1" x14ac:dyDescent="0.2">
      <c r="A631" s="167"/>
      <c r="B631" s="167"/>
      <c r="C631" s="442"/>
      <c r="D631" s="161"/>
      <c r="E631" s="139"/>
      <c r="F631" s="658" t="s">
        <v>595</v>
      </c>
      <c r="G631" s="671"/>
      <c r="H631" s="671"/>
      <c r="I631" s="659"/>
      <c r="J631" s="170"/>
    </row>
    <row r="632" spans="1:10" ht="15.75" customHeight="1" x14ac:dyDescent="0.2">
      <c r="B632" s="167"/>
      <c r="C632" s="655" t="s">
        <v>41</v>
      </c>
      <c r="D632" s="656"/>
      <c r="E632" s="656"/>
      <c r="F632" s="656"/>
      <c r="G632" s="656"/>
      <c r="H632" s="656"/>
      <c r="I632" s="657"/>
      <c r="J632" s="243">
        <f>SUM(J628,J630)</f>
        <v>0</v>
      </c>
    </row>
    <row r="633" spans="1:10" ht="12.75" customHeight="1" x14ac:dyDescent="0.2"/>
    <row r="634" spans="1:10" ht="28.5" customHeight="1" x14ac:dyDescent="0.2">
      <c r="A634" s="127" t="s">
        <v>904</v>
      </c>
      <c r="B634" s="21" t="s">
        <v>723</v>
      </c>
      <c r="C634" s="662" t="s">
        <v>722</v>
      </c>
      <c r="D634" s="663"/>
      <c r="E634" s="663"/>
      <c r="F634" s="663"/>
      <c r="G634" s="663"/>
      <c r="H634" s="663"/>
      <c r="I634" s="663"/>
      <c r="J634" s="664"/>
    </row>
    <row r="635" spans="1:10" x14ac:dyDescent="0.2">
      <c r="A635" s="167"/>
      <c r="B635" s="167"/>
      <c r="C635" s="170" t="s">
        <v>39</v>
      </c>
      <c r="D635" s="658" t="s">
        <v>40</v>
      </c>
      <c r="E635" s="659"/>
      <c r="F635" s="203"/>
      <c r="G635" s="204"/>
      <c r="H635" s="202"/>
      <c r="I635" s="202"/>
      <c r="J635" s="438"/>
    </row>
    <row r="636" spans="1:10" ht="24.75" customHeight="1" x14ac:dyDescent="0.2">
      <c r="A636" s="167"/>
      <c r="B636" s="167"/>
      <c r="C636" s="431"/>
      <c r="D636" s="904" t="s">
        <v>608</v>
      </c>
      <c r="E636" s="905"/>
      <c r="F636" s="729" t="s">
        <v>43</v>
      </c>
      <c r="G636" s="731"/>
      <c r="H636" s="729" t="s">
        <v>574</v>
      </c>
      <c r="I636" s="731"/>
      <c r="J636" s="437" t="s">
        <v>36</v>
      </c>
    </row>
    <row r="637" spans="1:10" ht="35.25" customHeight="1" x14ac:dyDescent="0.2">
      <c r="A637" s="167"/>
      <c r="B637" s="167"/>
      <c r="C637" s="33" t="s">
        <v>232</v>
      </c>
      <c r="D637" s="934" t="s">
        <v>531</v>
      </c>
      <c r="E637" s="935"/>
      <c r="F637" s="729"/>
      <c r="G637" s="731"/>
      <c r="H637" s="754"/>
      <c r="I637" s="755"/>
      <c r="J637" s="170"/>
    </row>
    <row r="638" spans="1:10" ht="63.75" customHeight="1" x14ac:dyDescent="0.2">
      <c r="A638" s="167"/>
      <c r="B638" s="167"/>
      <c r="C638" s="442" t="s">
        <v>508</v>
      </c>
      <c r="D638" s="665" t="s">
        <v>273</v>
      </c>
      <c r="E638" s="666"/>
      <c r="F638" s="419">
        <v>0.55000000000000004</v>
      </c>
      <c r="G638" s="417">
        <v>2</v>
      </c>
      <c r="H638" s="752">
        <f>(2+2+0.5+0.5)*2</f>
        <v>10</v>
      </c>
      <c r="I638" s="871"/>
      <c r="J638" s="249">
        <f>G638+H638*F638</f>
        <v>7.5</v>
      </c>
    </row>
    <row r="639" spans="1:10" ht="35.25" customHeight="1" x14ac:dyDescent="0.2">
      <c r="A639" s="167"/>
      <c r="B639" s="167"/>
      <c r="C639" s="442" t="s">
        <v>509</v>
      </c>
      <c r="D639" s="665" t="s">
        <v>573</v>
      </c>
      <c r="E639" s="666"/>
      <c r="F639" s="419">
        <v>0.43</v>
      </c>
      <c r="G639" s="417">
        <v>2</v>
      </c>
      <c r="H639" s="752">
        <f>(2+2+0.5+0.5)*2</f>
        <v>10</v>
      </c>
      <c r="I639" s="871"/>
      <c r="J639" s="249">
        <f>G639+H639*F639</f>
        <v>6.3</v>
      </c>
    </row>
    <row r="640" spans="1:10" ht="35.25" customHeight="1" x14ac:dyDescent="0.2">
      <c r="A640" s="167"/>
      <c r="B640" s="167"/>
      <c r="C640" s="442" t="s">
        <v>514</v>
      </c>
      <c r="D640" s="665" t="s">
        <v>575</v>
      </c>
      <c r="E640" s="666"/>
      <c r="F640" s="685"/>
      <c r="G640" s="684"/>
      <c r="H640" s="684"/>
      <c r="I640" s="684"/>
      <c r="J640" s="170"/>
    </row>
    <row r="641" spans="1:11" ht="35.25" customHeight="1" x14ac:dyDescent="0.2">
      <c r="A641" s="167"/>
      <c r="B641" s="167"/>
      <c r="C641" s="442" t="s">
        <v>515</v>
      </c>
      <c r="D641" s="665" t="s">
        <v>576</v>
      </c>
      <c r="E641" s="666"/>
      <c r="F641" s="685"/>
      <c r="G641" s="684"/>
      <c r="H641" s="684"/>
      <c r="I641" s="684"/>
      <c r="J641" s="170"/>
    </row>
    <row r="642" spans="1:11" x14ac:dyDescent="0.2">
      <c r="B642" s="167"/>
      <c r="C642" s="655" t="s">
        <v>41</v>
      </c>
      <c r="D642" s="656"/>
      <c r="E642" s="656"/>
      <c r="F642" s="656"/>
      <c r="G642" s="656"/>
      <c r="H642" s="656"/>
      <c r="I642" s="657"/>
      <c r="J642" s="243">
        <f>SUM(J637:J641)</f>
        <v>13.8</v>
      </c>
    </row>
    <row r="643" spans="1:11" x14ac:dyDescent="0.2">
      <c r="B643" s="167"/>
      <c r="C643" s="213"/>
      <c r="D643" s="214"/>
      <c r="E643" s="214"/>
      <c r="F643" s="214"/>
      <c r="G643" s="214"/>
      <c r="H643" s="214"/>
      <c r="I643" s="214"/>
      <c r="J643" s="476"/>
    </row>
    <row r="644" spans="1:11" ht="28.5" customHeight="1" x14ac:dyDescent="0.2">
      <c r="A644" s="127" t="s">
        <v>905</v>
      </c>
      <c r="B644" s="21" t="s">
        <v>724</v>
      </c>
      <c r="C644" s="662" t="s">
        <v>725</v>
      </c>
      <c r="D644" s="663"/>
      <c r="E644" s="663"/>
      <c r="F644" s="663"/>
      <c r="G644" s="663"/>
      <c r="H644" s="663"/>
      <c r="I644" s="663"/>
      <c r="J644" s="664"/>
    </row>
    <row r="645" spans="1:11" x14ac:dyDescent="0.2">
      <c r="A645" s="167"/>
      <c r="B645" s="167"/>
      <c r="C645" s="170" t="s">
        <v>39</v>
      </c>
      <c r="D645" s="658" t="s">
        <v>40</v>
      </c>
      <c r="E645" s="659"/>
      <c r="F645" s="203"/>
      <c r="G645" s="204"/>
      <c r="H645" s="202"/>
      <c r="I645" s="202"/>
      <c r="J645" s="438"/>
    </row>
    <row r="646" spans="1:11" ht="26.25" customHeight="1" x14ac:dyDescent="0.2">
      <c r="A646" s="167"/>
      <c r="B646" s="167"/>
      <c r="C646" s="431"/>
      <c r="D646" s="904" t="s">
        <v>608</v>
      </c>
      <c r="E646" s="905"/>
      <c r="F646" s="729" t="s">
        <v>43</v>
      </c>
      <c r="G646" s="731"/>
      <c r="H646" s="729" t="s">
        <v>574</v>
      </c>
      <c r="I646" s="731"/>
      <c r="J646" s="437" t="s">
        <v>36</v>
      </c>
    </row>
    <row r="647" spans="1:11" ht="35.25" customHeight="1" x14ac:dyDescent="0.2">
      <c r="A647" s="167"/>
      <c r="B647" s="167"/>
      <c r="C647" s="33" t="s">
        <v>232</v>
      </c>
      <c r="D647" s="693" t="s">
        <v>531</v>
      </c>
      <c r="E647" s="728"/>
      <c r="F647" s="729"/>
      <c r="G647" s="731"/>
      <c r="H647" s="754"/>
      <c r="I647" s="755"/>
      <c r="J647" s="170"/>
    </row>
    <row r="648" spans="1:11" ht="70.5" customHeight="1" x14ac:dyDescent="0.2">
      <c r="A648" s="167"/>
      <c r="B648" s="167"/>
      <c r="C648" s="442" t="s">
        <v>508</v>
      </c>
      <c r="D648" s="665" t="s">
        <v>273</v>
      </c>
      <c r="E648" s="666"/>
      <c r="F648" s="419">
        <v>0.55000000000000004</v>
      </c>
      <c r="G648" s="417">
        <v>2</v>
      </c>
      <c r="H648" s="752">
        <f>(2+2+0.5+0.5)*2</f>
        <v>10</v>
      </c>
      <c r="I648" s="871"/>
      <c r="J648" s="249">
        <f>G648+H648*F648</f>
        <v>7.5</v>
      </c>
    </row>
    <row r="649" spans="1:11" ht="35.25" customHeight="1" x14ac:dyDescent="0.2">
      <c r="A649" s="167"/>
      <c r="B649" s="167"/>
      <c r="C649" s="442" t="s">
        <v>509</v>
      </c>
      <c r="D649" s="665" t="s">
        <v>573</v>
      </c>
      <c r="E649" s="666"/>
      <c r="F649" s="419">
        <v>0.43</v>
      </c>
      <c r="G649" s="417">
        <v>2</v>
      </c>
      <c r="H649" s="752">
        <f>(2+2+0.5+0.5)*2</f>
        <v>10</v>
      </c>
      <c r="I649" s="871"/>
      <c r="J649" s="249">
        <f>G649+H649*F649</f>
        <v>6.3</v>
      </c>
    </row>
    <row r="650" spans="1:11" ht="35.25" customHeight="1" x14ac:dyDescent="0.2">
      <c r="A650" s="167"/>
      <c r="B650" s="167"/>
      <c r="C650" s="442" t="s">
        <v>514</v>
      </c>
      <c r="D650" s="665" t="s">
        <v>575</v>
      </c>
      <c r="E650" s="666"/>
      <c r="F650" s="685"/>
      <c r="G650" s="684"/>
      <c r="H650" s="684"/>
      <c r="I650" s="684"/>
      <c r="J650" s="170"/>
    </row>
    <row r="651" spans="1:11" ht="35.25" customHeight="1" x14ac:dyDescent="0.2">
      <c r="A651" s="167"/>
      <c r="B651" s="167"/>
      <c r="C651" s="442" t="s">
        <v>515</v>
      </c>
      <c r="D651" s="665" t="s">
        <v>576</v>
      </c>
      <c r="E651" s="666"/>
      <c r="F651" s="685"/>
      <c r="G651" s="684"/>
      <c r="H651" s="684"/>
      <c r="I651" s="684"/>
      <c r="J651" s="170"/>
    </row>
    <row r="652" spans="1:11" x14ac:dyDescent="0.2">
      <c r="B652" s="167"/>
      <c r="C652" s="655" t="s">
        <v>41</v>
      </c>
      <c r="D652" s="656"/>
      <c r="E652" s="656"/>
      <c r="F652" s="656"/>
      <c r="G652" s="656"/>
      <c r="H652" s="656"/>
      <c r="I652" s="657"/>
      <c r="J652" s="243">
        <f>SUM(J647:J651)</f>
        <v>13.8</v>
      </c>
    </row>
    <row r="653" spans="1:11" ht="15.75" thickBot="1" x14ac:dyDescent="0.25">
      <c r="B653" s="167"/>
      <c r="C653" s="169"/>
      <c r="D653" s="169"/>
      <c r="E653" s="169"/>
      <c r="F653" s="169"/>
      <c r="G653" s="169"/>
      <c r="H653" s="169"/>
      <c r="I653" s="169"/>
      <c r="J653" s="471"/>
    </row>
    <row r="654" spans="1:11" thickBot="1" x14ac:dyDescent="0.25">
      <c r="A654" s="762" t="s">
        <v>935</v>
      </c>
      <c r="B654" s="763"/>
      <c r="C654" s="763"/>
      <c r="D654" s="763"/>
      <c r="E654" s="763"/>
      <c r="F654" s="763"/>
      <c r="G654" s="763"/>
      <c r="H654" s="763"/>
      <c r="I654" s="763"/>
      <c r="J654" s="764"/>
    </row>
    <row r="655" spans="1:11" ht="14.25" x14ac:dyDescent="0.2">
      <c r="A655" s="676" t="s">
        <v>926</v>
      </c>
      <c r="B655" s="677"/>
      <c r="C655" s="677"/>
      <c r="D655" s="677"/>
      <c r="E655" s="677"/>
      <c r="F655" s="677"/>
      <c r="G655" s="677"/>
      <c r="H655" s="677"/>
      <c r="I655" s="677"/>
      <c r="J655" s="678"/>
    </row>
    <row r="656" spans="1:11" ht="14.25" customHeight="1" x14ac:dyDescent="0.2">
      <c r="A656" s="127" t="s">
        <v>906</v>
      </c>
      <c r="B656" s="21" t="s">
        <v>57</v>
      </c>
      <c r="C656" s="675" t="s">
        <v>56</v>
      </c>
      <c r="D656" s="675"/>
      <c r="E656" s="675"/>
      <c r="F656" s="675"/>
      <c r="G656" s="675"/>
      <c r="H656" s="675"/>
      <c r="I656" s="675"/>
      <c r="J656" s="675"/>
      <c r="K656" s="20"/>
    </row>
    <row r="657" spans="1:10" ht="15" customHeight="1" x14ac:dyDescent="0.2">
      <c r="A657" s="167"/>
      <c r="B657" s="29"/>
      <c r="C657" s="170" t="s">
        <v>39</v>
      </c>
      <c r="D657" s="655" t="s">
        <v>40</v>
      </c>
      <c r="E657" s="656"/>
      <c r="F657" s="657"/>
      <c r="G657" s="655" t="s">
        <v>46</v>
      </c>
      <c r="H657" s="656"/>
      <c r="I657" s="657"/>
      <c r="J657" s="170" t="s">
        <v>35</v>
      </c>
    </row>
    <row r="658" spans="1:10" ht="15.75" customHeight="1" x14ac:dyDescent="0.2">
      <c r="A658" s="167"/>
      <c r="B658" s="167"/>
      <c r="C658" s="431"/>
      <c r="D658" s="829" t="s">
        <v>142</v>
      </c>
      <c r="E658" s="682"/>
      <c r="F658" s="683"/>
      <c r="G658" s="132"/>
      <c r="H658" s="149"/>
      <c r="I658" s="149"/>
      <c r="J658" s="438"/>
    </row>
    <row r="659" spans="1:10" ht="38.25" customHeight="1" x14ac:dyDescent="0.2">
      <c r="A659" s="167"/>
      <c r="B659" s="29"/>
      <c r="C659" s="33" t="s">
        <v>232</v>
      </c>
      <c r="D659" s="672" t="s">
        <v>142</v>
      </c>
      <c r="E659" s="673"/>
      <c r="F659" s="674"/>
      <c r="G659" s="672" t="s">
        <v>246</v>
      </c>
      <c r="H659" s="673"/>
      <c r="I659" s="674"/>
      <c r="J659" s="34">
        <f>(J129*0.3*0.15)+(J135*0.3)+(E30*0.45)+(E43*0.3)</f>
        <v>1238.8479</v>
      </c>
    </row>
    <row r="660" spans="1:10" ht="12" customHeight="1" x14ac:dyDescent="0.2">
      <c r="A660" s="167"/>
      <c r="B660" s="29"/>
      <c r="C660" s="655" t="s">
        <v>41</v>
      </c>
      <c r="D660" s="656"/>
      <c r="E660" s="656"/>
      <c r="F660" s="656"/>
      <c r="G660" s="656"/>
      <c r="H660" s="656"/>
      <c r="I660" s="657"/>
      <c r="J660" s="243">
        <f>SUM(J659:J659)</f>
        <v>1238.8479</v>
      </c>
    </row>
    <row r="662" spans="1:10" ht="14.25" customHeight="1" x14ac:dyDescent="0.2">
      <c r="A662" s="127" t="s">
        <v>907</v>
      </c>
      <c r="B662" s="21" t="s">
        <v>94</v>
      </c>
      <c r="C662" s="675" t="s">
        <v>92</v>
      </c>
      <c r="D662" s="675"/>
      <c r="E662" s="675"/>
      <c r="F662" s="675"/>
      <c r="G662" s="675"/>
      <c r="H662" s="675"/>
      <c r="I662" s="675"/>
      <c r="J662" s="675"/>
    </row>
    <row r="663" spans="1:10" ht="15" customHeight="1" x14ac:dyDescent="0.2">
      <c r="A663" s="167"/>
      <c r="B663" s="29"/>
      <c r="C663" s="170" t="s">
        <v>39</v>
      </c>
      <c r="D663" s="655" t="s">
        <v>40</v>
      </c>
      <c r="E663" s="656"/>
      <c r="F663" s="657"/>
      <c r="G663" s="655" t="s">
        <v>46</v>
      </c>
      <c r="H663" s="656"/>
      <c r="I663" s="657"/>
      <c r="J663" s="170" t="s">
        <v>43</v>
      </c>
    </row>
    <row r="664" spans="1:10" ht="15.75" customHeight="1" x14ac:dyDescent="0.2">
      <c r="A664" s="167"/>
      <c r="B664" s="167"/>
      <c r="C664" s="431"/>
      <c r="D664" s="829" t="s">
        <v>142</v>
      </c>
      <c r="E664" s="682"/>
      <c r="F664" s="683"/>
      <c r="G664" s="132"/>
      <c r="H664" s="149"/>
      <c r="I664" s="149"/>
      <c r="J664" s="438"/>
    </row>
    <row r="665" spans="1:10" ht="14.25" x14ac:dyDescent="0.2">
      <c r="A665" s="167"/>
      <c r="B665" s="29"/>
      <c r="C665" s="33" t="s">
        <v>232</v>
      </c>
      <c r="D665" s="672" t="s">
        <v>142</v>
      </c>
      <c r="E665" s="673"/>
      <c r="F665" s="674"/>
      <c r="G665" s="672"/>
      <c r="H665" s="673"/>
      <c r="I665" s="674"/>
      <c r="J665" s="34"/>
    </row>
    <row r="666" spans="1:10" ht="14.25" x14ac:dyDescent="0.2">
      <c r="A666" s="167"/>
      <c r="B666" s="29"/>
      <c r="C666" s="655" t="s">
        <v>41</v>
      </c>
      <c r="D666" s="656"/>
      <c r="E666" s="656"/>
      <c r="F666" s="656"/>
      <c r="G666" s="656"/>
      <c r="H666" s="656"/>
      <c r="I666" s="657"/>
      <c r="J666" s="243">
        <f>SUM(J665:J665)</f>
        <v>0</v>
      </c>
    </row>
    <row r="668" spans="1:10" ht="14.25" customHeight="1" x14ac:dyDescent="0.2">
      <c r="A668" s="127" t="s">
        <v>908</v>
      </c>
      <c r="B668" s="21" t="s">
        <v>157</v>
      </c>
      <c r="C668" s="675" t="s">
        <v>26</v>
      </c>
      <c r="D668" s="675"/>
      <c r="E668" s="675"/>
      <c r="F668" s="675"/>
      <c r="G668" s="675"/>
      <c r="H668" s="675"/>
      <c r="I668" s="675"/>
      <c r="J668" s="675"/>
    </row>
    <row r="669" spans="1:10" ht="14.25" x14ac:dyDescent="0.2">
      <c r="A669" s="167"/>
      <c r="B669" s="29"/>
      <c r="C669" s="170" t="s">
        <v>39</v>
      </c>
      <c r="D669" s="655" t="s">
        <v>40</v>
      </c>
      <c r="E669" s="656"/>
      <c r="F669" s="657"/>
      <c r="G669" s="655" t="s">
        <v>164</v>
      </c>
      <c r="H669" s="656"/>
      <c r="I669" s="657"/>
      <c r="J669" s="170" t="s">
        <v>29</v>
      </c>
    </row>
    <row r="670" spans="1:10" ht="15.75" customHeight="1" x14ac:dyDescent="0.2">
      <c r="A670" s="167"/>
      <c r="B670" s="167"/>
      <c r="C670" s="431"/>
      <c r="D670" s="829" t="s">
        <v>142</v>
      </c>
      <c r="E670" s="682"/>
      <c r="F670" s="683"/>
      <c r="G670" s="132"/>
      <c r="H670" s="149"/>
      <c r="I670" s="149"/>
      <c r="J670" s="438"/>
    </row>
    <row r="671" spans="1:10" ht="14.25" x14ac:dyDescent="0.2">
      <c r="A671" s="167"/>
      <c r="B671" s="29"/>
      <c r="C671" s="33" t="s">
        <v>232</v>
      </c>
      <c r="D671" s="672" t="s">
        <v>142</v>
      </c>
      <c r="E671" s="673"/>
      <c r="F671" s="674"/>
      <c r="G671" s="672"/>
      <c r="H671" s="673"/>
      <c r="I671" s="674"/>
      <c r="J671" s="34"/>
    </row>
    <row r="672" spans="1:10" x14ac:dyDescent="0.2">
      <c r="B672" s="29"/>
      <c r="C672" s="655" t="s">
        <v>41</v>
      </c>
      <c r="D672" s="656"/>
      <c r="E672" s="656"/>
      <c r="F672" s="656"/>
      <c r="G672" s="656"/>
      <c r="H672" s="656"/>
      <c r="I672" s="657"/>
      <c r="J672" s="243">
        <f>SUM(J671:J671)</f>
        <v>0</v>
      </c>
    </row>
    <row r="674" spans="1:10" ht="14.25" customHeight="1" x14ac:dyDescent="0.2">
      <c r="A674" s="127" t="s">
        <v>1268</v>
      </c>
      <c r="B674" s="21" t="s">
        <v>434</v>
      </c>
      <c r="C674" s="675" t="s">
        <v>496</v>
      </c>
      <c r="D674" s="675"/>
      <c r="E674" s="675"/>
      <c r="F674" s="675"/>
      <c r="G674" s="675"/>
      <c r="H674" s="675"/>
      <c r="I674" s="675"/>
      <c r="J674" s="675"/>
    </row>
    <row r="675" spans="1:10" ht="14.25" x14ac:dyDescent="0.2">
      <c r="A675" s="167"/>
      <c r="B675" s="167"/>
      <c r="C675" s="170" t="s">
        <v>39</v>
      </c>
      <c r="D675" s="655" t="s">
        <v>40</v>
      </c>
      <c r="E675" s="656"/>
      <c r="F675" s="657"/>
      <c r="G675" s="655" t="s">
        <v>194</v>
      </c>
      <c r="H675" s="656"/>
      <c r="I675" s="657"/>
      <c r="J675" s="170" t="s">
        <v>436</v>
      </c>
    </row>
    <row r="676" spans="1:10" ht="15.75" customHeight="1" x14ac:dyDescent="0.2">
      <c r="A676" s="167"/>
      <c r="B676" s="167"/>
      <c r="C676" s="431"/>
      <c r="D676" s="829" t="s">
        <v>142</v>
      </c>
      <c r="E676" s="860"/>
      <c r="F676" s="839"/>
      <c r="G676" s="322"/>
      <c r="H676" s="321"/>
      <c r="I676" s="321"/>
      <c r="J676" s="438"/>
    </row>
    <row r="677" spans="1:10" ht="14.25" customHeight="1" x14ac:dyDescent="0.2">
      <c r="A677" s="167"/>
      <c r="B677" s="167"/>
      <c r="C677" s="33" t="s">
        <v>232</v>
      </c>
      <c r="D677" s="672" t="s">
        <v>142</v>
      </c>
      <c r="E677" s="673"/>
      <c r="F677" s="674"/>
      <c r="G677" s="765">
        <f>I61</f>
        <v>1110.7</v>
      </c>
      <c r="H677" s="673"/>
      <c r="I677" s="674"/>
      <c r="J677" s="34">
        <f>G677</f>
        <v>1110.7</v>
      </c>
    </row>
    <row r="678" spans="1:10" x14ac:dyDescent="0.2">
      <c r="B678" s="167"/>
      <c r="C678" s="655" t="s">
        <v>41</v>
      </c>
      <c r="D678" s="656"/>
      <c r="E678" s="656"/>
      <c r="F678" s="656"/>
      <c r="G678" s="656"/>
      <c r="H678" s="656"/>
      <c r="I678" s="657"/>
      <c r="J678" s="243">
        <f>SUM(J677:J677)</f>
        <v>1110.7</v>
      </c>
    </row>
    <row r="680" spans="1:10" ht="28.5" customHeight="1" x14ac:dyDescent="0.2">
      <c r="A680" s="127" t="s">
        <v>1269</v>
      </c>
      <c r="B680" s="136" t="s">
        <v>439</v>
      </c>
      <c r="C680" s="719" t="s">
        <v>437</v>
      </c>
      <c r="D680" s="720"/>
      <c r="E680" s="720"/>
      <c r="F680" s="720"/>
      <c r="G680" s="720"/>
      <c r="H680" s="720"/>
      <c r="I680" s="720"/>
      <c r="J680" s="721"/>
    </row>
    <row r="681" spans="1:10" ht="14.25" x14ac:dyDescent="0.2">
      <c r="A681" s="167"/>
      <c r="B681" s="29"/>
      <c r="C681" s="170" t="s">
        <v>39</v>
      </c>
      <c r="D681" s="655" t="s">
        <v>40</v>
      </c>
      <c r="E681" s="656"/>
      <c r="F681" s="657"/>
      <c r="G681" s="655" t="s">
        <v>194</v>
      </c>
      <c r="H681" s="656"/>
      <c r="I681" s="657"/>
      <c r="J681" s="170" t="s">
        <v>436</v>
      </c>
    </row>
    <row r="682" spans="1:10" ht="15.75" customHeight="1" x14ac:dyDescent="0.2">
      <c r="A682" s="167"/>
      <c r="B682" s="167"/>
      <c r="C682" s="431"/>
      <c r="D682" s="829" t="s">
        <v>142</v>
      </c>
      <c r="E682" s="682"/>
      <c r="F682" s="683"/>
      <c r="G682" s="132"/>
      <c r="H682" s="149"/>
      <c r="I682" s="149"/>
      <c r="J682" s="438"/>
    </row>
    <row r="683" spans="1:10" ht="14.25" customHeight="1" x14ac:dyDescent="0.2">
      <c r="A683" s="167"/>
      <c r="B683" s="29"/>
      <c r="C683" s="33" t="s">
        <v>232</v>
      </c>
      <c r="D683" s="672" t="s">
        <v>142</v>
      </c>
      <c r="E683" s="673"/>
      <c r="F683" s="674"/>
      <c r="G683" s="765">
        <f>I61</f>
        <v>1110.7</v>
      </c>
      <c r="H683" s="673"/>
      <c r="I683" s="674"/>
      <c r="J683" s="34">
        <f>G683</f>
        <v>1110.7</v>
      </c>
    </row>
    <row r="684" spans="1:10" x14ac:dyDescent="0.2">
      <c r="B684" s="29"/>
      <c r="C684" s="655" t="s">
        <v>41</v>
      </c>
      <c r="D684" s="656"/>
      <c r="E684" s="656"/>
      <c r="F684" s="656"/>
      <c r="G684" s="656"/>
      <c r="H684" s="656"/>
      <c r="I684" s="657"/>
      <c r="J684" s="243">
        <f>SUM(J683:J683)</f>
        <v>1110.7</v>
      </c>
    </row>
    <row r="685" spans="1:10" ht="28.5" customHeight="1" x14ac:dyDescent="0.2">
      <c r="A685" s="127" t="s">
        <v>1270</v>
      </c>
      <c r="B685" s="136" t="s">
        <v>442</v>
      </c>
      <c r="C685" s="662" t="s">
        <v>440</v>
      </c>
      <c r="D685" s="663"/>
      <c r="E685" s="663"/>
      <c r="F685" s="663"/>
      <c r="G685" s="663"/>
      <c r="H685" s="663"/>
      <c r="I685" s="663"/>
      <c r="J685" s="664"/>
    </row>
    <row r="686" spans="1:10" x14ac:dyDescent="0.2">
      <c r="A686" s="167"/>
      <c r="B686" s="167"/>
      <c r="C686" s="170" t="s">
        <v>39</v>
      </c>
      <c r="D686" s="658" t="s">
        <v>40</v>
      </c>
      <c r="E686" s="659"/>
      <c r="F686" s="148"/>
      <c r="G686" s="132"/>
      <c r="H686" s="149"/>
      <c r="I686" s="149"/>
      <c r="J686" s="438"/>
    </row>
    <row r="687" spans="1:10" ht="30" customHeight="1" x14ac:dyDescent="0.2">
      <c r="A687" s="167"/>
      <c r="B687" s="167"/>
      <c r="C687" s="87"/>
      <c r="D687" s="723" t="s">
        <v>610</v>
      </c>
      <c r="E687" s="734"/>
      <c r="F687" s="658"/>
      <c r="G687" s="671"/>
      <c r="H687" s="671"/>
      <c r="I687" s="659"/>
      <c r="J687" s="170" t="s">
        <v>436</v>
      </c>
    </row>
    <row r="688" spans="1:10" ht="21.75" customHeight="1" x14ac:dyDescent="0.2">
      <c r="A688" s="167"/>
      <c r="B688" s="167"/>
      <c r="C688" s="33" t="s">
        <v>232</v>
      </c>
      <c r="D688" s="665" t="s">
        <v>545</v>
      </c>
      <c r="E688" s="666"/>
      <c r="F688" s="681">
        <f>I61</f>
        <v>1110.7</v>
      </c>
      <c r="G688" s="901"/>
      <c r="H688" s="901"/>
      <c r="I688" s="902"/>
      <c r="J688" s="249">
        <f>F688</f>
        <v>1110.7</v>
      </c>
    </row>
    <row r="689" spans="1:10" x14ac:dyDescent="0.2">
      <c r="B689" s="167"/>
      <c r="C689" s="655" t="s">
        <v>41</v>
      </c>
      <c r="D689" s="656"/>
      <c r="E689" s="656"/>
      <c r="F689" s="656"/>
      <c r="G689" s="656"/>
      <c r="H689" s="656"/>
      <c r="I689" s="657"/>
      <c r="J689" s="243">
        <f>SUM(J688)</f>
        <v>1110.7</v>
      </c>
    </row>
    <row r="691" spans="1:10" ht="28.5" customHeight="1" x14ac:dyDescent="0.2">
      <c r="A691" s="127" t="s">
        <v>1419</v>
      </c>
      <c r="B691" s="136" t="s">
        <v>542</v>
      </c>
      <c r="C691" s="662" t="s">
        <v>443</v>
      </c>
      <c r="D691" s="663"/>
      <c r="E691" s="663"/>
      <c r="F691" s="663"/>
      <c r="G691" s="663"/>
      <c r="H691" s="663"/>
      <c r="I691" s="663"/>
      <c r="J691" s="664"/>
    </row>
    <row r="692" spans="1:10" x14ac:dyDescent="0.2">
      <c r="A692" s="167"/>
      <c r="B692" s="167"/>
      <c r="C692" s="170" t="s">
        <v>39</v>
      </c>
      <c r="D692" s="658" t="s">
        <v>40</v>
      </c>
      <c r="E692" s="659"/>
      <c r="F692" s="148"/>
      <c r="G692" s="132"/>
      <c r="H692" s="149"/>
      <c r="I692" s="149"/>
      <c r="J692" s="438"/>
    </row>
    <row r="693" spans="1:10" ht="25.5" customHeight="1" x14ac:dyDescent="0.2">
      <c r="A693" s="167"/>
      <c r="B693" s="167"/>
      <c r="C693" s="87"/>
      <c r="D693" s="723" t="s">
        <v>610</v>
      </c>
      <c r="E693" s="734"/>
      <c r="F693" s="658"/>
      <c r="G693" s="671"/>
      <c r="H693" s="671"/>
      <c r="I693" s="659"/>
      <c r="J693" s="170" t="s">
        <v>436</v>
      </c>
    </row>
    <row r="694" spans="1:10" ht="24.75" customHeight="1" x14ac:dyDescent="0.2">
      <c r="A694" s="167"/>
      <c r="B694" s="167"/>
      <c r="C694" s="33" t="s">
        <v>232</v>
      </c>
      <c r="D694" s="723" t="s">
        <v>545</v>
      </c>
      <c r="E694" s="734"/>
      <c r="F694" s="681">
        <f>I61</f>
        <v>1110.7</v>
      </c>
      <c r="G694" s="901"/>
      <c r="H694" s="901"/>
      <c r="I694" s="902"/>
      <c r="J694" s="249">
        <f>F694</f>
        <v>1110.7</v>
      </c>
    </row>
    <row r="695" spans="1:10" x14ac:dyDescent="0.2">
      <c r="B695" s="167"/>
      <c r="C695" s="655" t="s">
        <v>41</v>
      </c>
      <c r="D695" s="656"/>
      <c r="E695" s="656"/>
      <c r="F695" s="656"/>
      <c r="G695" s="656"/>
      <c r="H695" s="656"/>
      <c r="I695" s="657"/>
      <c r="J695" s="243">
        <f>SUM(J694)</f>
        <v>1110.7</v>
      </c>
    </row>
    <row r="697" spans="1:10" ht="28.5" customHeight="1" x14ac:dyDescent="0.2">
      <c r="A697" s="127" t="s">
        <v>1420</v>
      </c>
      <c r="B697" s="136" t="s">
        <v>543</v>
      </c>
      <c r="C697" s="662" t="s">
        <v>446</v>
      </c>
      <c r="D697" s="663"/>
      <c r="E697" s="663"/>
      <c r="F697" s="663"/>
      <c r="G697" s="663"/>
      <c r="H697" s="663"/>
      <c r="I697" s="663"/>
      <c r="J697" s="664"/>
    </row>
    <row r="698" spans="1:10" x14ac:dyDescent="0.2">
      <c r="A698" s="167"/>
      <c r="B698" s="167"/>
      <c r="C698" s="170" t="s">
        <v>39</v>
      </c>
      <c r="D698" s="658" t="s">
        <v>40</v>
      </c>
      <c r="E698" s="659"/>
      <c r="F698" s="148"/>
      <c r="G698" s="132"/>
      <c r="H698" s="149"/>
      <c r="I698" s="149"/>
      <c r="J698" s="438"/>
    </row>
    <row r="699" spans="1:10" ht="24" customHeight="1" x14ac:dyDescent="0.2">
      <c r="A699" s="167"/>
      <c r="B699" s="167"/>
      <c r="C699" s="87"/>
      <c r="D699" s="723" t="s">
        <v>608</v>
      </c>
      <c r="E699" s="734"/>
      <c r="F699" s="658"/>
      <c r="G699" s="671"/>
      <c r="H699" s="671"/>
      <c r="I699" s="659"/>
      <c r="J699" s="170" t="s">
        <v>436</v>
      </c>
    </row>
    <row r="700" spans="1:10" ht="24.75" customHeight="1" x14ac:dyDescent="0.2">
      <c r="A700" s="167"/>
      <c r="B700" s="167"/>
      <c r="C700" s="33" t="s">
        <v>232</v>
      </c>
      <c r="D700" s="665" t="s">
        <v>545</v>
      </c>
      <c r="E700" s="666"/>
      <c r="F700" s="681">
        <f>I61</f>
        <v>1110.7</v>
      </c>
      <c r="G700" s="901"/>
      <c r="H700" s="901"/>
      <c r="I700" s="902"/>
      <c r="J700" s="249">
        <f>F700</f>
        <v>1110.7</v>
      </c>
    </row>
    <row r="701" spans="1:10" x14ac:dyDescent="0.2">
      <c r="B701" s="167"/>
      <c r="C701" s="655" t="s">
        <v>41</v>
      </c>
      <c r="D701" s="656"/>
      <c r="E701" s="656"/>
      <c r="F701" s="656"/>
      <c r="G701" s="656"/>
      <c r="H701" s="656"/>
      <c r="I701" s="657"/>
      <c r="J701" s="243">
        <f>SUM(J700)</f>
        <v>1110.7</v>
      </c>
    </row>
    <row r="703" spans="1:10" ht="28.5" customHeight="1" x14ac:dyDescent="0.2">
      <c r="A703" s="127" t="s">
        <v>1421</v>
      </c>
      <c r="B703" s="136" t="s">
        <v>544</v>
      </c>
      <c r="C703" s="662" t="s">
        <v>449</v>
      </c>
      <c r="D703" s="663"/>
      <c r="E703" s="663"/>
      <c r="F703" s="663"/>
      <c r="G703" s="663"/>
      <c r="H703" s="663"/>
      <c r="I703" s="663"/>
      <c r="J703" s="664"/>
    </row>
    <row r="704" spans="1:10" x14ac:dyDescent="0.2">
      <c r="A704" s="167"/>
      <c r="B704" s="167"/>
      <c r="C704" s="170" t="s">
        <v>39</v>
      </c>
      <c r="D704" s="658" t="s">
        <v>40</v>
      </c>
      <c r="E704" s="659"/>
      <c r="F704" s="148"/>
      <c r="G704" s="132"/>
      <c r="H704" s="149"/>
      <c r="I704" s="149"/>
      <c r="J704" s="438"/>
    </row>
    <row r="705" spans="1:335" ht="21" customHeight="1" x14ac:dyDescent="0.2">
      <c r="A705" s="167"/>
      <c r="B705" s="167"/>
      <c r="C705" s="33"/>
      <c r="D705" s="723" t="s">
        <v>610</v>
      </c>
      <c r="E705" s="734"/>
      <c r="F705" s="658"/>
      <c r="G705" s="671"/>
      <c r="H705" s="671"/>
      <c r="I705" s="659"/>
      <c r="J705" s="170" t="s">
        <v>436</v>
      </c>
    </row>
    <row r="706" spans="1:335" ht="28.5" customHeight="1" x14ac:dyDescent="0.2">
      <c r="A706" s="167"/>
      <c r="B706" s="167"/>
      <c r="C706" s="33" t="s">
        <v>232</v>
      </c>
      <c r="D706" s="665" t="s">
        <v>545</v>
      </c>
      <c r="E706" s="666"/>
      <c r="F706" s="681">
        <f>I61</f>
        <v>1110.7</v>
      </c>
      <c r="G706" s="901"/>
      <c r="H706" s="901"/>
      <c r="I706" s="902"/>
      <c r="J706" s="249">
        <f>F706</f>
        <v>1110.7</v>
      </c>
    </row>
    <row r="707" spans="1:335" x14ac:dyDescent="0.2">
      <c r="B707" s="167"/>
      <c r="C707" s="655" t="s">
        <v>41</v>
      </c>
      <c r="D707" s="656"/>
      <c r="E707" s="656"/>
      <c r="F707" s="656"/>
      <c r="G707" s="656"/>
      <c r="H707" s="656"/>
      <c r="I707" s="657"/>
      <c r="J707" s="243">
        <f>SUM(J706)</f>
        <v>1110.7</v>
      </c>
    </row>
    <row r="708" spans="1:335" x14ac:dyDescent="0.2">
      <c r="B708" s="167"/>
      <c r="C708" s="169"/>
      <c r="D708" s="169"/>
      <c r="E708" s="169"/>
      <c r="F708" s="169"/>
      <c r="G708" s="169"/>
      <c r="H708" s="169"/>
      <c r="I708" s="169"/>
      <c r="J708" s="471"/>
    </row>
    <row r="709" spans="1:335" s="166" customFormat="1" ht="15" customHeight="1" x14ac:dyDescent="0.25">
      <c r="A709" s="688" t="s">
        <v>931</v>
      </c>
      <c r="B709" s="689"/>
      <c r="C709" s="689"/>
      <c r="D709" s="689"/>
      <c r="E709" s="689"/>
      <c r="F709" s="689"/>
      <c r="G709" s="689"/>
      <c r="H709" s="689"/>
      <c r="I709" s="689"/>
      <c r="J709" s="690"/>
      <c r="K709" s="18"/>
      <c r="L709" s="178"/>
      <c r="M709" s="168"/>
      <c r="N709" s="103"/>
      <c r="O709" s="103"/>
      <c r="P709" s="103"/>
      <c r="Q709" s="103"/>
      <c r="R709" s="103"/>
      <c r="S709" s="103"/>
      <c r="T709" s="103"/>
      <c r="U709" s="103"/>
      <c r="V709" s="103"/>
      <c r="W709" s="103"/>
      <c r="X709" s="103"/>
      <c r="Y709" s="103"/>
      <c r="Z709" s="103"/>
      <c r="AA709" s="103"/>
      <c r="AB709" s="103"/>
      <c r="AC709" s="103"/>
      <c r="AD709" s="103"/>
      <c r="AE709" s="103"/>
      <c r="AF709" s="103"/>
      <c r="AG709" s="103"/>
      <c r="AH709" s="103"/>
      <c r="AI709" s="103"/>
      <c r="AJ709" s="103"/>
      <c r="AK709" s="103"/>
      <c r="AL709" s="103"/>
      <c r="AM709" s="103"/>
      <c r="AN709" s="103"/>
      <c r="AO709" s="103"/>
      <c r="AP709" s="103"/>
      <c r="AQ709" s="103"/>
      <c r="AR709" s="103"/>
      <c r="AS709" s="103"/>
      <c r="AT709" s="103"/>
      <c r="AU709" s="103"/>
      <c r="AV709" s="103"/>
      <c r="AW709" s="103"/>
      <c r="AX709" s="103"/>
      <c r="AY709" s="103"/>
      <c r="AZ709" s="103"/>
      <c r="BA709" s="103"/>
      <c r="BB709" s="103"/>
      <c r="BC709" s="103"/>
      <c r="BD709" s="103"/>
      <c r="BE709" s="103"/>
      <c r="BF709" s="103"/>
      <c r="BG709" s="103"/>
      <c r="BH709" s="103"/>
      <c r="BI709" s="103"/>
      <c r="BJ709" s="103"/>
      <c r="BK709" s="103"/>
      <c r="BL709" s="103"/>
      <c r="BM709" s="103"/>
      <c r="BN709" s="103"/>
      <c r="BO709" s="103"/>
      <c r="BP709" s="103"/>
      <c r="BQ709" s="103"/>
      <c r="BR709" s="103"/>
      <c r="BS709" s="103"/>
      <c r="BT709" s="103"/>
      <c r="BU709" s="103"/>
      <c r="BV709" s="103"/>
      <c r="BW709" s="103"/>
      <c r="BX709" s="103"/>
      <c r="BY709" s="103"/>
      <c r="BZ709" s="103"/>
      <c r="CA709" s="103"/>
      <c r="CB709" s="103"/>
      <c r="CC709" s="103"/>
      <c r="CD709" s="103"/>
      <c r="CE709" s="103"/>
      <c r="CF709" s="103"/>
      <c r="CG709" s="103"/>
      <c r="CH709" s="103"/>
      <c r="CI709" s="103"/>
      <c r="CJ709" s="103"/>
      <c r="CK709" s="103"/>
      <c r="CL709" s="103"/>
      <c r="CM709" s="103"/>
      <c r="CN709" s="103"/>
      <c r="CO709" s="103"/>
      <c r="CP709" s="103"/>
      <c r="CQ709" s="103"/>
      <c r="CR709" s="103"/>
      <c r="CS709" s="103"/>
      <c r="CT709" s="103"/>
      <c r="CU709" s="103"/>
      <c r="CV709" s="103"/>
      <c r="CW709" s="103"/>
      <c r="CX709" s="103"/>
      <c r="CY709" s="103"/>
      <c r="CZ709" s="103"/>
      <c r="DA709" s="103"/>
      <c r="DB709" s="103"/>
      <c r="DC709" s="103"/>
      <c r="DD709" s="103"/>
      <c r="DE709" s="103"/>
      <c r="DF709" s="103"/>
      <c r="DG709" s="103"/>
      <c r="DH709" s="103"/>
      <c r="DI709" s="103"/>
      <c r="DJ709" s="103"/>
      <c r="DK709" s="103"/>
      <c r="DL709" s="103"/>
      <c r="DM709" s="103"/>
      <c r="DN709" s="103"/>
      <c r="DO709" s="103"/>
      <c r="DP709" s="103"/>
      <c r="DQ709" s="103"/>
      <c r="DR709" s="103"/>
      <c r="DS709" s="103"/>
      <c r="DT709" s="103"/>
      <c r="DU709" s="103"/>
      <c r="DV709" s="103"/>
      <c r="DW709" s="103"/>
      <c r="DX709" s="103"/>
      <c r="DY709" s="103"/>
      <c r="DZ709" s="103"/>
      <c r="EA709" s="103"/>
      <c r="EB709" s="103"/>
      <c r="EC709" s="103"/>
      <c r="ED709" s="103"/>
      <c r="EE709" s="103"/>
      <c r="EF709" s="103"/>
      <c r="EG709" s="103"/>
      <c r="EH709" s="103"/>
      <c r="EI709" s="103"/>
      <c r="EJ709" s="103"/>
      <c r="EK709" s="103"/>
      <c r="EL709" s="103"/>
      <c r="EM709" s="103"/>
      <c r="EN709" s="103"/>
      <c r="EO709" s="103"/>
      <c r="EP709" s="103"/>
      <c r="EQ709" s="103"/>
      <c r="ER709" s="103"/>
      <c r="ES709" s="103"/>
      <c r="ET709" s="103"/>
      <c r="EU709" s="103"/>
      <c r="EV709" s="103"/>
      <c r="EW709" s="103"/>
      <c r="EX709" s="103"/>
      <c r="EY709" s="103"/>
      <c r="EZ709" s="103"/>
      <c r="FA709" s="103"/>
      <c r="FB709" s="103"/>
      <c r="FC709" s="103"/>
      <c r="FD709" s="103"/>
      <c r="FE709" s="103"/>
      <c r="FF709" s="103"/>
      <c r="FG709" s="103"/>
      <c r="FH709" s="103"/>
      <c r="FI709" s="103"/>
      <c r="FJ709" s="103"/>
      <c r="FK709" s="103"/>
      <c r="FL709" s="103"/>
      <c r="FM709" s="103"/>
      <c r="FN709" s="103"/>
      <c r="FO709" s="103"/>
      <c r="FP709" s="103"/>
      <c r="FQ709" s="103"/>
      <c r="FR709" s="103"/>
      <c r="FS709" s="103"/>
      <c r="FT709" s="103"/>
      <c r="FU709" s="103"/>
      <c r="FV709" s="103"/>
      <c r="FW709" s="103"/>
      <c r="FX709" s="103"/>
      <c r="FY709" s="103"/>
      <c r="FZ709" s="103"/>
      <c r="GA709" s="103"/>
      <c r="GB709" s="103"/>
      <c r="GC709" s="103"/>
      <c r="GD709" s="103"/>
      <c r="GE709" s="103"/>
      <c r="GF709" s="103"/>
      <c r="GG709" s="103"/>
      <c r="GH709" s="103"/>
      <c r="GI709" s="103"/>
      <c r="GJ709" s="103"/>
      <c r="GK709" s="103"/>
      <c r="GL709" s="103"/>
      <c r="GM709" s="103"/>
      <c r="GN709" s="103"/>
      <c r="GO709" s="103"/>
      <c r="GP709" s="103"/>
      <c r="GQ709" s="103"/>
      <c r="GR709" s="103"/>
      <c r="GS709" s="103"/>
      <c r="GT709" s="103"/>
      <c r="GU709" s="103"/>
      <c r="GV709" s="103"/>
      <c r="GW709" s="103"/>
      <c r="GX709" s="103"/>
      <c r="GY709" s="103"/>
      <c r="GZ709" s="103"/>
      <c r="HA709" s="103"/>
      <c r="HB709" s="103"/>
      <c r="HC709" s="103"/>
      <c r="HD709" s="103"/>
      <c r="HE709" s="103"/>
      <c r="HF709" s="103"/>
      <c r="HG709" s="103"/>
      <c r="HH709" s="103"/>
      <c r="HI709" s="103"/>
      <c r="HJ709" s="103"/>
      <c r="HK709" s="103"/>
      <c r="HL709" s="103"/>
      <c r="HM709" s="103"/>
      <c r="HN709" s="103"/>
      <c r="HO709" s="103"/>
      <c r="HP709" s="103"/>
      <c r="HQ709" s="103"/>
      <c r="HR709" s="103"/>
      <c r="HS709" s="103"/>
      <c r="HT709" s="103"/>
      <c r="HU709" s="103"/>
      <c r="HV709" s="103"/>
      <c r="HW709" s="103"/>
      <c r="HX709" s="103"/>
      <c r="HY709" s="103"/>
      <c r="HZ709" s="103"/>
      <c r="IA709" s="103"/>
      <c r="IB709" s="103"/>
      <c r="IC709" s="103"/>
      <c r="ID709" s="103"/>
      <c r="IE709" s="103"/>
      <c r="IF709" s="103"/>
      <c r="IG709" s="103"/>
      <c r="IH709" s="103"/>
      <c r="II709" s="103"/>
      <c r="IJ709" s="103"/>
      <c r="IK709" s="103"/>
      <c r="IL709" s="103"/>
      <c r="IM709" s="103"/>
      <c r="IN709" s="103"/>
      <c r="IO709" s="103"/>
      <c r="IP709" s="103"/>
      <c r="IQ709" s="103"/>
      <c r="IR709" s="103"/>
      <c r="IS709" s="103"/>
      <c r="IT709" s="103"/>
      <c r="IU709" s="103"/>
      <c r="IV709" s="103"/>
      <c r="IW709" s="103"/>
      <c r="IX709" s="103"/>
      <c r="IY709" s="103"/>
      <c r="IZ709" s="103"/>
      <c r="JA709" s="103"/>
      <c r="JB709" s="103"/>
      <c r="JC709" s="103"/>
      <c r="JD709" s="103"/>
      <c r="JE709" s="103"/>
      <c r="JF709" s="103"/>
      <c r="JG709" s="103"/>
      <c r="JH709" s="103"/>
      <c r="JI709" s="103"/>
      <c r="JJ709" s="103"/>
      <c r="JK709" s="103"/>
      <c r="JL709" s="103"/>
      <c r="JM709" s="103"/>
      <c r="JN709" s="103"/>
      <c r="JO709" s="103"/>
      <c r="JP709" s="103"/>
      <c r="JQ709" s="103"/>
      <c r="JR709" s="103"/>
      <c r="JS709" s="103"/>
      <c r="JT709" s="103"/>
      <c r="JU709" s="103"/>
      <c r="JV709" s="103"/>
      <c r="JW709" s="103"/>
      <c r="JX709" s="103"/>
      <c r="JY709" s="103"/>
      <c r="JZ709" s="103"/>
      <c r="KA709" s="103"/>
      <c r="KB709" s="103"/>
      <c r="KC709" s="103"/>
      <c r="KD709" s="103"/>
      <c r="KE709" s="103"/>
      <c r="KF709" s="103"/>
      <c r="KG709" s="103"/>
      <c r="KH709" s="103"/>
      <c r="KI709" s="103"/>
      <c r="KJ709" s="103"/>
      <c r="KK709" s="103"/>
      <c r="KL709" s="103"/>
      <c r="KM709" s="103"/>
      <c r="KN709" s="103"/>
      <c r="KO709" s="103"/>
      <c r="KP709" s="103"/>
      <c r="KQ709" s="103"/>
      <c r="KR709" s="103"/>
      <c r="KS709" s="103"/>
      <c r="KT709" s="103"/>
      <c r="KU709" s="103"/>
      <c r="KV709" s="103"/>
      <c r="KW709" s="103"/>
      <c r="KX709" s="103"/>
      <c r="KY709" s="103"/>
      <c r="KZ709" s="103"/>
      <c r="LA709" s="103"/>
      <c r="LB709" s="103"/>
      <c r="LC709" s="103"/>
      <c r="LD709" s="103"/>
      <c r="LE709" s="103"/>
      <c r="LF709" s="103"/>
      <c r="LG709" s="103"/>
      <c r="LH709" s="103"/>
      <c r="LI709" s="103"/>
      <c r="LJ709" s="103"/>
      <c r="LK709" s="103"/>
      <c r="LL709" s="103"/>
      <c r="LM709" s="103"/>
      <c r="LN709" s="103"/>
      <c r="LO709" s="103"/>
      <c r="LP709" s="103"/>
      <c r="LQ709" s="103"/>
      <c r="LR709" s="103"/>
      <c r="LS709" s="103"/>
      <c r="LT709" s="103"/>
      <c r="LU709" s="103"/>
      <c r="LV709" s="103"/>
      <c r="LW709" s="103"/>
    </row>
    <row r="710" spans="1:335" ht="24" customHeight="1" x14ac:dyDescent="0.2">
      <c r="A710" s="127" t="s">
        <v>339</v>
      </c>
      <c r="B710" s="21" t="s">
        <v>428</v>
      </c>
      <c r="C710" s="662" t="s">
        <v>429</v>
      </c>
      <c r="D710" s="663"/>
      <c r="E710" s="663"/>
      <c r="F710" s="663"/>
      <c r="G710" s="663"/>
      <c r="H710" s="663"/>
      <c r="I710" s="663"/>
      <c r="J710" s="664"/>
    </row>
    <row r="711" spans="1:335" x14ac:dyDescent="0.2">
      <c r="A711" s="167"/>
      <c r="B711" s="167"/>
      <c r="C711" s="170" t="s">
        <v>39</v>
      </c>
      <c r="D711" s="658" t="s">
        <v>40</v>
      </c>
      <c r="E711" s="659"/>
      <c r="F711" s="148"/>
      <c r="G711" s="132"/>
      <c r="H711" s="149"/>
      <c r="I711" s="149"/>
      <c r="J711" s="438"/>
    </row>
    <row r="712" spans="1:335" ht="26.25" customHeight="1" x14ac:dyDescent="0.2">
      <c r="A712" s="167"/>
      <c r="B712" s="167"/>
      <c r="C712" s="431"/>
      <c r="D712" s="723" t="s">
        <v>609</v>
      </c>
      <c r="E712" s="734"/>
      <c r="F712" s="729"/>
      <c r="G712" s="730"/>
      <c r="H712" s="730"/>
      <c r="I712" s="731"/>
      <c r="J712" s="437" t="s">
        <v>25</v>
      </c>
    </row>
    <row r="713" spans="1:335" ht="35.25" customHeight="1" x14ac:dyDescent="0.2">
      <c r="A713" s="167"/>
      <c r="B713" s="167"/>
      <c r="C713" s="33" t="s">
        <v>508</v>
      </c>
      <c r="D713" s="723" t="s">
        <v>596</v>
      </c>
      <c r="E713" s="724"/>
      <c r="F713" s="759">
        <f>I113</f>
        <v>217</v>
      </c>
      <c r="G713" s="760"/>
      <c r="H713" s="760"/>
      <c r="I713" s="761"/>
      <c r="J713" s="137">
        <f>F713</f>
        <v>217</v>
      </c>
    </row>
    <row r="714" spans="1:335" x14ac:dyDescent="0.2">
      <c r="B714" s="167"/>
      <c r="C714" s="655" t="s">
        <v>41</v>
      </c>
      <c r="D714" s="656"/>
      <c r="E714" s="656"/>
      <c r="F714" s="656"/>
      <c r="G714" s="656"/>
      <c r="H714" s="656"/>
      <c r="I714" s="657"/>
      <c r="J714" s="243">
        <f>SUM(J713)</f>
        <v>217</v>
      </c>
      <c r="P714" s="20"/>
    </row>
    <row r="715" spans="1:335" x14ac:dyDescent="0.2">
      <c r="B715" s="167"/>
      <c r="C715" s="169"/>
      <c r="D715" s="169"/>
      <c r="E715" s="169"/>
      <c r="F715" s="169"/>
      <c r="G715" s="169"/>
      <c r="H715" s="169"/>
      <c r="I715" s="169"/>
      <c r="J715" s="471"/>
    </row>
    <row r="716" spans="1:335" x14ac:dyDescent="0.2">
      <c r="L716" s="300"/>
    </row>
    <row r="717" spans="1:335" ht="28.5" customHeight="1" x14ac:dyDescent="0.2">
      <c r="A717" s="366" t="s">
        <v>844</v>
      </c>
      <c r="B717" s="21" t="s">
        <v>848</v>
      </c>
      <c r="C717" s="846" t="s">
        <v>160</v>
      </c>
      <c r="D717" s="847"/>
      <c r="E717" s="847"/>
      <c r="F717" s="847"/>
      <c r="G717" s="847"/>
      <c r="H717" s="847"/>
      <c r="I717" s="847"/>
      <c r="J717" s="848"/>
      <c r="L717" s="258"/>
    </row>
    <row r="718" spans="1:335" ht="14.25" x14ac:dyDescent="0.2">
      <c r="A718" s="167"/>
      <c r="B718" s="29"/>
      <c r="C718" s="170" t="s">
        <v>39</v>
      </c>
      <c r="D718" s="655" t="s">
        <v>40</v>
      </c>
      <c r="E718" s="656"/>
      <c r="F718" s="657"/>
      <c r="G718" s="655" t="s">
        <v>46</v>
      </c>
      <c r="H718" s="656"/>
      <c r="I718" s="657"/>
      <c r="J718" s="170" t="s">
        <v>32</v>
      </c>
    </row>
    <row r="719" spans="1:335" ht="15.75" customHeight="1" x14ac:dyDescent="0.2">
      <c r="A719" s="167"/>
      <c r="B719" s="167"/>
      <c r="C719" s="431"/>
      <c r="D719" s="829" t="s">
        <v>142</v>
      </c>
      <c r="E719" s="682"/>
      <c r="F719" s="683"/>
      <c r="G719" s="132"/>
      <c r="H719" s="149"/>
      <c r="I719" s="149"/>
      <c r="J719" s="438"/>
    </row>
    <row r="720" spans="1:335" s="185" customFormat="1" ht="23.25" customHeight="1" x14ac:dyDescent="0.2">
      <c r="A720" s="19"/>
      <c r="B720" s="191"/>
      <c r="C720" s="435" t="s">
        <v>508</v>
      </c>
      <c r="D720" s="652" t="s">
        <v>849</v>
      </c>
      <c r="E720" s="679"/>
      <c r="F720" s="680"/>
      <c r="G720" s="652" t="s">
        <v>1462</v>
      </c>
      <c r="H720" s="653"/>
      <c r="I720" s="654"/>
      <c r="J720" s="236">
        <f>J129*0.045*2.4</f>
        <v>39.97296</v>
      </c>
      <c r="L720" s="18"/>
    </row>
    <row r="721" spans="1:12" s="185" customFormat="1" ht="35.25" customHeight="1" x14ac:dyDescent="0.2">
      <c r="A721" s="19"/>
      <c r="B721" s="191"/>
      <c r="C721" s="435" t="s">
        <v>509</v>
      </c>
      <c r="D721" s="652" t="s">
        <v>850</v>
      </c>
      <c r="E721" s="679"/>
      <c r="F721" s="680"/>
      <c r="G721" s="652" t="s">
        <v>1377</v>
      </c>
      <c r="H721" s="653"/>
      <c r="I721" s="654"/>
      <c r="J721" s="236">
        <f>J135*0.05*2.4</f>
        <v>61.454399999999985</v>
      </c>
      <c r="L721" s="18"/>
    </row>
    <row r="722" spans="1:12" s="185" customFormat="1" ht="47.25" customHeight="1" x14ac:dyDescent="0.2">
      <c r="A722" s="19"/>
      <c r="B722" s="191"/>
      <c r="C722" s="435" t="s">
        <v>514</v>
      </c>
      <c r="D722" s="652" t="s">
        <v>851</v>
      </c>
      <c r="E722" s="679"/>
      <c r="F722" s="680"/>
      <c r="G722" s="652" t="s">
        <v>1256</v>
      </c>
      <c r="H722" s="653"/>
      <c r="I722" s="654"/>
      <c r="J722" s="236">
        <f>J144*2.4</f>
        <v>222.38369999999995</v>
      </c>
      <c r="L722" s="18"/>
    </row>
    <row r="723" spans="1:12" s="185" customFormat="1" ht="68.25" customHeight="1" x14ac:dyDescent="0.2">
      <c r="A723" s="19"/>
      <c r="B723" s="191"/>
      <c r="C723" s="435" t="s">
        <v>515</v>
      </c>
      <c r="D723" s="652" t="s">
        <v>1350</v>
      </c>
      <c r="E723" s="679"/>
      <c r="F723" s="680"/>
      <c r="G723" s="652" t="s">
        <v>893</v>
      </c>
      <c r="H723" s="653"/>
      <c r="I723" s="654"/>
      <c r="J723" s="236">
        <f>E30*0.1*2.414</f>
        <v>558.63098200000002</v>
      </c>
      <c r="L723" s="18"/>
    </row>
    <row r="724" spans="1:12" s="185" customFormat="1" ht="68.25" customHeight="1" x14ac:dyDescent="0.2">
      <c r="A724" s="19"/>
      <c r="B724" s="19"/>
      <c r="C724" s="547" t="s">
        <v>516</v>
      </c>
      <c r="D724" s="652" t="s">
        <v>1351</v>
      </c>
      <c r="E724" s="679"/>
      <c r="F724" s="680"/>
      <c r="G724" s="652" t="s">
        <v>1449</v>
      </c>
      <c r="H724" s="653"/>
      <c r="I724" s="654"/>
      <c r="J724" s="236"/>
      <c r="L724" s="18"/>
    </row>
    <row r="725" spans="1:12" s="185" customFormat="1" ht="68.25" customHeight="1" x14ac:dyDescent="0.2">
      <c r="A725" s="19"/>
      <c r="B725" s="19"/>
      <c r="C725" s="547" t="s">
        <v>529</v>
      </c>
      <c r="D725" s="652" t="s">
        <v>1354</v>
      </c>
      <c r="E725" s="679"/>
      <c r="F725" s="680"/>
      <c r="G725" s="652" t="s">
        <v>1455</v>
      </c>
      <c r="H725" s="653"/>
      <c r="I725" s="654"/>
      <c r="J725" s="236">
        <f>13*0.12*2</f>
        <v>3.12</v>
      </c>
      <c r="L725" s="18"/>
    </row>
    <row r="726" spans="1:12" s="185" customFormat="1" ht="24.75" customHeight="1" x14ac:dyDescent="0.2">
      <c r="A726" s="19"/>
      <c r="B726" s="191"/>
      <c r="C726" s="435" t="s">
        <v>852</v>
      </c>
      <c r="D726" s="652" t="s">
        <v>1348</v>
      </c>
      <c r="E726" s="679"/>
      <c r="F726" s="680"/>
      <c r="G726" s="949">
        <f>J660</f>
        <v>1238.8479</v>
      </c>
      <c r="H726" s="653"/>
      <c r="I726" s="654"/>
      <c r="J726" s="236">
        <f>J660*1.7</f>
        <v>2106.0414299999998</v>
      </c>
      <c r="L726" s="18"/>
    </row>
    <row r="727" spans="1:12" s="185" customFormat="1" ht="32.25" customHeight="1" x14ac:dyDescent="0.2">
      <c r="A727" s="19"/>
      <c r="B727" s="191"/>
      <c r="C727" s="435" t="s">
        <v>854</v>
      </c>
      <c r="D727" s="652" t="s">
        <v>1349</v>
      </c>
      <c r="E727" s="679"/>
      <c r="F727" s="680"/>
      <c r="G727" s="652"/>
      <c r="H727" s="653"/>
      <c r="I727" s="654"/>
      <c r="J727" s="236"/>
      <c r="L727" s="18"/>
    </row>
    <row r="728" spans="1:12" s="185" customFormat="1" ht="24" customHeight="1" x14ac:dyDescent="0.2">
      <c r="A728" s="19"/>
      <c r="B728" s="191"/>
      <c r="C728" s="435" t="s">
        <v>856</v>
      </c>
      <c r="D728" s="652" t="s">
        <v>1355</v>
      </c>
      <c r="E728" s="679"/>
      <c r="F728" s="680"/>
      <c r="G728" s="652" t="s">
        <v>1367</v>
      </c>
      <c r="H728" s="653"/>
      <c r="I728" s="654"/>
      <c r="J728" s="236"/>
      <c r="L728" s="18"/>
    </row>
    <row r="729" spans="1:12" s="185" customFormat="1" ht="56.25" customHeight="1" x14ac:dyDescent="0.2">
      <c r="A729" s="19"/>
      <c r="B729" s="191"/>
      <c r="C729" s="547" t="s">
        <v>858</v>
      </c>
      <c r="D729" s="652" t="s">
        <v>1347</v>
      </c>
      <c r="E729" s="679"/>
      <c r="F729" s="680"/>
      <c r="G729" s="652" t="s">
        <v>1360</v>
      </c>
      <c r="H729" s="653"/>
      <c r="I729" s="654"/>
      <c r="J729" s="236"/>
      <c r="L729" s="18"/>
    </row>
    <row r="730" spans="1:12" s="185" customFormat="1" ht="66.75" customHeight="1" x14ac:dyDescent="0.2">
      <c r="A730" s="19"/>
      <c r="B730" s="191"/>
      <c r="C730" s="547" t="s">
        <v>859</v>
      </c>
      <c r="D730" s="652" t="s">
        <v>1352</v>
      </c>
      <c r="E730" s="679"/>
      <c r="F730" s="680"/>
      <c r="G730" s="652" t="s">
        <v>1360</v>
      </c>
      <c r="H730" s="653"/>
      <c r="I730" s="654"/>
      <c r="J730" s="236"/>
      <c r="L730" s="18"/>
    </row>
    <row r="731" spans="1:12" s="185" customFormat="1" ht="47.25" customHeight="1" x14ac:dyDescent="0.2">
      <c r="A731" s="19"/>
      <c r="B731" s="19"/>
      <c r="C731" s="547" t="s">
        <v>1353</v>
      </c>
      <c r="D731" s="652" t="s">
        <v>1361</v>
      </c>
      <c r="E731" s="679"/>
      <c r="F731" s="680"/>
      <c r="G731" s="652"/>
      <c r="H731" s="653"/>
      <c r="I731" s="654"/>
      <c r="J731" s="236"/>
      <c r="L731" s="18"/>
    </row>
    <row r="732" spans="1:12" s="185" customFormat="1" ht="47.25" customHeight="1" x14ac:dyDescent="0.2">
      <c r="A732" s="19"/>
      <c r="B732" s="19"/>
      <c r="C732" s="547" t="s">
        <v>1356</v>
      </c>
      <c r="D732" s="652" t="s">
        <v>1363</v>
      </c>
      <c r="E732" s="679"/>
      <c r="F732" s="680"/>
      <c r="G732" s="652"/>
      <c r="H732" s="653"/>
      <c r="I732" s="654"/>
      <c r="J732" s="236"/>
      <c r="L732" s="18"/>
    </row>
    <row r="733" spans="1:12" s="185" customFormat="1" x14ac:dyDescent="0.2">
      <c r="A733" s="19"/>
      <c r="B733" s="191"/>
      <c r="C733" s="707" t="s">
        <v>41</v>
      </c>
      <c r="D733" s="708"/>
      <c r="E733" s="708"/>
      <c r="F733" s="708"/>
      <c r="G733" s="708"/>
      <c r="H733" s="708"/>
      <c r="I733" s="709"/>
      <c r="J733" s="477">
        <f>SUM(J720:J732)</f>
        <v>2991.6034719999998</v>
      </c>
      <c r="L733" s="18"/>
    </row>
  </sheetData>
  <mergeCells count="910">
    <mergeCell ref="C163:I163"/>
    <mergeCell ref="D96:I96"/>
    <mergeCell ref="D94:I94"/>
    <mergeCell ref="D95:H95"/>
    <mergeCell ref="D97:H97"/>
    <mergeCell ref="P258:Q258"/>
    <mergeCell ref="D176:E176"/>
    <mergeCell ref="F176:G176"/>
    <mergeCell ref="D211:F211"/>
    <mergeCell ref="G211:I211"/>
    <mergeCell ref="D212:F212"/>
    <mergeCell ref="G212:I212"/>
    <mergeCell ref="G167:I167"/>
    <mergeCell ref="D101:H101"/>
    <mergeCell ref="A123:J123"/>
    <mergeCell ref="G215:I215"/>
    <mergeCell ref="F232:G232"/>
    <mergeCell ref="D233:E233"/>
    <mergeCell ref="F233:G233"/>
    <mergeCell ref="G128:I128"/>
    <mergeCell ref="D133:F133"/>
    <mergeCell ref="D173:E173"/>
    <mergeCell ref="D175:E175"/>
    <mergeCell ref="F242:G242"/>
    <mergeCell ref="D671:F671"/>
    <mergeCell ref="G671:I671"/>
    <mergeCell ref="D280:E280"/>
    <mergeCell ref="F280:G280"/>
    <mergeCell ref="H245:I245"/>
    <mergeCell ref="H246:I246"/>
    <mergeCell ref="D179:E179"/>
    <mergeCell ref="F179:G179"/>
    <mergeCell ref="D189:E189"/>
    <mergeCell ref="F189:G189"/>
    <mergeCell ref="D229:E229"/>
    <mergeCell ref="F229:G229"/>
    <mergeCell ref="D230:E230"/>
    <mergeCell ref="F230:G230"/>
    <mergeCell ref="G213:I213"/>
    <mergeCell ref="D214:F214"/>
    <mergeCell ref="G214:I214"/>
    <mergeCell ref="D215:F215"/>
    <mergeCell ref="D216:F216"/>
    <mergeCell ref="G216:I216"/>
    <mergeCell ref="H240:I240"/>
    <mergeCell ref="G669:I669"/>
    <mergeCell ref="D191:E191"/>
    <mergeCell ref="F191:G191"/>
    <mergeCell ref="C733:I733"/>
    <mergeCell ref="E3:J3"/>
    <mergeCell ref="E5:J5"/>
    <mergeCell ref="D723:F723"/>
    <mergeCell ref="G723:I723"/>
    <mergeCell ref="D726:F726"/>
    <mergeCell ref="G726:I726"/>
    <mergeCell ref="D727:F727"/>
    <mergeCell ref="G727:I727"/>
    <mergeCell ref="D728:F728"/>
    <mergeCell ref="G728:I728"/>
    <mergeCell ref="D720:F720"/>
    <mergeCell ref="G720:I720"/>
    <mergeCell ref="D721:F721"/>
    <mergeCell ref="G721:I721"/>
    <mergeCell ref="D670:F670"/>
    <mergeCell ref="G173:I173"/>
    <mergeCell ref="D169:F169"/>
    <mergeCell ref="G169:I169"/>
    <mergeCell ref="C170:I170"/>
    <mergeCell ref="C172:J172"/>
    <mergeCell ref="D722:F722"/>
    <mergeCell ref="G722:I722"/>
    <mergeCell ref="D68:I68"/>
    <mergeCell ref="C308:J308"/>
    <mergeCell ref="D309:E309"/>
    <mergeCell ref="D310:E310"/>
    <mergeCell ref="D311:E311"/>
    <mergeCell ref="F311:G311"/>
    <mergeCell ref="D248:E248"/>
    <mergeCell ref="F248:G248"/>
    <mergeCell ref="D249:E249"/>
    <mergeCell ref="F249:G249"/>
    <mergeCell ref="D250:E250"/>
    <mergeCell ref="F250:G250"/>
    <mergeCell ref="F259:G259"/>
    <mergeCell ref="C273:J273"/>
    <mergeCell ref="D274:E274"/>
    <mergeCell ref="D279:E279"/>
    <mergeCell ref="F302:G302"/>
    <mergeCell ref="D292:E292"/>
    <mergeCell ref="F292:G292"/>
    <mergeCell ref="C293:I293"/>
    <mergeCell ref="C295:J295"/>
    <mergeCell ref="D296:E296"/>
    <mergeCell ref="D297:E297"/>
    <mergeCell ref="F279:G279"/>
    <mergeCell ref="D281:E281"/>
    <mergeCell ref="D213:F213"/>
    <mergeCell ref="D231:E231"/>
    <mergeCell ref="F231:G231"/>
    <mergeCell ref="D232:E232"/>
    <mergeCell ref="C668:J668"/>
    <mergeCell ref="D669:F669"/>
    <mergeCell ref="H242:I242"/>
    <mergeCell ref="H241:I241"/>
    <mergeCell ref="H244:I244"/>
    <mergeCell ref="D267:E267"/>
    <mergeCell ref="F267:G267"/>
    <mergeCell ref="D268:E268"/>
    <mergeCell ref="D242:E242"/>
    <mergeCell ref="D244:E244"/>
    <mergeCell ref="F244:G244"/>
    <mergeCell ref="D245:E245"/>
    <mergeCell ref="F245:G245"/>
    <mergeCell ref="D246:E246"/>
    <mergeCell ref="F246:G246"/>
    <mergeCell ref="D247:E247"/>
    <mergeCell ref="D261:E261"/>
    <mergeCell ref="F261:G261"/>
    <mergeCell ref="D262:E262"/>
    <mergeCell ref="D526:E526"/>
    <mergeCell ref="F526:I526"/>
    <mergeCell ref="C527:I527"/>
    <mergeCell ref="C529:J529"/>
    <mergeCell ref="D530:E530"/>
    <mergeCell ref="D531:E531"/>
    <mergeCell ref="F531:I531"/>
    <mergeCell ref="C539:I539"/>
    <mergeCell ref="D532:E532"/>
    <mergeCell ref="F532:I532"/>
    <mergeCell ref="C533:I533"/>
    <mergeCell ref="C535:J535"/>
    <mergeCell ref="D536:E536"/>
    <mergeCell ref="D537:E537"/>
    <mergeCell ref="F537:I537"/>
    <mergeCell ref="D538:E538"/>
    <mergeCell ref="F538:I538"/>
    <mergeCell ref="D518:E518"/>
    <mergeCell ref="F518:I518"/>
    <mergeCell ref="C521:I521"/>
    <mergeCell ref="C523:J523"/>
    <mergeCell ref="D524:E524"/>
    <mergeCell ref="D525:E525"/>
    <mergeCell ref="F525:I525"/>
    <mergeCell ref="D519:E519"/>
    <mergeCell ref="F519:I519"/>
    <mergeCell ref="D520:E520"/>
    <mergeCell ref="F520:I520"/>
    <mergeCell ref="C504:J504"/>
    <mergeCell ref="D505:E505"/>
    <mergeCell ref="D506:E506"/>
    <mergeCell ref="F506:I506"/>
    <mergeCell ref="D507:E507"/>
    <mergeCell ref="F507:I507"/>
    <mergeCell ref="C508:I508"/>
    <mergeCell ref="C516:J516"/>
    <mergeCell ref="D517:E517"/>
    <mergeCell ref="C510:J510"/>
    <mergeCell ref="D511:E511"/>
    <mergeCell ref="D512:E512"/>
    <mergeCell ref="F512:I512"/>
    <mergeCell ref="D513:E513"/>
    <mergeCell ref="F513:I513"/>
    <mergeCell ref="C514:I514"/>
    <mergeCell ref="C496:I496"/>
    <mergeCell ref="C497:J497"/>
    <mergeCell ref="C498:J498"/>
    <mergeCell ref="D499:E499"/>
    <mergeCell ref="D500:E500"/>
    <mergeCell ref="F500:I500"/>
    <mergeCell ref="D501:E501"/>
    <mergeCell ref="F501:I501"/>
    <mergeCell ref="C502:I502"/>
    <mergeCell ref="D489:E489"/>
    <mergeCell ref="F489:I489"/>
    <mergeCell ref="C490:I490"/>
    <mergeCell ref="C492:J492"/>
    <mergeCell ref="D493:E493"/>
    <mergeCell ref="D494:E494"/>
    <mergeCell ref="F494:G494"/>
    <mergeCell ref="H494:I494"/>
    <mergeCell ref="D495:E495"/>
    <mergeCell ref="F495:G495"/>
    <mergeCell ref="H495:I495"/>
    <mergeCell ref="D482:E482"/>
    <mergeCell ref="F482:I482"/>
    <mergeCell ref="D483:E483"/>
    <mergeCell ref="F483:I483"/>
    <mergeCell ref="C484:I484"/>
    <mergeCell ref="C486:J486"/>
    <mergeCell ref="D487:E487"/>
    <mergeCell ref="D488:E488"/>
    <mergeCell ref="F488:I488"/>
    <mergeCell ref="C714:I714"/>
    <mergeCell ref="C440:J440"/>
    <mergeCell ref="C441:J441"/>
    <mergeCell ref="D442:E442"/>
    <mergeCell ref="D443:E443"/>
    <mergeCell ref="F443:I443"/>
    <mergeCell ref="D444:E444"/>
    <mergeCell ref="F444:I444"/>
    <mergeCell ref="C445:I445"/>
    <mergeCell ref="C447:J447"/>
    <mergeCell ref="D448:E448"/>
    <mergeCell ref="D449:E449"/>
    <mergeCell ref="F449:I449"/>
    <mergeCell ref="D450:E450"/>
    <mergeCell ref="F450:I450"/>
    <mergeCell ref="C451:I451"/>
    <mergeCell ref="C453:J453"/>
    <mergeCell ref="D476:E476"/>
    <mergeCell ref="F476:I476"/>
    <mergeCell ref="D477:E477"/>
    <mergeCell ref="F477:I477"/>
    <mergeCell ref="C478:I478"/>
    <mergeCell ref="C480:J480"/>
    <mergeCell ref="D481:E481"/>
    <mergeCell ref="F631:I631"/>
    <mergeCell ref="C632:I632"/>
    <mergeCell ref="A709:J709"/>
    <mergeCell ref="C710:J710"/>
    <mergeCell ref="D711:E711"/>
    <mergeCell ref="D712:E712"/>
    <mergeCell ref="F712:I712"/>
    <mergeCell ref="D713:E713"/>
    <mergeCell ref="F713:I713"/>
    <mergeCell ref="C707:I707"/>
    <mergeCell ref="C695:I695"/>
    <mergeCell ref="C697:J697"/>
    <mergeCell ref="D698:E698"/>
    <mergeCell ref="C684:I684"/>
    <mergeCell ref="C674:J674"/>
    <mergeCell ref="D675:F675"/>
    <mergeCell ref="G675:I675"/>
    <mergeCell ref="D677:F677"/>
    <mergeCell ref="G677:I677"/>
    <mergeCell ref="C678:I678"/>
    <mergeCell ref="C680:J680"/>
    <mergeCell ref="D681:F681"/>
    <mergeCell ref="A654:J654"/>
    <mergeCell ref="D641:E641"/>
    <mergeCell ref="D627:E627"/>
    <mergeCell ref="F627:G627"/>
    <mergeCell ref="H627:I627"/>
    <mergeCell ref="D628:E628"/>
    <mergeCell ref="F628:G628"/>
    <mergeCell ref="D629:E629"/>
    <mergeCell ref="F629:G629"/>
    <mergeCell ref="H629:I629"/>
    <mergeCell ref="D630:E630"/>
    <mergeCell ref="F630:G630"/>
    <mergeCell ref="D620:E620"/>
    <mergeCell ref="F620:G620"/>
    <mergeCell ref="H620:I620"/>
    <mergeCell ref="D621:E621"/>
    <mergeCell ref="F621:G621"/>
    <mergeCell ref="F622:I622"/>
    <mergeCell ref="C623:I623"/>
    <mergeCell ref="C625:J625"/>
    <mergeCell ref="D626:E626"/>
    <mergeCell ref="D613:E613"/>
    <mergeCell ref="F613:I613"/>
    <mergeCell ref="C614:I614"/>
    <mergeCell ref="C616:J616"/>
    <mergeCell ref="D617:E617"/>
    <mergeCell ref="D618:E618"/>
    <mergeCell ref="F618:G618"/>
    <mergeCell ref="H618:I618"/>
    <mergeCell ref="D619:E619"/>
    <mergeCell ref="F619:G619"/>
    <mergeCell ref="D605:E605"/>
    <mergeCell ref="D606:E606"/>
    <mergeCell ref="F606:H606"/>
    <mergeCell ref="D607:E607"/>
    <mergeCell ref="F607:I607"/>
    <mergeCell ref="C608:I608"/>
    <mergeCell ref="C610:J610"/>
    <mergeCell ref="D611:E611"/>
    <mergeCell ref="D612:E612"/>
    <mergeCell ref="F612:H612"/>
    <mergeCell ref="C596:I596"/>
    <mergeCell ref="C598:J598"/>
    <mergeCell ref="D599:E599"/>
    <mergeCell ref="D600:E600"/>
    <mergeCell ref="F600:H600"/>
    <mergeCell ref="D601:E601"/>
    <mergeCell ref="F601:I601"/>
    <mergeCell ref="C602:I602"/>
    <mergeCell ref="C604:J604"/>
    <mergeCell ref="D589:E589"/>
    <mergeCell ref="F589:I589"/>
    <mergeCell ref="C590:I590"/>
    <mergeCell ref="C592:J592"/>
    <mergeCell ref="D593:E593"/>
    <mergeCell ref="D594:E594"/>
    <mergeCell ref="F594:H594"/>
    <mergeCell ref="D595:E595"/>
    <mergeCell ref="F595:I595"/>
    <mergeCell ref="D582:E582"/>
    <mergeCell ref="F582:H582"/>
    <mergeCell ref="D583:E583"/>
    <mergeCell ref="F583:I583"/>
    <mergeCell ref="C584:I584"/>
    <mergeCell ref="C586:J586"/>
    <mergeCell ref="D587:E587"/>
    <mergeCell ref="D588:E588"/>
    <mergeCell ref="F588:H588"/>
    <mergeCell ref="D575:E575"/>
    <mergeCell ref="F575:G575"/>
    <mergeCell ref="D576:E576"/>
    <mergeCell ref="F576:G576"/>
    <mergeCell ref="D577:E577"/>
    <mergeCell ref="F577:G577"/>
    <mergeCell ref="C578:I578"/>
    <mergeCell ref="C580:J580"/>
    <mergeCell ref="D581:E581"/>
    <mergeCell ref="C569:I569"/>
    <mergeCell ref="C571:J571"/>
    <mergeCell ref="D572:E572"/>
    <mergeCell ref="D573:E573"/>
    <mergeCell ref="F573:G573"/>
    <mergeCell ref="H573:I573"/>
    <mergeCell ref="D574:E574"/>
    <mergeCell ref="F574:G574"/>
    <mergeCell ref="H574:I574"/>
    <mergeCell ref="D565:E565"/>
    <mergeCell ref="F565:G565"/>
    <mergeCell ref="H565:I565"/>
    <mergeCell ref="D566:E566"/>
    <mergeCell ref="F566:G566"/>
    <mergeCell ref="D567:E567"/>
    <mergeCell ref="F567:G567"/>
    <mergeCell ref="D568:E568"/>
    <mergeCell ref="F568:G568"/>
    <mergeCell ref="D555:E555"/>
    <mergeCell ref="F555:I555"/>
    <mergeCell ref="D556:E556"/>
    <mergeCell ref="F556:G556"/>
    <mergeCell ref="H556:I556"/>
    <mergeCell ref="C560:I560"/>
    <mergeCell ref="C562:J562"/>
    <mergeCell ref="D563:E563"/>
    <mergeCell ref="D564:E564"/>
    <mergeCell ref="F564:G564"/>
    <mergeCell ref="H564:I564"/>
    <mergeCell ref="D557:E557"/>
    <mergeCell ref="F557:G557"/>
    <mergeCell ref="H557:I557"/>
    <mergeCell ref="D558:E558"/>
    <mergeCell ref="F558:G558"/>
    <mergeCell ref="H558:I558"/>
    <mergeCell ref="D559:E559"/>
    <mergeCell ref="F559:G559"/>
    <mergeCell ref="H559:I559"/>
    <mergeCell ref="D549:E549"/>
    <mergeCell ref="F549:G549"/>
    <mergeCell ref="H549:I549"/>
    <mergeCell ref="C550:I550"/>
    <mergeCell ref="C552:J552"/>
    <mergeCell ref="D553:E553"/>
    <mergeCell ref="D554:E554"/>
    <mergeCell ref="F554:G554"/>
    <mergeCell ref="H554:I554"/>
    <mergeCell ref="D546:E546"/>
    <mergeCell ref="F546:G546"/>
    <mergeCell ref="H546:I546"/>
    <mergeCell ref="D547:E547"/>
    <mergeCell ref="F547:G547"/>
    <mergeCell ref="H547:I547"/>
    <mergeCell ref="D548:E548"/>
    <mergeCell ref="F548:G548"/>
    <mergeCell ref="H548:I548"/>
    <mergeCell ref="D545:E545"/>
    <mergeCell ref="F545:I545"/>
    <mergeCell ref="C434:J434"/>
    <mergeCell ref="D435:E435"/>
    <mergeCell ref="D436:E436"/>
    <mergeCell ref="F436:G436"/>
    <mergeCell ref="H436:I436"/>
    <mergeCell ref="D437:E437"/>
    <mergeCell ref="F437:I437"/>
    <mergeCell ref="C438:I438"/>
    <mergeCell ref="C454:J454"/>
    <mergeCell ref="D455:E455"/>
    <mergeCell ref="D456:E456"/>
    <mergeCell ref="F456:I456"/>
    <mergeCell ref="D457:E457"/>
    <mergeCell ref="F457:I457"/>
    <mergeCell ref="C458:I458"/>
    <mergeCell ref="C460:J460"/>
    <mergeCell ref="C461:J461"/>
    <mergeCell ref="D462:E462"/>
    <mergeCell ref="D463:E463"/>
    <mergeCell ref="F463:I463"/>
    <mergeCell ref="D464:E464"/>
    <mergeCell ref="F464:I464"/>
    <mergeCell ref="D424:E424"/>
    <mergeCell ref="F424:H424"/>
    <mergeCell ref="D425:E425"/>
    <mergeCell ref="F431:I431"/>
    <mergeCell ref="C432:I432"/>
    <mergeCell ref="A541:J541"/>
    <mergeCell ref="C542:J542"/>
    <mergeCell ref="D543:E543"/>
    <mergeCell ref="D544:E544"/>
    <mergeCell ref="F544:G544"/>
    <mergeCell ref="H544:I544"/>
    <mergeCell ref="C465:I465"/>
    <mergeCell ref="C467:J467"/>
    <mergeCell ref="D468:E468"/>
    <mergeCell ref="D469:E469"/>
    <mergeCell ref="F469:G469"/>
    <mergeCell ref="H469:I469"/>
    <mergeCell ref="D470:E470"/>
    <mergeCell ref="F470:G470"/>
    <mergeCell ref="H470:I470"/>
    <mergeCell ref="C471:I471"/>
    <mergeCell ref="C473:J473"/>
    <mergeCell ref="C474:J474"/>
    <mergeCell ref="D475:E475"/>
    <mergeCell ref="C426:I426"/>
    <mergeCell ref="C428:J428"/>
    <mergeCell ref="F425:I425"/>
    <mergeCell ref="D429:E429"/>
    <mergeCell ref="D430:E430"/>
    <mergeCell ref="F430:G430"/>
    <mergeCell ref="H430:I430"/>
    <mergeCell ref="D431:E431"/>
    <mergeCell ref="D412:E412"/>
    <mergeCell ref="F412:G412"/>
    <mergeCell ref="H412:I412"/>
    <mergeCell ref="D413:E413"/>
    <mergeCell ref="C414:I414"/>
    <mergeCell ref="C416:J416"/>
    <mergeCell ref="D417:E417"/>
    <mergeCell ref="D418:E418"/>
    <mergeCell ref="F418:H418"/>
    <mergeCell ref="F413:G413"/>
    <mergeCell ref="H413:I413"/>
    <mergeCell ref="D419:E419"/>
    <mergeCell ref="F419:I419"/>
    <mergeCell ref="C420:I420"/>
    <mergeCell ref="C422:J422"/>
    <mergeCell ref="D423:E423"/>
    <mergeCell ref="D405:E405"/>
    <mergeCell ref="F405:G405"/>
    <mergeCell ref="D406:E406"/>
    <mergeCell ref="F406:G406"/>
    <mergeCell ref="D407:E407"/>
    <mergeCell ref="F407:G407"/>
    <mergeCell ref="C408:I408"/>
    <mergeCell ref="C410:J410"/>
    <mergeCell ref="D411:E411"/>
    <mergeCell ref="D398:E398"/>
    <mergeCell ref="F398:I398"/>
    <mergeCell ref="C399:I399"/>
    <mergeCell ref="C401:J401"/>
    <mergeCell ref="D402:E402"/>
    <mergeCell ref="D403:E403"/>
    <mergeCell ref="F403:G403"/>
    <mergeCell ref="D404:E404"/>
    <mergeCell ref="F404:G404"/>
    <mergeCell ref="D390:E390"/>
    <mergeCell ref="D391:E391"/>
    <mergeCell ref="F391:H391"/>
    <mergeCell ref="D392:E392"/>
    <mergeCell ref="F392:I392"/>
    <mergeCell ref="C393:I393"/>
    <mergeCell ref="C395:J395"/>
    <mergeCell ref="D396:E396"/>
    <mergeCell ref="D397:E397"/>
    <mergeCell ref="F397:H397"/>
    <mergeCell ref="D384:E384"/>
    <mergeCell ref="F384:H384"/>
    <mergeCell ref="D385:E385"/>
    <mergeCell ref="F385:H385"/>
    <mergeCell ref="C386:I386"/>
    <mergeCell ref="A388:J388"/>
    <mergeCell ref="C389:J389"/>
    <mergeCell ref="C339:J339"/>
    <mergeCell ref="D342:E342"/>
    <mergeCell ref="F342:I342"/>
    <mergeCell ref="C343:I343"/>
    <mergeCell ref="C345:J345"/>
    <mergeCell ref="D348:E348"/>
    <mergeCell ref="F348:I348"/>
    <mergeCell ref="C349:I349"/>
    <mergeCell ref="D367:E367"/>
    <mergeCell ref="F367:I367"/>
    <mergeCell ref="C370:J370"/>
    <mergeCell ref="D372:E372"/>
    <mergeCell ref="D373:E373"/>
    <mergeCell ref="F373:I373"/>
    <mergeCell ref="C374:I374"/>
    <mergeCell ref="C376:J376"/>
    <mergeCell ref="D377:E377"/>
    <mergeCell ref="D383:E383"/>
    <mergeCell ref="D378:E378"/>
    <mergeCell ref="F378:H378"/>
    <mergeCell ref="D379:E379"/>
    <mergeCell ref="F379:H379"/>
    <mergeCell ref="C380:I380"/>
    <mergeCell ref="C382:J382"/>
    <mergeCell ref="D706:E706"/>
    <mergeCell ref="F706:I706"/>
    <mergeCell ref="D699:E699"/>
    <mergeCell ref="F699:I699"/>
    <mergeCell ref="D700:E700"/>
    <mergeCell ref="F700:I700"/>
    <mergeCell ref="C701:I701"/>
    <mergeCell ref="C703:J703"/>
    <mergeCell ref="D704:E704"/>
    <mergeCell ref="D705:E705"/>
    <mergeCell ref="F705:I705"/>
    <mergeCell ref="C691:J691"/>
    <mergeCell ref="D692:E692"/>
    <mergeCell ref="D693:E693"/>
    <mergeCell ref="F693:I693"/>
    <mergeCell ref="D694:E694"/>
    <mergeCell ref="F694:I694"/>
    <mergeCell ref="D340:E340"/>
    <mergeCell ref="D341:E341"/>
    <mergeCell ref="D346:E346"/>
    <mergeCell ref="D347:E347"/>
    <mergeCell ref="C350:J350"/>
    <mergeCell ref="D351:E351"/>
    <mergeCell ref="D352:E352"/>
    <mergeCell ref="D353:E353"/>
    <mergeCell ref="F353:I353"/>
    <mergeCell ref="C356:J356"/>
    <mergeCell ref="D358:E358"/>
    <mergeCell ref="D359:E359"/>
    <mergeCell ref="F359:I359"/>
    <mergeCell ref="D364:E364"/>
    <mergeCell ref="D365:E365"/>
    <mergeCell ref="D360:E360"/>
    <mergeCell ref="F360:I360"/>
    <mergeCell ref="C361:I361"/>
    <mergeCell ref="C363:J363"/>
    <mergeCell ref="F301:G301"/>
    <mergeCell ref="C685:J685"/>
    <mergeCell ref="D686:E686"/>
    <mergeCell ref="D687:E687"/>
    <mergeCell ref="F687:I687"/>
    <mergeCell ref="D688:E688"/>
    <mergeCell ref="F688:I688"/>
    <mergeCell ref="C689:I689"/>
    <mergeCell ref="C325:J325"/>
    <mergeCell ref="D326:E326"/>
    <mergeCell ref="D327:E327"/>
    <mergeCell ref="D328:E328"/>
    <mergeCell ref="F328:I328"/>
    <mergeCell ref="D329:E329"/>
    <mergeCell ref="F329:I329"/>
    <mergeCell ref="C330:I330"/>
    <mergeCell ref="A655:J655"/>
    <mergeCell ref="D334:E334"/>
    <mergeCell ref="D335:E335"/>
    <mergeCell ref="D366:E366"/>
    <mergeCell ref="F366:I366"/>
    <mergeCell ref="D371:E371"/>
    <mergeCell ref="C368:I368"/>
    <mergeCell ref="C354:I354"/>
    <mergeCell ref="F281:G281"/>
    <mergeCell ref="D286:E286"/>
    <mergeCell ref="H239:I239"/>
    <mergeCell ref="D243:E243"/>
    <mergeCell ref="F243:G243"/>
    <mergeCell ref="D719:F719"/>
    <mergeCell ref="A219:J219"/>
    <mergeCell ref="C220:J220"/>
    <mergeCell ref="D221:E221"/>
    <mergeCell ref="D222:E222"/>
    <mergeCell ref="D223:E223"/>
    <mergeCell ref="F223:G223"/>
    <mergeCell ref="D224:E224"/>
    <mergeCell ref="F224:G224"/>
    <mergeCell ref="D225:E225"/>
    <mergeCell ref="F225:G225"/>
    <mergeCell ref="D226:E226"/>
    <mergeCell ref="F226:G226"/>
    <mergeCell ref="D227:E227"/>
    <mergeCell ref="F227:G227"/>
    <mergeCell ref="D228:E228"/>
    <mergeCell ref="F228:G228"/>
    <mergeCell ref="C234:I234"/>
    <mergeCell ref="C236:J236"/>
    <mergeCell ref="F241:G241"/>
    <mergeCell ref="C271:I271"/>
    <mergeCell ref="D657:F657"/>
    <mergeCell ref="G657:I657"/>
    <mergeCell ref="D155:F155"/>
    <mergeCell ref="G155:I155"/>
    <mergeCell ref="D639:E639"/>
    <mergeCell ref="D645:E645"/>
    <mergeCell ref="D646:E646"/>
    <mergeCell ref="D282:E282"/>
    <mergeCell ref="H641:I641"/>
    <mergeCell ref="C642:I642"/>
    <mergeCell ref="F646:G646"/>
    <mergeCell ref="H646:I646"/>
    <mergeCell ref="D647:E647"/>
    <mergeCell ref="F647:G647"/>
    <mergeCell ref="H647:I647"/>
    <mergeCell ref="D651:E651"/>
    <mergeCell ref="F651:G651"/>
    <mergeCell ref="H651:I651"/>
    <mergeCell ref="D287:E287"/>
    <mergeCell ref="D288:E288"/>
    <mergeCell ref="F288:H288"/>
    <mergeCell ref="D289:E289"/>
    <mergeCell ref="C672:I672"/>
    <mergeCell ref="D658:F658"/>
    <mergeCell ref="D664:F664"/>
    <mergeCell ref="D161:F161"/>
    <mergeCell ref="D168:F168"/>
    <mergeCell ref="D160:F160"/>
    <mergeCell ref="G160:I160"/>
    <mergeCell ref="C166:J166"/>
    <mergeCell ref="D167:F167"/>
    <mergeCell ref="F282:G282"/>
    <mergeCell ref="C283:I283"/>
    <mergeCell ref="F186:G186"/>
    <mergeCell ref="G196:I196"/>
    <mergeCell ref="D209:F209"/>
    <mergeCell ref="G209:I209"/>
    <mergeCell ref="D204:F204"/>
    <mergeCell ref="C652:I652"/>
    <mergeCell ref="D648:E648"/>
    <mergeCell ref="H648:I648"/>
    <mergeCell ref="D649:E649"/>
    <mergeCell ref="H649:I649"/>
    <mergeCell ref="D650:E650"/>
    <mergeCell ref="F650:G650"/>
    <mergeCell ref="H650:I650"/>
    <mergeCell ref="D139:F139"/>
    <mergeCell ref="D148:F148"/>
    <mergeCell ref="D154:F154"/>
    <mergeCell ref="D153:F153"/>
    <mergeCell ref="G153:I153"/>
    <mergeCell ref="D143:F143"/>
    <mergeCell ref="G143:I143"/>
    <mergeCell ref="C144:I144"/>
    <mergeCell ref="C146:J146"/>
    <mergeCell ref="D147:F147"/>
    <mergeCell ref="G147:I147"/>
    <mergeCell ref="D69:H69"/>
    <mergeCell ref="D78:I78"/>
    <mergeCell ref="D79:H79"/>
    <mergeCell ref="D86:I86"/>
    <mergeCell ref="D87:H87"/>
    <mergeCell ref="D90:I90"/>
    <mergeCell ref="D91:H91"/>
    <mergeCell ref="D100:I100"/>
    <mergeCell ref="D76:I76"/>
    <mergeCell ref="D77:H77"/>
    <mergeCell ref="D74:I74"/>
    <mergeCell ref="D75:H75"/>
    <mergeCell ref="D99:H99"/>
    <mergeCell ref="A3:C3"/>
    <mergeCell ref="A9:J9"/>
    <mergeCell ref="A124:J124"/>
    <mergeCell ref="C125:J125"/>
    <mergeCell ref="D140:F140"/>
    <mergeCell ref="G140:I140"/>
    <mergeCell ref="D134:F134"/>
    <mergeCell ref="G134:I134"/>
    <mergeCell ref="C135:I135"/>
    <mergeCell ref="C137:J137"/>
    <mergeCell ref="D138:F138"/>
    <mergeCell ref="G138:I138"/>
    <mergeCell ref="C129:I129"/>
    <mergeCell ref="C131:J131"/>
    <mergeCell ref="D132:F132"/>
    <mergeCell ref="G132:I132"/>
    <mergeCell ref="D128:F128"/>
    <mergeCell ref="D72:I72"/>
    <mergeCell ref="D73:H73"/>
    <mergeCell ref="D70:I70"/>
    <mergeCell ref="D71:H71"/>
    <mergeCell ref="D66:I66"/>
    <mergeCell ref="D127:F127"/>
    <mergeCell ref="H7:I7"/>
    <mergeCell ref="D65:H65"/>
    <mergeCell ref="D62:I62"/>
    <mergeCell ref="D63:H63"/>
    <mergeCell ref="D82:I82"/>
    <mergeCell ref="D83:H83"/>
    <mergeCell ref="D80:I80"/>
    <mergeCell ref="D665:F665"/>
    <mergeCell ref="G665:I665"/>
    <mergeCell ref="D659:F659"/>
    <mergeCell ref="G659:I659"/>
    <mergeCell ref="C660:I660"/>
    <mergeCell ref="C662:J662"/>
    <mergeCell ref="D663:F663"/>
    <mergeCell ref="G663:I663"/>
    <mergeCell ref="C156:I156"/>
    <mergeCell ref="C656:J656"/>
    <mergeCell ref="D92:I92"/>
    <mergeCell ref="D93:H93"/>
    <mergeCell ref="D88:I88"/>
    <mergeCell ref="D89:H89"/>
    <mergeCell ref="D84:I84"/>
    <mergeCell ref="D85:H85"/>
    <mergeCell ref="D126:F126"/>
    <mergeCell ref="G126:I126"/>
    <mergeCell ref="D683:F683"/>
    <mergeCell ref="G683:I683"/>
    <mergeCell ref="D277:E277"/>
    <mergeCell ref="F277:G277"/>
    <mergeCell ref="D278:E278"/>
    <mergeCell ref="D322:E322"/>
    <mergeCell ref="F322:I322"/>
    <mergeCell ref="C315:I315"/>
    <mergeCell ref="D312:E312"/>
    <mergeCell ref="F312:G312"/>
    <mergeCell ref="C285:J285"/>
    <mergeCell ref="C644:J644"/>
    <mergeCell ref="F278:G278"/>
    <mergeCell ref="H639:I639"/>
    <mergeCell ref="D640:E640"/>
    <mergeCell ref="F640:G640"/>
    <mergeCell ref="F641:G641"/>
    <mergeCell ref="H640:I640"/>
    <mergeCell ref="D321:E321"/>
    <mergeCell ref="F321:I321"/>
    <mergeCell ref="D298:E298"/>
    <mergeCell ref="F298:G298"/>
    <mergeCell ref="D299:E299"/>
    <mergeCell ref="F299:G299"/>
    <mergeCell ref="D682:F682"/>
    <mergeCell ref="D210:F210"/>
    <mergeCell ref="G681:I681"/>
    <mergeCell ref="D263:E263"/>
    <mergeCell ref="F263:G263"/>
    <mergeCell ref="C251:I251"/>
    <mergeCell ref="C253:J253"/>
    <mergeCell ref="D254:E254"/>
    <mergeCell ref="D255:E255"/>
    <mergeCell ref="D256:E256"/>
    <mergeCell ref="F256:G256"/>
    <mergeCell ref="D257:E257"/>
    <mergeCell ref="F257:G257"/>
    <mergeCell ref="D258:E258"/>
    <mergeCell ref="F258:G258"/>
    <mergeCell ref="F262:G262"/>
    <mergeCell ref="D301:E301"/>
    <mergeCell ref="D336:E336"/>
    <mergeCell ref="F336:I336"/>
    <mergeCell ref="C337:I337"/>
    <mergeCell ref="D275:E275"/>
    <mergeCell ref="D276:E276"/>
    <mergeCell ref="F276:G276"/>
    <mergeCell ref="C666:I666"/>
    <mergeCell ref="D64:I64"/>
    <mergeCell ref="C717:J717"/>
    <mergeCell ref="D718:F718"/>
    <mergeCell ref="G718:I718"/>
    <mergeCell ref="C217:I217"/>
    <mergeCell ref="D237:E237"/>
    <mergeCell ref="D238:E238"/>
    <mergeCell ref="D239:E239"/>
    <mergeCell ref="F239:G239"/>
    <mergeCell ref="D240:E240"/>
    <mergeCell ref="F240:G240"/>
    <mergeCell ref="D241:E241"/>
    <mergeCell ref="C634:J634"/>
    <mergeCell ref="D635:E635"/>
    <mergeCell ref="D636:E636"/>
    <mergeCell ref="F636:G636"/>
    <mergeCell ref="H636:I636"/>
    <mergeCell ref="D637:E637"/>
    <mergeCell ref="F637:G637"/>
    <mergeCell ref="H637:I637"/>
    <mergeCell ref="D638:E638"/>
    <mergeCell ref="H638:I638"/>
    <mergeCell ref="C193:I193"/>
    <mergeCell ref="D676:F676"/>
    <mergeCell ref="D60:I60"/>
    <mergeCell ref="D61:H61"/>
    <mergeCell ref="D114:J114"/>
    <mergeCell ref="D115:H115"/>
    <mergeCell ref="D120:J120"/>
    <mergeCell ref="D121:H121"/>
    <mergeCell ref="D118:J118"/>
    <mergeCell ref="D119:H119"/>
    <mergeCell ref="D116:J116"/>
    <mergeCell ref="D117:H117"/>
    <mergeCell ref="D112:J112"/>
    <mergeCell ref="D113:H113"/>
    <mergeCell ref="D110:J110"/>
    <mergeCell ref="D111:H111"/>
    <mergeCell ref="D108:J108"/>
    <mergeCell ref="D109:H109"/>
    <mergeCell ref="D106:J106"/>
    <mergeCell ref="D107:H107"/>
    <mergeCell ref="D104:J104"/>
    <mergeCell ref="D105:H105"/>
    <mergeCell ref="D98:I98"/>
    <mergeCell ref="D81:H81"/>
    <mergeCell ref="J101:J103"/>
    <mergeCell ref="D67:H67"/>
    <mergeCell ref="F289:G289"/>
    <mergeCell ref="D290:E290"/>
    <mergeCell ref="F290:G290"/>
    <mergeCell ref="D291:E291"/>
    <mergeCell ref="F291:G291"/>
    <mergeCell ref="C317:J317"/>
    <mergeCell ref="D318:E318"/>
    <mergeCell ref="D319:E319"/>
    <mergeCell ref="D320:E320"/>
    <mergeCell ref="F320:I320"/>
    <mergeCell ref="D302:E302"/>
    <mergeCell ref="D303:E303"/>
    <mergeCell ref="D314:E314"/>
    <mergeCell ref="F314:G314"/>
    <mergeCell ref="C306:I306"/>
    <mergeCell ref="D313:E313"/>
    <mergeCell ref="F313:G313"/>
    <mergeCell ref="D300:E300"/>
    <mergeCell ref="F300:G300"/>
    <mergeCell ref="F303:G303"/>
    <mergeCell ref="D304:E304"/>
    <mergeCell ref="F304:G304"/>
    <mergeCell ref="D305:E305"/>
    <mergeCell ref="F305:G305"/>
    <mergeCell ref="C323:I323"/>
    <mergeCell ref="A332:J332"/>
    <mergeCell ref="D357:E357"/>
    <mergeCell ref="A101:A103"/>
    <mergeCell ref="B101:B103"/>
    <mergeCell ref="D102:H102"/>
    <mergeCell ref="D103:H103"/>
    <mergeCell ref="D264:E264"/>
    <mergeCell ref="F264:G264"/>
    <mergeCell ref="D265:E265"/>
    <mergeCell ref="F265:G265"/>
    <mergeCell ref="D266:E266"/>
    <mergeCell ref="F266:G266"/>
    <mergeCell ref="D197:F197"/>
    <mergeCell ref="D190:E190"/>
    <mergeCell ref="F190:G190"/>
    <mergeCell ref="D192:E192"/>
    <mergeCell ref="F192:G192"/>
    <mergeCell ref="D177:E177"/>
    <mergeCell ref="F177:G177"/>
    <mergeCell ref="D178:E178"/>
    <mergeCell ref="F178:G178"/>
    <mergeCell ref="D180:E180"/>
    <mergeCell ref="F180:G180"/>
    <mergeCell ref="D270:E270"/>
    <mergeCell ref="F270:G270"/>
    <mergeCell ref="C333:J333"/>
    <mergeCell ref="D181:E181"/>
    <mergeCell ref="F181:G181"/>
    <mergeCell ref="F188:G188"/>
    <mergeCell ref="D184:E184"/>
    <mergeCell ref="F184:G184"/>
    <mergeCell ref="D182:E182"/>
    <mergeCell ref="F182:G182"/>
    <mergeCell ref="D183:E183"/>
    <mergeCell ref="F183:G183"/>
    <mergeCell ref="D203:F203"/>
    <mergeCell ref="D198:F198"/>
    <mergeCell ref="D185:E185"/>
    <mergeCell ref="F185:G185"/>
    <mergeCell ref="D186:E186"/>
    <mergeCell ref="G198:I198"/>
    <mergeCell ref="C199:I199"/>
    <mergeCell ref="C201:J201"/>
    <mergeCell ref="D202:F202"/>
    <mergeCell ref="G202:I202"/>
    <mergeCell ref="C195:J195"/>
    <mergeCell ref="D196:F196"/>
    <mergeCell ref="D174:F174"/>
    <mergeCell ref="D141:I141"/>
    <mergeCell ref="D142:I142"/>
    <mergeCell ref="D149:F149"/>
    <mergeCell ref="G149:I149"/>
    <mergeCell ref="C150:I150"/>
    <mergeCell ref="F268:G268"/>
    <mergeCell ref="D269:E269"/>
    <mergeCell ref="F269:G269"/>
    <mergeCell ref="D188:E188"/>
    <mergeCell ref="D187:E187"/>
    <mergeCell ref="F187:G187"/>
    <mergeCell ref="H243:I243"/>
    <mergeCell ref="D260:E260"/>
    <mergeCell ref="F260:G260"/>
    <mergeCell ref="C152:J152"/>
    <mergeCell ref="D162:F162"/>
    <mergeCell ref="G162:I162"/>
    <mergeCell ref="C159:J159"/>
    <mergeCell ref="G204:I204"/>
    <mergeCell ref="C205:I205"/>
    <mergeCell ref="C208:J208"/>
    <mergeCell ref="F247:G247"/>
    <mergeCell ref="D259:E259"/>
    <mergeCell ref="D732:F732"/>
    <mergeCell ref="G732:I732"/>
    <mergeCell ref="D724:F724"/>
    <mergeCell ref="G724:I724"/>
    <mergeCell ref="D725:F725"/>
    <mergeCell ref="G725:I725"/>
    <mergeCell ref="D729:F729"/>
    <mergeCell ref="G729:I729"/>
    <mergeCell ref="D730:F730"/>
    <mergeCell ref="G730:I730"/>
    <mergeCell ref="D731:F731"/>
    <mergeCell ref="G731:I731"/>
  </mergeCells>
  <phoneticPr fontId="46" type="noConversion"/>
  <hyperlinks>
    <hyperlink ref="F187" r:id="rId1" display="ΝΑΥΠΑΚΤΟΣ ΠΡΟΥΠΟΛΟΓΙΣΜΟΣ ΤΕΛΙΚΟ.xlsx"/>
  </hyperlinks>
  <pageMargins left="0.70866141732283472" right="0.70866141732283472" top="0.74803149606299213" bottom="0.74803149606299213" header="0.31496062992125984" footer="0.31496062992125984"/>
  <pageSetup paperSize="9" scale="65" orientation="landscape" r:id="rId2"/>
  <rowBreaks count="26" manualBreakCount="26">
    <brk id="50" max="16383" man="1"/>
    <brk id="77" max="11" man="1"/>
    <brk id="81" max="16383" man="1"/>
    <brk id="95" max="11" man="1"/>
    <brk id="109" max="16383" man="1"/>
    <brk id="165" max="11" man="1"/>
    <brk id="193" max="11" man="1"/>
    <brk id="235" max="11" man="1"/>
    <brk id="272" max="11" man="1"/>
    <brk id="307" max="11" man="1"/>
    <brk id="349" max="11" man="1"/>
    <brk id="387" max="11" man="1"/>
    <brk id="433" max="11" man="1"/>
    <brk id="540" max="11" man="1"/>
    <brk id="578" max="11" man="1"/>
    <brk id="623" max="11" man="1"/>
    <brk id="193" max="16383" man="1"/>
    <brk id="235" max="16383" man="1"/>
    <brk id="272" max="16383" man="1"/>
    <brk id="283" max="16383" man="1"/>
    <brk id="540" max="16383" man="1"/>
    <brk id="561" max="16383" man="1"/>
    <brk id="591" max="16383" man="1"/>
    <brk id="642" max="16383" man="1"/>
    <brk id="653" max="11" man="1"/>
    <brk id="708" max="11" man="1"/>
  </rowBreak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W742"/>
  <sheetViews>
    <sheetView topLeftCell="A109" zoomScale="120" zoomScaleNormal="120" zoomScaleSheetLayoutView="70" workbookViewId="0">
      <selection activeCell="J743" sqref="J743"/>
    </sheetView>
  </sheetViews>
  <sheetFormatPr defaultRowHeight="15" x14ac:dyDescent="0.2"/>
  <cols>
    <col min="1" max="1" width="10.42578125" style="19" customWidth="1"/>
    <col min="2" max="2" width="16" style="19" customWidth="1"/>
    <col min="3" max="3" width="11.7109375" style="18" customWidth="1"/>
    <col min="4" max="4" width="9.7109375" style="18" customWidth="1"/>
    <col min="5" max="5" width="10.140625" style="18" customWidth="1"/>
    <col min="6" max="6" width="10.42578125" style="18" customWidth="1"/>
    <col min="7" max="7" width="9.7109375" style="18" customWidth="1"/>
    <col min="8" max="8" width="11.28515625" style="18" customWidth="1"/>
    <col min="9" max="9" width="9.7109375" style="18" customWidth="1"/>
    <col min="10" max="10" width="10.28515625" style="18" customWidth="1"/>
    <col min="11" max="11" width="9.140625" style="18"/>
    <col min="12" max="12" width="42.140625" style="18" customWidth="1"/>
    <col min="13" max="16" width="6.140625" style="18" bestFit="1" customWidth="1"/>
    <col min="17" max="18" width="4.42578125" style="18" bestFit="1" customWidth="1"/>
    <col min="19" max="19" width="3.5703125" style="18" bestFit="1" customWidth="1"/>
    <col min="20" max="23" width="5.28515625" style="18" bestFit="1" customWidth="1"/>
    <col min="24" max="16384" width="9.140625" style="18"/>
  </cols>
  <sheetData>
    <row r="1" spans="1:13" ht="28.5" customHeight="1" x14ac:dyDescent="0.2"/>
    <row r="2" spans="1:13" ht="27.75" customHeight="1" x14ac:dyDescent="0.2"/>
    <row r="3" spans="1:13" ht="88.5" customHeight="1" x14ac:dyDescent="0.25">
      <c r="A3" s="767" t="s">
        <v>37</v>
      </c>
      <c r="B3" s="767"/>
      <c r="C3" s="767"/>
      <c r="D3" s="252" t="s">
        <v>38</v>
      </c>
      <c r="E3" s="824" t="s">
        <v>44</v>
      </c>
      <c r="F3" s="825"/>
      <c r="G3" s="825"/>
      <c r="H3" s="825"/>
      <c r="I3" s="825"/>
      <c r="J3" s="825"/>
      <c r="K3" s="5" t="s">
        <v>1094</v>
      </c>
    </row>
    <row r="4" spans="1:13" x14ac:dyDescent="0.25">
      <c r="A4" s="298"/>
      <c r="B4" s="6"/>
      <c r="C4" s="176"/>
      <c r="D4" s="255"/>
      <c r="E4" s="185"/>
      <c r="F4" s="255"/>
      <c r="G4" s="2"/>
      <c r="H4" s="256"/>
      <c r="I4" s="185"/>
      <c r="K4" s="5"/>
      <c r="L4" s="298"/>
      <c r="M4" s="5"/>
    </row>
    <row r="5" spans="1:13" ht="147" customHeight="1" x14ac:dyDescent="0.25">
      <c r="A5" s="305"/>
      <c r="B5" s="176"/>
      <c r="C5" s="176"/>
      <c r="D5" s="253" t="s">
        <v>0</v>
      </c>
      <c r="E5" s="826" t="s">
        <v>894</v>
      </c>
      <c r="F5" s="826"/>
      <c r="G5" s="826"/>
      <c r="H5" s="826"/>
      <c r="I5" s="826"/>
      <c r="J5" s="826"/>
      <c r="M5" s="17"/>
    </row>
    <row r="6" spans="1:13" x14ac:dyDescent="0.25">
      <c r="A6" s="306"/>
      <c r="B6" s="5"/>
      <c r="C6" s="176"/>
      <c r="D6" s="176"/>
      <c r="E6" s="176"/>
      <c r="F6" s="1"/>
      <c r="G6" s="2"/>
      <c r="H6" s="4"/>
      <c r="I6" s="176"/>
      <c r="M6" s="10"/>
    </row>
    <row r="7" spans="1:13" x14ac:dyDescent="0.25">
      <c r="A7" s="307"/>
      <c r="B7" s="176"/>
      <c r="C7" s="176"/>
      <c r="D7" s="176"/>
      <c r="E7" s="257" t="s">
        <v>1</v>
      </c>
      <c r="F7" s="13"/>
      <c r="H7" s="827">
        <f>ΠΡΟΥ!K210</f>
        <v>1224000.0002877566</v>
      </c>
      <c r="I7" s="828"/>
    </row>
    <row r="8" spans="1:13" ht="15.75" x14ac:dyDescent="0.25">
      <c r="A8" s="307"/>
      <c r="B8"/>
      <c r="C8"/>
      <c r="D8"/>
      <c r="E8" s="23"/>
      <c r="F8" s="13"/>
      <c r="I8"/>
      <c r="J8" s="463"/>
    </row>
    <row r="9" spans="1:13" ht="15.75" customHeight="1" x14ac:dyDescent="0.2">
      <c r="A9" s="854" t="s">
        <v>101</v>
      </c>
      <c r="B9" s="855"/>
      <c r="C9" s="855"/>
      <c r="D9" s="855"/>
      <c r="E9" s="855"/>
      <c r="F9" s="855"/>
      <c r="G9" s="855"/>
      <c r="H9" s="855"/>
      <c r="I9" s="855"/>
      <c r="J9" s="855"/>
    </row>
    <row r="10" spans="1:13" ht="15.75" customHeight="1" x14ac:dyDescent="0.2">
      <c r="A10" s="18"/>
      <c r="B10" s="18"/>
    </row>
    <row r="11" spans="1:13" x14ac:dyDescent="0.25">
      <c r="A11" s="308" t="s">
        <v>97</v>
      </c>
      <c r="B11"/>
      <c r="C11"/>
      <c r="D11"/>
      <c r="E11"/>
      <c r="F11" s="1"/>
      <c r="G11" s="13"/>
      <c r="I11"/>
      <c r="J11" s="463"/>
    </row>
    <row r="12" spans="1:13" ht="14.25" x14ac:dyDescent="0.2">
      <c r="A12" s="309" t="s">
        <v>98</v>
      </c>
      <c r="B12" s="18"/>
    </row>
    <row r="13" spans="1:13" ht="14.25" x14ac:dyDescent="0.2">
      <c r="A13" s="26" t="s">
        <v>61</v>
      </c>
      <c r="B13" s="26" t="s">
        <v>62</v>
      </c>
      <c r="C13" s="26" t="s">
        <v>63</v>
      </c>
      <c r="D13" s="26" t="s">
        <v>64</v>
      </c>
      <c r="E13" s="26" t="s">
        <v>74</v>
      </c>
      <c r="F13" s="26" t="s">
        <v>75</v>
      </c>
      <c r="G13" s="26" t="s">
        <v>76</v>
      </c>
      <c r="H13" s="26" t="s">
        <v>77</v>
      </c>
      <c r="I13" s="26" t="s">
        <v>84</v>
      </c>
      <c r="J13" s="26" t="s">
        <v>85</v>
      </c>
      <c r="K13" s="379"/>
    </row>
    <row r="14" spans="1:13" ht="14.25" x14ac:dyDescent="0.2">
      <c r="A14" s="22">
        <v>54.9</v>
      </c>
      <c r="B14" s="22">
        <v>32.75</v>
      </c>
      <c r="C14" s="22">
        <v>28.69</v>
      </c>
      <c r="D14" s="22">
        <v>28.21</v>
      </c>
      <c r="E14" s="22">
        <v>9.1999999999999993</v>
      </c>
      <c r="F14" s="22">
        <v>5.4</v>
      </c>
      <c r="G14" s="22">
        <v>3.3</v>
      </c>
      <c r="H14" s="22">
        <v>60.32</v>
      </c>
      <c r="I14" s="22">
        <v>68.88</v>
      </c>
      <c r="J14" s="22">
        <v>43.02</v>
      </c>
    </row>
    <row r="15" spans="1:13" x14ac:dyDescent="0.25">
      <c r="A15" s="26" t="s">
        <v>86</v>
      </c>
      <c r="B15" s="26" t="s">
        <v>102</v>
      </c>
      <c r="C15" s="26" t="s">
        <v>103</v>
      </c>
      <c r="D15" s="26" t="s">
        <v>104</v>
      </c>
      <c r="E15" s="26" t="s">
        <v>105</v>
      </c>
      <c r="F15" s="26" t="s">
        <v>136</v>
      </c>
      <c r="G15" s="26" t="s">
        <v>137</v>
      </c>
      <c r="H15" s="26" t="s">
        <v>138</v>
      </c>
      <c r="I15" s="26" t="s">
        <v>139</v>
      </c>
      <c r="J15" s="26" t="s">
        <v>140</v>
      </c>
      <c r="K15"/>
      <c r="L15" s="299"/>
    </row>
    <row r="16" spans="1:13" ht="14.25" x14ac:dyDescent="0.2">
      <c r="A16" s="22">
        <v>16.079999999999998</v>
      </c>
      <c r="B16" s="22">
        <v>63.53</v>
      </c>
      <c r="C16" s="22">
        <v>63.57</v>
      </c>
      <c r="D16" s="22">
        <v>68.540000000000006</v>
      </c>
      <c r="E16" s="22">
        <v>3.69</v>
      </c>
      <c r="F16" s="22">
        <v>90.66</v>
      </c>
      <c r="G16" s="22">
        <v>68.819999999999993</v>
      </c>
      <c r="H16" s="22">
        <v>118.6</v>
      </c>
      <c r="I16" s="22">
        <v>7.65</v>
      </c>
      <c r="J16" s="22">
        <v>7.05</v>
      </c>
    </row>
    <row r="17" spans="1:13" ht="14.25" x14ac:dyDescent="0.2">
      <c r="A17" s="26" t="s">
        <v>141</v>
      </c>
      <c r="B17" s="26" t="s">
        <v>241</v>
      </c>
      <c r="C17" s="25"/>
      <c r="D17" s="25"/>
      <c r="E17" s="25"/>
      <c r="F17" s="25"/>
      <c r="G17" s="25"/>
      <c r="H17" s="25"/>
      <c r="I17" s="25"/>
      <c r="J17" s="25"/>
    </row>
    <row r="18" spans="1:13" ht="14.25" x14ac:dyDescent="0.2">
      <c r="A18" s="22">
        <v>77.34</v>
      </c>
      <c r="B18" s="22">
        <v>89.36</v>
      </c>
      <c r="C18" s="25"/>
      <c r="D18" s="25"/>
      <c r="E18" s="25"/>
      <c r="F18" s="25"/>
      <c r="G18" s="25"/>
      <c r="H18" s="25"/>
      <c r="I18" s="25"/>
      <c r="J18" s="25"/>
    </row>
    <row r="19" spans="1:13" ht="14.25" x14ac:dyDescent="0.2">
      <c r="A19" s="18"/>
      <c r="B19" s="18"/>
      <c r="C19" s="25"/>
      <c r="D19" s="25"/>
      <c r="E19" s="25"/>
    </row>
    <row r="20" spans="1:13" ht="14.25" x14ac:dyDescent="0.2">
      <c r="A20" s="309" t="s">
        <v>99</v>
      </c>
      <c r="B20" s="25"/>
      <c r="C20" s="25"/>
      <c r="D20" s="25"/>
      <c r="E20" s="25"/>
    </row>
    <row r="21" spans="1:13" ht="14.25" x14ac:dyDescent="0.2">
      <c r="A21" s="26" t="s">
        <v>65</v>
      </c>
      <c r="B21" s="26" t="s">
        <v>66</v>
      </c>
      <c r="C21" s="26" t="s">
        <v>67</v>
      </c>
      <c r="D21" s="26" t="s">
        <v>68</v>
      </c>
      <c r="E21" s="26" t="s">
        <v>78</v>
      </c>
      <c r="F21" s="26" t="s">
        <v>79</v>
      </c>
      <c r="G21" s="26" t="s">
        <v>81</v>
      </c>
      <c r="H21" s="26" t="s">
        <v>88</v>
      </c>
      <c r="I21" s="26" t="s">
        <v>89</v>
      </c>
      <c r="J21" s="26" t="s">
        <v>108</v>
      </c>
    </row>
    <row r="22" spans="1:13" ht="14.25" x14ac:dyDescent="0.2">
      <c r="A22" s="22">
        <f>35.94-0.2*3-0.12*2-0.25-0.16*2</f>
        <v>34.529999999999994</v>
      </c>
      <c r="B22" s="22">
        <f>45.49-0.09*2-0.16-1.25</f>
        <v>43.900000000000006</v>
      </c>
      <c r="C22" s="22">
        <f>21.59-0.16-0.17-0.09*2-0.19*2</f>
        <v>20.7</v>
      </c>
      <c r="D22" s="22">
        <v>3.41</v>
      </c>
      <c r="E22" s="22">
        <v>5.8</v>
      </c>
      <c r="F22" s="22">
        <v>21.88</v>
      </c>
      <c r="G22" s="22">
        <f>50.2-0.25-0.26-0.16*4-0.67-0.7-0.2*2-0.18-0.12*3-0.3*2-0.08-0.09-0.037*2-0.11</f>
        <v>45.786000000000001</v>
      </c>
      <c r="H22" s="22">
        <f>83.93-0.16*2-0.2-0.09*2-0.12*5-0.21-0.25*3</f>
        <v>81.670000000000016</v>
      </c>
      <c r="I22" s="22">
        <f>36.14-0.12*4-0.09*3-0.17-0.3-0.25*3</f>
        <v>34.17</v>
      </c>
      <c r="J22" s="22">
        <f>64.24-0.09-0.12-0.16</f>
        <v>63.86999999999999</v>
      </c>
    </row>
    <row r="23" spans="1:13" ht="14.25" x14ac:dyDescent="0.2">
      <c r="A23" s="26" t="s">
        <v>109</v>
      </c>
      <c r="B23" s="26" t="s">
        <v>110</v>
      </c>
      <c r="C23" s="26" t="s">
        <v>111</v>
      </c>
      <c r="D23" s="26" t="s">
        <v>112</v>
      </c>
      <c r="E23" s="26" t="s">
        <v>113</v>
      </c>
      <c r="F23" s="26" t="s">
        <v>114</v>
      </c>
      <c r="G23" s="26" t="s">
        <v>144</v>
      </c>
      <c r="H23" s="26" t="s">
        <v>145</v>
      </c>
      <c r="I23" s="26" t="s">
        <v>146</v>
      </c>
      <c r="J23" s="26" t="s">
        <v>147</v>
      </c>
      <c r="K23" s="25"/>
      <c r="L23" s="25"/>
      <c r="M23" s="25"/>
    </row>
    <row r="24" spans="1:13" ht="14.25" x14ac:dyDescent="0.2">
      <c r="A24" s="22">
        <f>74.48-0.16*2-0.2</f>
        <v>73.960000000000008</v>
      </c>
      <c r="B24" s="22">
        <f>38.25-0.09*4-0.16*5-0.64</f>
        <v>36.450000000000003</v>
      </c>
      <c r="C24" s="22">
        <v>1.07</v>
      </c>
      <c r="D24" s="22">
        <v>1.42</v>
      </c>
      <c r="E24" s="22">
        <v>1.02</v>
      </c>
      <c r="F24" s="22">
        <v>5.68</v>
      </c>
      <c r="G24" s="22">
        <f>93.14-0.04*2-0.25*2-0.12*4-0.16*8-0.3-0.56</f>
        <v>89.94</v>
      </c>
      <c r="H24" s="22">
        <f>114.11-0.09</f>
        <v>114.02</v>
      </c>
      <c r="I24" s="22">
        <f>134.92-0.09*2-0.8-0.35-0.12-0.2-0.35-0.56</f>
        <v>132.35999999999999</v>
      </c>
      <c r="J24" s="22">
        <v>6.09</v>
      </c>
      <c r="K24" s="25"/>
      <c r="L24" s="25"/>
      <c r="M24" s="25"/>
    </row>
    <row r="25" spans="1:13" ht="14.25" x14ac:dyDescent="0.2">
      <c r="A25" s="26" t="s">
        <v>148</v>
      </c>
      <c r="B25" s="26" t="s">
        <v>149</v>
      </c>
      <c r="C25" s="25"/>
      <c r="D25" s="25"/>
      <c r="E25" s="25"/>
      <c r="F25" s="25"/>
      <c r="G25" s="25"/>
      <c r="H25" s="25"/>
      <c r="I25" s="25"/>
      <c r="J25" s="25"/>
      <c r="K25" s="25"/>
      <c r="L25" s="25"/>
      <c r="M25" s="25"/>
    </row>
    <row r="26" spans="1:13" ht="14.25" x14ac:dyDescent="0.2">
      <c r="A26" s="22">
        <f>177.26-0.25*2-0.59-0.09-6.37</f>
        <v>169.70999999999998</v>
      </c>
      <c r="B26" s="22">
        <f>343.96-265.74</f>
        <v>78.21999999999997</v>
      </c>
      <c r="C26" s="25"/>
      <c r="D26" s="25"/>
      <c r="E26" s="25"/>
      <c r="F26" s="25"/>
      <c r="G26" s="25"/>
      <c r="H26" s="25"/>
      <c r="I26" s="25"/>
      <c r="L26" s="25"/>
      <c r="M26" s="25"/>
    </row>
    <row r="27" spans="1:13" ht="14.25" x14ac:dyDescent="0.2">
      <c r="A27" s="18"/>
      <c r="B27" s="18"/>
      <c r="C27" s="25"/>
      <c r="D27" s="25"/>
      <c r="E27" s="25"/>
      <c r="F27" s="25"/>
      <c r="G27" s="25"/>
      <c r="H27" s="25"/>
      <c r="I27" s="25"/>
      <c r="L27" s="25"/>
      <c r="M27" s="25"/>
    </row>
    <row r="28" spans="1:13" ht="14.25" x14ac:dyDescent="0.2">
      <c r="A28" s="309" t="s">
        <v>100</v>
      </c>
      <c r="B28" s="25"/>
      <c r="C28" s="25"/>
      <c r="D28" s="25"/>
      <c r="E28" s="25"/>
      <c r="F28" s="25"/>
      <c r="G28" s="25"/>
      <c r="H28" s="25"/>
      <c r="I28" s="25"/>
      <c r="J28" s="25"/>
      <c r="K28" s="25"/>
      <c r="L28" s="25"/>
      <c r="M28" s="25"/>
    </row>
    <row r="29" spans="1:13" ht="14.25" x14ac:dyDescent="0.2">
      <c r="A29" s="26" t="s">
        <v>69</v>
      </c>
      <c r="B29" s="26" t="s">
        <v>70</v>
      </c>
      <c r="C29" s="26" t="s">
        <v>71</v>
      </c>
      <c r="D29" s="26" t="s">
        <v>72</v>
      </c>
      <c r="E29" s="26" t="s">
        <v>133</v>
      </c>
      <c r="G29" s="25"/>
      <c r="H29" s="25"/>
      <c r="I29" s="25"/>
      <c r="J29" s="25"/>
      <c r="K29" s="25"/>
      <c r="L29" s="25"/>
      <c r="M29" s="25"/>
    </row>
    <row r="30" spans="1:13" ht="14.25" x14ac:dyDescent="0.2">
      <c r="A30" s="22">
        <v>302.47000000000003</v>
      </c>
      <c r="B30" s="22">
        <v>283.29000000000002</v>
      </c>
      <c r="C30" s="22">
        <v>297.31</v>
      </c>
      <c r="D30" s="22">
        <v>436.13</v>
      </c>
      <c r="E30" s="27">
        <f>2671.7-357.57</f>
        <v>2314.1299999999997</v>
      </c>
      <c r="G30" s="25"/>
      <c r="H30" s="25"/>
      <c r="I30" s="25"/>
      <c r="L30" s="25"/>
      <c r="M30" s="25"/>
    </row>
    <row r="31" spans="1:13" ht="14.25" x14ac:dyDescent="0.2">
      <c r="A31" s="25"/>
      <c r="B31" s="25"/>
      <c r="C31" s="25"/>
      <c r="D31" s="25"/>
      <c r="E31" s="25"/>
      <c r="F31" s="25"/>
      <c r="G31" s="25"/>
      <c r="H31" s="25"/>
      <c r="I31" s="25"/>
      <c r="J31" s="25"/>
      <c r="K31" s="25"/>
      <c r="L31" s="25"/>
      <c r="M31" s="25"/>
    </row>
    <row r="32" spans="1:13" ht="14.25" x14ac:dyDescent="0.2">
      <c r="A32" s="309" t="s">
        <v>116</v>
      </c>
      <c r="B32" s="25"/>
      <c r="C32" s="25"/>
      <c r="D32" s="25"/>
      <c r="E32" s="25"/>
      <c r="F32" s="25"/>
      <c r="G32" s="25"/>
      <c r="H32" s="25"/>
      <c r="I32" s="25"/>
      <c r="J32" s="25"/>
      <c r="K32" s="25"/>
      <c r="L32" s="25"/>
      <c r="M32" s="25"/>
    </row>
    <row r="33" spans="1:13" ht="14.25" x14ac:dyDescent="0.2">
      <c r="A33" s="26" t="s">
        <v>119</v>
      </c>
      <c r="B33" s="26" t="s">
        <v>150</v>
      </c>
      <c r="C33" s="25"/>
      <c r="D33" s="25"/>
      <c r="E33" s="25"/>
      <c r="F33" s="25"/>
      <c r="G33" s="25"/>
      <c r="H33" s="25"/>
      <c r="I33" s="25"/>
      <c r="J33" s="25"/>
      <c r="K33" s="25"/>
      <c r="L33" s="25"/>
      <c r="M33" s="25"/>
    </row>
    <row r="34" spans="1:13" ht="14.25" x14ac:dyDescent="0.2">
      <c r="A34" s="22">
        <v>19.05</v>
      </c>
      <c r="B34" s="22">
        <v>41.31</v>
      </c>
      <c r="C34" s="25"/>
      <c r="D34" s="25"/>
      <c r="E34" s="25"/>
    </row>
    <row r="35" spans="1:13" ht="14.25" x14ac:dyDescent="0.2">
      <c r="A35" s="25"/>
      <c r="B35" s="25"/>
      <c r="C35" s="25"/>
      <c r="D35" s="25"/>
      <c r="E35" s="25"/>
    </row>
    <row r="36" spans="1:13" ht="14.25" x14ac:dyDescent="0.2">
      <c r="A36" s="309" t="s">
        <v>120</v>
      </c>
      <c r="B36" s="25"/>
      <c r="C36" s="25"/>
      <c r="D36" s="25"/>
      <c r="E36" s="25"/>
    </row>
    <row r="37" spans="1:13" ht="14.25" x14ac:dyDescent="0.2">
      <c r="A37" s="26" t="s">
        <v>117</v>
      </c>
      <c r="B37" s="26" t="s">
        <v>121</v>
      </c>
      <c r="C37" s="26" t="s">
        <v>123</v>
      </c>
      <c r="D37" s="26" t="s">
        <v>124</v>
      </c>
      <c r="E37" s="26" t="s">
        <v>125</v>
      </c>
      <c r="F37" s="26" t="s">
        <v>126</v>
      </c>
      <c r="G37" s="26" t="s">
        <v>128</v>
      </c>
      <c r="H37" s="26" t="s">
        <v>129</v>
      </c>
      <c r="I37" s="26" t="s">
        <v>130</v>
      </c>
      <c r="J37" s="26" t="s">
        <v>151</v>
      </c>
    </row>
    <row r="38" spans="1:13" ht="14.25" x14ac:dyDescent="0.2">
      <c r="A38" s="22">
        <v>12.7</v>
      </c>
      <c r="B38" s="22">
        <v>14.45</v>
      </c>
      <c r="C38" s="22">
        <v>14.9</v>
      </c>
      <c r="D38" s="22">
        <v>12</v>
      </c>
      <c r="E38" s="22">
        <v>15.6</v>
      </c>
      <c r="F38" s="22">
        <v>13.4</v>
      </c>
      <c r="G38" s="22">
        <v>17.100000000000001</v>
      </c>
      <c r="H38" s="22">
        <v>15</v>
      </c>
      <c r="I38" s="22">
        <v>15.7</v>
      </c>
      <c r="J38" s="22">
        <v>21.35</v>
      </c>
    </row>
    <row r="39" spans="1:13" ht="14.25" x14ac:dyDescent="0.2">
      <c r="A39" s="26" t="s">
        <v>152</v>
      </c>
      <c r="B39" s="26" t="s">
        <v>153</v>
      </c>
      <c r="C39" s="25"/>
      <c r="D39" s="25"/>
      <c r="E39" s="25"/>
    </row>
    <row r="40" spans="1:13" ht="14.25" x14ac:dyDescent="0.2">
      <c r="A40" s="27">
        <v>9</v>
      </c>
      <c r="B40" s="22">
        <v>69.75</v>
      </c>
      <c r="C40" s="25"/>
      <c r="D40" s="25"/>
      <c r="E40" s="25"/>
    </row>
    <row r="41" spans="1:13" ht="14.25" x14ac:dyDescent="0.2">
      <c r="A41" s="25"/>
      <c r="B41" s="25"/>
      <c r="C41" s="25"/>
      <c r="D41" s="25"/>
      <c r="E41" s="25"/>
    </row>
    <row r="42" spans="1:13" ht="14.25" x14ac:dyDescent="0.2">
      <c r="A42" s="309" t="s">
        <v>154</v>
      </c>
      <c r="B42" s="25"/>
      <c r="C42" s="25"/>
      <c r="D42" s="25"/>
      <c r="E42" s="24" t="s">
        <v>162</v>
      </c>
    </row>
    <row r="43" spans="1:13" ht="14.25" x14ac:dyDescent="0.2">
      <c r="A43" s="26" t="s">
        <v>155</v>
      </c>
      <c r="B43" s="25"/>
      <c r="C43" s="25"/>
      <c r="D43" s="25"/>
      <c r="E43" s="22">
        <v>90.66</v>
      </c>
    </row>
    <row r="44" spans="1:13" ht="14.25" x14ac:dyDescent="0.2">
      <c r="A44" s="22">
        <f>49.62</f>
        <v>49.62</v>
      </c>
      <c r="B44" s="25"/>
      <c r="C44" s="25"/>
      <c r="D44" s="25"/>
      <c r="E44" s="25"/>
    </row>
    <row r="45" spans="1:13" ht="14.25" x14ac:dyDescent="0.2">
      <c r="A45" s="25"/>
      <c r="B45" s="25"/>
      <c r="C45" s="25"/>
      <c r="D45" s="25"/>
      <c r="E45" s="25"/>
    </row>
    <row r="46" spans="1:13" ht="14.25" x14ac:dyDescent="0.2">
      <c r="A46" s="309" t="s">
        <v>178</v>
      </c>
      <c r="B46" s="25"/>
      <c r="C46" s="25"/>
      <c r="D46" s="25"/>
      <c r="E46" s="25"/>
    </row>
    <row r="47" spans="1:13" ht="14.25" x14ac:dyDescent="0.2">
      <c r="A47" s="26" t="s">
        <v>179</v>
      </c>
      <c r="B47" s="26" t="s">
        <v>180</v>
      </c>
      <c r="C47" s="26" t="s">
        <v>181</v>
      </c>
      <c r="D47" s="26" t="s">
        <v>182</v>
      </c>
      <c r="E47" s="26" t="s">
        <v>183</v>
      </c>
      <c r="F47" s="26" t="s">
        <v>184</v>
      </c>
      <c r="G47" s="26" t="s">
        <v>185</v>
      </c>
      <c r="H47" s="26" t="s">
        <v>186</v>
      </c>
      <c r="I47" s="26" t="s">
        <v>187</v>
      </c>
      <c r="J47" s="26" t="s">
        <v>188</v>
      </c>
    </row>
    <row r="48" spans="1:13" ht="14.25" x14ac:dyDescent="0.2">
      <c r="A48" s="22">
        <v>55.4</v>
      </c>
      <c r="B48" s="22">
        <v>57.6</v>
      </c>
      <c r="C48" s="22">
        <v>59</v>
      </c>
      <c r="D48" s="22">
        <v>60.8</v>
      </c>
      <c r="E48" s="22">
        <v>63.75</v>
      </c>
      <c r="F48" s="22">
        <v>62.25</v>
      </c>
      <c r="G48" s="22">
        <v>64</v>
      </c>
      <c r="H48" s="22">
        <v>72.5</v>
      </c>
      <c r="I48" s="22">
        <v>0.75</v>
      </c>
      <c r="J48" s="22">
        <v>64.650000000000006</v>
      </c>
    </row>
    <row r="49" spans="1:12" ht="14.25" x14ac:dyDescent="0.2">
      <c r="A49" s="26" t="s">
        <v>189</v>
      </c>
      <c r="B49" s="26" t="s">
        <v>190</v>
      </c>
      <c r="C49" s="26" t="s">
        <v>191</v>
      </c>
      <c r="D49" s="26" t="s">
        <v>242</v>
      </c>
      <c r="E49" s="25"/>
      <c r="F49" s="25"/>
      <c r="G49" s="25"/>
      <c r="H49" s="25"/>
      <c r="I49" s="25"/>
      <c r="J49" s="25"/>
    </row>
    <row r="50" spans="1:12" ht="14.25" x14ac:dyDescent="0.2">
      <c r="A50" s="22">
        <v>157.85</v>
      </c>
      <c r="B50" s="22">
        <v>119.2</v>
      </c>
      <c r="C50" s="22">
        <v>95.7</v>
      </c>
      <c r="D50" s="22">
        <v>90.3</v>
      </c>
      <c r="E50" s="25"/>
      <c r="F50" s="25"/>
      <c r="G50" s="25"/>
      <c r="H50" s="25"/>
      <c r="I50" s="25"/>
      <c r="J50" s="25"/>
    </row>
    <row r="51" spans="1:12" ht="14.25" x14ac:dyDescent="0.2">
      <c r="A51" s="25"/>
      <c r="B51" s="25"/>
      <c r="C51" s="25"/>
      <c r="D51" s="25"/>
      <c r="E51" s="25"/>
      <c r="F51" s="25"/>
      <c r="G51" s="25"/>
      <c r="H51" s="25"/>
      <c r="I51" s="25"/>
      <c r="J51" s="25"/>
    </row>
    <row r="52" spans="1:12" ht="14.25" x14ac:dyDescent="0.2">
      <c r="A52" s="309" t="s">
        <v>198</v>
      </c>
      <c r="B52" s="25"/>
      <c r="C52" s="25"/>
      <c r="D52" s="25"/>
      <c r="E52" s="25"/>
      <c r="F52" s="25"/>
      <c r="G52" s="25"/>
      <c r="H52" s="25"/>
      <c r="I52" s="25"/>
      <c r="J52" s="25"/>
    </row>
    <row r="53" spans="1:12" ht="14.25" x14ac:dyDescent="0.2">
      <c r="A53" s="26" t="s">
        <v>199</v>
      </c>
      <c r="B53" s="26" t="s">
        <v>200</v>
      </c>
      <c r="C53" s="26" t="s">
        <v>201</v>
      </c>
      <c r="D53" s="26" t="s">
        <v>202</v>
      </c>
      <c r="E53" s="26" t="s">
        <v>203</v>
      </c>
      <c r="F53" s="26" t="s">
        <v>204</v>
      </c>
      <c r="G53" s="26" t="s">
        <v>205</v>
      </c>
      <c r="H53" s="26" t="s">
        <v>206</v>
      </c>
      <c r="I53" s="26" t="s">
        <v>207</v>
      </c>
      <c r="J53" s="26" t="s">
        <v>208</v>
      </c>
    </row>
    <row r="54" spans="1:12" ht="14.25" x14ac:dyDescent="0.2">
      <c r="A54" s="22">
        <f>2.9*1.4</f>
        <v>4.0599999999999996</v>
      </c>
      <c r="B54" s="22">
        <f>2.55*0.4</f>
        <v>1.02</v>
      </c>
      <c r="C54" s="22">
        <f>2.55*0.4</f>
        <v>1.02</v>
      </c>
      <c r="D54" s="22">
        <f>2.55*0.4</f>
        <v>1.02</v>
      </c>
      <c r="E54" s="22">
        <f>2.55*0.4</f>
        <v>1.02</v>
      </c>
      <c r="F54" s="22">
        <f>5.45*2</f>
        <v>10.9</v>
      </c>
      <c r="G54" s="22">
        <f>13.6*1</f>
        <v>13.6</v>
      </c>
      <c r="H54" s="22">
        <f>13.4*1</f>
        <v>13.4</v>
      </c>
      <c r="I54" s="22">
        <f>2.95*1.6</f>
        <v>4.7200000000000006</v>
      </c>
      <c r="J54" s="22">
        <f>7.35*1</f>
        <v>7.35</v>
      </c>
    </row>
    <row r="55" spans="1:12" ht="14.25" x14ac:dyDescent="0.2">
      <c r="A55" s="39" t="s">
        <v>209</v>
      </c>
      <c r="B55" s="39" t="s">
        <v>210</v>
      </c>
      <c r="C55" s="39" t="s">
        <v>211</v>
      </c>
      <c r="D55" s="39" t="s">
        <v>212</v>
      </c>
      <c r="E55" s="39" t="s">
        <v>213</v>
      </c>
      <c r="F55" s="25"/>
      <c r="G55" s="25"/>
      <c r="H55" s="25"/>
      <c r="I55" s="25"/>
      <c r="J55" s="25"/>
    </row>
    <row r="56" spans="1:12" ht="14.25" x14ac:dyDescent="0.2">
      <c r="A56" s="22">
        <f>1.4*2.6</f>
        <v>3.6399999999999997</v>
      </c>
      <c r="B56" s="22">
        <f>7.1*1</f>
        <v>7.1</v>
      </c>
      <c r="C56" s="22">
        <v>134.30000000000001</v>
      </c>
      <c r="D56" s="22">
        <v>5.65</v>
      </c>
      <c r="E56" s="22">
        <v>8</v>
      </c>
    </row>
    <row r="57" spans="1:12" x14ac:dyDescent="0.2">
      <c r="A57" s="25"/>
    </row>
    <row r="58" spans="1:12" s="185" customFormat="1" ht="14.25" x14ac:dyDescent="0.2">
      <c r="A58" s="310" t="s">
        <v>258</v>
      </c>
      <c r="B58" s="184"/>
      <c r="C58" s="184"/>
      <c r="D58" s="184"/>
      <c r="E58" s="184"/>
      <c r="J58" s="18"/>
      <c r="L58" s="18"/>
    </row>
    <row r="59" spans="1:12" s="185" customFormat="1" ht="14.25" x14ac:dyDescent="0.2">
      <c r="A59" s="311"/>
      <c r="B59" s="184"/>
      <c r="C59" s="184"/>
      <c r="D59" s="184"/>
      <c r="E59" s="184"/>
      <c r="J59" s="18"/>
      <c r="L59" s="18"/>
    </row>
    <row r="60" spans="1:12" s="40" customFormat="1" ht="20.25" x14ac:dyDescent="0.25">
      <c r="A60" s="312" t="s">
        <v>259</v>
      </c>
      <c r="B60" s="186" t="s">
        <v>260</v>
      </c>
      <c r="C60" s="186" t="s">
        <v>261</v>
      </c>
      <c r="D60" s="741" t="s">
        <v>685</v>
      </c>
      <c r="E60" s="742"/>
      <c r="F60" s="742"/>
      <c r="G60" s="742"/>
      <c r="H60" s="742"/>
      <c r="I60" s="742"/>
      <c r="J60" s="462" t="s">
        <v>553</v>
      </c>
    </row>
    <row r="61" spans="1:12" ht="27.95" customHeight="1" x14ac:dyDescent="0.2">
      <c r="A61" s="313" t="s">
        <v>717</v>
      </c>
      <c r="B61" s="193" t="s">
        <v>262</v>
      </c>
      <c r="C61" s="192" t="s">
        <v>248</v>
      </c>
      <c r="D61" s="743">
        <v>0</v>
      </c>
      <c r="E61" s="744"/>
      <c r="F61" s="744"/>
      <c r="G61" s="744"/>
      <c r="H61" s="745"/>
      <c r="I61" s="188">
        <f t="shared" ref="I61" si="0">D61</f>
        <v>0</v>
      </c>
      <c r="J61" s="491"/>
    </row>
    <row r="62" spans="1:12" s="187" customFormat="1" ht="20.25" x14ac:dyDescent="0.25">
      <c r="A62" s="312" t="s">
        <v>259</v>
      </c>
      <c r="B62" s="186" t="s">
        <v>260</v>
      </c>
      <c r="C62" s="186" t="s">
        <v>261</v>
      </c>
      <c r="D62" s="741" t="s">
        <v>685</v>
      </c>
      <c r="E62" s="742"/>
      <c r="F62" s="742"/>
      <c r="G62" s="742"/>
      <c r="H62" s="742"/>
      <c r="I62" s="742"/>
      <c r="J62" s="462" t="s">
        <v>686</v>
      </c>
      <c r="L62" s="40"/>
    </row>
    <row r="63" spans="1:12" s="185" customFormat="1" ht="19.5" x14ac:dyDescent="0.2">
      <c r="A63" s="313" t="s">
        <v>268</v>
      </c>
      <c r="B63" s="193" t="s">
        <v>262</v>
      </c>
      <c r="C63" s="194" t="s">
        <v>248</v>
      </c>
      <c r="D63" s="851" t="s">
        <v>1158</v>
      </c>
      <c r="E63" s="852"/>
      <c r="F63" s="852"/>
      <c r="G63" s="852"/>
      <c r="H63" s="853"/>
      <c r="I63" s="197">
        <f>4.41+4.41+4.41+26.7+8.95+5.7+1.36+9</f>
        <v>64.94</v>
      </c>
      <c r="J63" s="495"/>
      <c r="L63" s="18"/>
    </row>
    <row r="64" spans="1:12" s="187" customFormat="1" ht="20.25" x14ac:dyDescent="0.25">
      <c r="A64" s="312" t="s">
        <v>259</v>
      </c>
      <c r="B64" s="186" t="s">
        <v>260</v>
      </c>
      <c r="C64" s="186" t="s">
        <v>261</v>
      </c>
      <c r="D64" s="741" t="s">
        <v>685</v>
      </c>
      <c r="E64" s="742"/>
      <c r="F64" s="742"/>
      <c r="G64" s="742"/>
      <c r="H64" s="742"/>
      <c r="I64" s="742"/>
      <c r="J64" s="462" t="s">
        <v>689</v>
      </c>
      <c r="L64" s="40"/>
    </row>
    <row r="65" spans="1:12" s="185" customFormat="1" ht="19.5" x14ac:dyDescent="0.2">
      <c r="A65" s="313" t="s">
        <v>269</v>
      </c>
      <c r="B65" s="193" t="s">
        <v>262</v>
      </c>
      <c r="C65" s="194" t="s">
        <v>248</v>
      </c>
      <c r="D65" s="851" t="s">
        <v>1157</v>
      </c>
      <c r="E65" s="852"/>
      <c r="F65" s="852"/>
      <c r="G65" s="852"/>
      <c r="H65" s="853"/>
      <c r="I65" s="197">
        <f>(4.41+4.41+4.41+26.7+8.95+5.7+1.36+9)+6*0.6*0.6</f>
        <v>67.099999999999994</v>
      </c>
      <c r="J65" s="495"/>
      <c r="L65" s="18"/>
    </row>
    <row r="66" spans="1:12" s="185" customFormat="1" ht="20.25" x14ac:dyDescent="0.2">
      <c r="A66" s="312" t="s">
        <v>259</v>
      </c>
      <c r="B66" s="189" t="s">
        <v>260</v>
      </c>
      <c r="C66" s="186" t="s">
        <v>261</v>
      </c>
      <c r="D66" s="741" t="s">
        <v>685</v>
      </c>
      <c r="E66" s="742"/>
      <c r="F66" s="742"/>
      <c r="G66" s="742"/>
      <c r="H66" s="742"/>
      <c r="I66" s="742"/>
      <c r="J66" s="462" t="s">
        <v>690</v>
      </c>
      <c r="L66" s="18"/>
    </row>
    <row r="67" spans="1:12" s="185" customFormat="1" ht="78.75" x14ac:dyDescent="0.2">
      <c r="A67" s="447" t="s">
        <v>986</v>
      </c>
      <c r="B67" s="193" t="s">
        <v>270</v>
      </c>
      <c r="C67" s="194" t="s">
        <v>248</v>
      </c>
      <c r="D67" s="746" t="s">
        <v>1130</v>
      </c>
      <c r="E67" s="747"/>
      <c r="F67" s="747"/>
      <c r="G67" s="747"/>
      <c r="H67" s="748"/>
      <c r="I67" s="195">
        <f>88.16+17.75</f>
        <v>105.91</v>
      </c>
      <c r="J67" s="495"/>
      <c r="L67" s="18"/>
    </row>
    <row r="68" spans="1:12" s="185" customFormat="1" ht="20.25" x14ac:dyDescent="0.2">
      <c r="A68" s="301" t="s">
        <v>259</v>
      </c>
      <c r="B68" s="189" t="s">
        <v>260</v>
      </c>
      <c r="C68" s="189" t="s">
        <v>261</v>
      </c>
      <c r="D68" s="741" t="s">
        <v>685</v>
      </c>
      <c r="E68" s="742"/>
      <c r="F68" s="742"/>
      <c r="G68" s="742"/>
      <c r="H68" s="742"/>
      <c r="I68" s="742"/>
      <c r="J68" s="462" t="s">
        <v>980</v>
      </c>
      <c r="L68" s="18"/>
    </row>
    <row r="69" spans="1:12" s="185" customFormat="1" ht="81.75" customHeight="1" x14ac:dyDescent="0.2">
      <c r="A69" s="447" t="s">
        <v>987</v>
      </c>
      <c r="B69" s="193" t="s">
        <v>270</v>
      </c>
      <c r="C69" s="194" t="s">
        <v>248</v>
      </c>
      <c r="D69" s="746" t="s">
        <v>1131</v>
      </c>
      <c r="E69" s="747"/>
      <c r="F69" s="747"/>
      <c r="G69" s="747"/>
      <c r="H69" s="748"/>
      <c r="I69" s="196">
        <f>4.99+1.5</f>
        <v>6.49</v>
      </c>
      <c r="J69" s="465"/>
      <c r="L69" s="18"/>
    </row>
    <row r="70" spans="1:12" s="185" customFormat="1" ht="20.25" x14ac:dyDescent="0.2">
      <c r="A70" s="312" t="s">
        <v>259</v>
      </c>
      <c r="B70" s="189" t="s">
        <v>260</v>
      </c>
      <c r="C70" s="186" t="s">
        <v>261</v>
      </c>
      <c r="D70" s="741" t="s">
        <v>685</v>
      </c>
      <c r="E70" s="742"/>
      <c r="F70" s="742"/>
      <c r="G70" s="742"/>
      <c r="H70" s="742"/>
      <c r="I70" s="742"/>
      <c r="J70" s="462" t="s">
        <v>691</v>
      </c>
      <c r="L70" s="18"/>
    </row>
    <row r="71" spans="1:12" s="185" customFormat="1" ht="45" x14ac:dyDescent="0.2">
      <c r="A71" s="447" t="s">
        <v>271</v>
      </c>
      <c r="B71" s="193" t="s">
        <v>270</v>
      </c>
      <c r="C71" s="194" t="s">
        <v>248</v>
      </c>
      <c r="D71" s="777">
        <v>100</v>
      </c>
      <c r="E71" s="778"/>
      <c r="F71" s="778"/>
      <c r="G71" s="778"/>
      <c r="H71" s="779"/>
      <c r="I71" s="195">
        <f>D71</f>
        <v>100</v>
      </c>
      <c r="J71" s="495"/>
      <c r="L71" s="18"/>
    </row>
    <row r="72" spans="1:12" s="185" customFormat="1" ht="20.25" x14ac:dyDescent="0.2">
      <c r="A72" s="312" t="s">
        <v>259</v>
      </c>
      <c r="B72" s="189" t="s">
        <v>260</v>
      </c>
      <c r="C72" s="186" t="s">
        <v>261</v>
      </c>
      <c r="D72" s="741" t="s">
        <v>685</v>
      </c>
      <c r="E72" s="742"/>
      <c r="F72" s="742"/>
      <c r="G72" s="742"/>
      <c r="H72" s="742"/>
      <c r="I72" s="742"/>
      <c r="J72" s="462" t="s">
        <v>695</v>
      </c>
      <c r="L72" s="18"/>
    </row>
    <row r="73" spans="1:12" s="185" customFormat="1" ht="135" x14ac:dyDescent="0.2">
      <c r="A73" s="447" t="s">
        <v>988</v>
      </c>
      <c r="B73" s="193" t="s">
        <v>262</v>
      </c>
      <c r="C73" s="194" t="s">
        <v>248</v>
      </c>
      <c r="D73" s="777">
        <v>43.4</v>
      </c>
      <c r="E73" s="778"/>
      <c r="F73" s="778"/>
      <c r="G73" s="778"/>
      <c r="H73" s="779"/>
      <c r="I73" s="195">
        <f>43.4</f>
        <v>43.4</v>
      </c>
      <c r="J73" s="495"/>
      <c r="L73" s="18"/>
    </row>
    <row r="74" spans="1:12" s="185" customFormat="1" ht="20.25" x14ac:dyDescent="0.2">
      <c r="A74" s="312" t="s">
        <v>259</v>
      </c>
      <c r="B74" s="189" t="s">
        <v>260</v>
      </c>
      <c r="C74" s="186" t="s">
        <v>261</v>
      </c>
      <c r="D74" s="741" t="s">
        <v>685</v>
      </c>
      <c r="E74" s="742"/>
      <c r="F74" s="742"/>
      <c r="G74" s="742"/>
      <c r="H74" s="742"/>
      <c r="I74" s="742"/>
      <c r="J74" s="462" t="s">
        <v>984</v>
      </c>
      <c r="L74" s="18"/>
    </row>
    <row r="75" spans="1:12" s="185" customFormat="1" ht="146.25" x14ac:dyDescent="0.2">
      <c r="A75" s="447" t="s">
        <v>989</v>
      </c>
      <c r="B75" s="193" t="s">
        <v>262</v>
      </c>
      <c r="C75" s="194" t="s">
        <v>248</v>
      </c>
      <c r="D75" s="973" t="s">
        <v>1132</v>
      </c>
      <c r="E75" s="974"/>
      <c r="F75" s="974"/>
      <c r="G75" s="974"/>
      <c r="H75" s="975"/>
      <c r="I75" s="195">
        <f>39.01+27.5+58+31.79+38.85</f>
        <v>195.14999999999998</v>
      </c>
      <c r="J75" s="495"/>
      <c r="K75" s="18"/>
      <c r="L75" s="18"/>
    </row>
    <row r="76" spans="1:12" s="185" customFormat="1" ht="20.25" x14ac:dyDescent="0.2">
      <c r="A76" s="312" t="s">
        <v>259</v>
      </c>
      <c r="B76" s="189" t="s">
        <v>260</v>
      </c>
      <c r="C76" s="186" t="s">
        <v>261</v>
      </c>
      <c r="D76" s="741" t="s">
        <v>685</v>
      </c>
      <c r="E76" s="742"/>
      <c r="F76" s="742"/>
      <c r="G76" s="742"/>
      <c r="H76" s="742"/>
      <c r="I76" s="742"/>
      <c r="J76" s="462" t="s">
        <v>991</v>
      </c>
      <c r="L76" s="18"/>
    </row>
    <row r="77" spans="1:12" s="185" customFormat="1" ht="112.5" x14ac:dyDescent="0.2">
      <c r="A77" s="447" t="s">
        <v>1003</v>
      </c>
      <c r="B77" s="193" t="s">
        <v>262</v>
      </c>
      <c r="C77" s="194" t="s">
        <v>248</v>
      </c>
      <c r="D77" s="851" t="s">
        <v>1133</v>
      </c>
      <c r="E77" s="852"/>
      <c r="F77" s="852"/>
      <c r="G77" s="852"/>
      <c r="H77" s="853"/>
      <c r="I77" s="197">
        <f>1.87+2.95+3.4+1.7+1.67+1.17+4.16+2.91+2.39+2.6+4.45+4.68+1.66+3.1+3.4+7.69+3.05+4.7+2.9+2.95+1.57</f>
        <v>64.97</v>
      </c>
      <c r="J77" s="495"/>
      <c r="L77" s="18"/>
    </row>
    <row r="78" spans="1:12" s="185" customFormat="1" ht="20.25" x14ac:dyDescent="0.2">
      <c r="A78" s="301" t="s">
        <v>259</v>
      </c>
      <c r="B78" s="189" t="s">
        <v>260</v>
      </c>
      <c r="C78" s="189" t="s">
        <v>261</v>
      </c>
      <c r="D78" s="741" t="s">
        <v>685</v>
      </c>
      <c r="E78" s="742"/>
      <c r="F78" s="742"/>
      <c r="G78" s="742"/>
      <c r="H78" s="742"/>
      <c r="I78" s="742"/>
      <c r="J78" s="462" t="s">
        <v>993</v>
      </c>
      <c r="K78" s="18"/>
      <c r="L78" s="18"/>
    </row>
    <row r="79" spans="1:12" s="185" customFormat="1" ht="137.25" customHeight="1" x14ac:dyDescent="0.2">
      <c r="A79" s="447" t="s">
        <v>1004</v>
      </c>
      <c r="B79" s="193" t="s">
        <v>262</v>
      </c>
      <c r="C79" s="194" t="s">
        <v>267</v>
      </c>
      <c r="D79" s="746"/>
      <c r="E79" s="747"/>
      <c r="F79" s="747"/>
      <c r="G79" s="747"/>
      <c r="H79" s="748"/>
      <c r="I79" s="196"/>
      <c r="J79" s="465"/>
      <c r="K79" s="18"/>
      <c r="L79" s="18"/>
    </row>
    <row r="80" spans="1:12" s="185" customFormat="1" ht="20.25" x14ac:dyDescent="0.2">
      <c r="A80" s="312" t="s">
        <v>259</v>
      </c>
      <c r="B80" s="189" t="s">
        <v>260</v>
      </c>
      <c r="C80" s="186" t="s">
        <v>261</v>
      </c>
      <c r="D80" s="741" t="s">
        <v>685</v>
      </c>
      <c r="E80" s="742"/>
      <c r="F80" s="742"/>
      <c r="G80" s="742"/>
      <c r="H80" s="742"/>
      <c r="I80" s="742"/>
      <c r="J80" s="462" t="s">
        <v>990</v>
      </c>
      <c r="L80" s="18"/>
    </row>
    <row r="81" spans="1:12" s="185" customFormat="1" ht="123.75" x14ac:dyDescent="0.2">
      <c r="A81" s="447" t="s">
        <v>1005</v>
      </c>
      <c r="B81" s="193" t="s">
        <v>262</v>
      </c>
      <c r="C81" s="194" t="s">
        <v>248</v>
      </c>
      <c r="D81" s="973" t="s">
        <v>1134</v>
      </c>
      <c r="E81" s="974"/>
      <c r="F81" s="974"/>
      <c r="G81" s="974"/>
      <c r="H81" s="975"/>
      <c r="I81" s="197">
        <f>1.88+2.15+3.59+1.7+1.67+1.16+4.16+2.91+2.39+2.67+4.45+3.88+1.55+1.38+3.4+6.91+2.28+5+2.9+2.8+1.57</f>
        <v>60.399999999999991</v>
      </c>
      <c r="J81" s="495"/>
      <c r="K81" s="18"/>
      <c r="L81" s="18"/>
    </row>
    <row r="82" spans="1:12" s="185" customFormat="1" ht="20.25" x14ac:dyDescent="0.2">
      <c r="A82" s="301" t="s">
        <v>259</v>
      </c>
      <c r="B82" s="189" t="s">
        <v>260</v>
      </c>
      <c r="C82" s="189" t="s">
        <v>261</v>
      </c>
      <c r="D82" s="741" t="s">
        <v>685</v>
      </c>
      <c r="E82" s="742"/>
      <c r="F82" s="742"/>
      <c r="G82" s="742"/>
      <c r="H82" s="742"/>
      <c r="I82" s="742"/>
      <c r="J82" s="462" t="s">
        <v>994</v>
      </c>
      <c r="L82" s="18"/>
    </row>
    <row r="83" spans="1:12" s="185" customFormat="1" ht="156" customHeight="1" x14ac:dyDescent="0.2">
      <c r="A83" s="447" t="s">
        <v>1010</v>
      </c>
      <c r="B83" s="193" t="s">
        <v>262</v>
      </c>
      <c r="C83" s="194" t="s">
        <v>267</v>
      </c>
      <c r="D83" s="746"/>
      <c r="E83" s="747"/>
      <c r="F83" s="747"/>
      <c r="G83" s="747"/>
      <c r="H83" s="748"/>
      <c r="I83" s="196"/>
      <c r="J83" s="465"/>
      <c r="L83" s="18"/>
    </row>
    <row r="84" spans="1:12" s="185" customFormat="1" ht="20.25" x14ac:dyDescent="0.2">
      <c r="A84" s="312" t="s">
        <v>259</v>
      </c>
      <c r="B84" s="189" t="s">
        <v>260</v>
      </c>
      <c r="C84" s="186" t="s">
        <v>261</v>
      </c>
      <c r="D84" s="741" t="s">
        <v>685</v>
      </c>
      <c r="E84" s="742"/>
      <c r="F84" s="742"/>
      <c r="G84" s="742"/>
      <c r="H84" s="742"/>
      <c r="I84" s="742"/>
      <c r="J84" s="462" t="s">
        <v>992</v>
      </c>
      <c r="L84" s="18"/>
    </row>
    <row r="85" spans="1:12" s="185" customFormat="1" ht="112.5" x14ac:dyDescent="0.2">
      <c r="A85" s="447" t="s">
        <v>1007</v>
      </c>
      <c r="B85" s="193" t="s">
        <v>262</v>
      </c>
      <c r="C85" s="194" t="s">
        <v>248</v>
      </c>
      <c r="D85" s="777">
        <v>21.35</v>
      </c>
      <c r="E85" s="778"/>
      <c r="F85" s="778"/>
      <c r="G85" s="778"/>
      <c r="H85" s="779"/>
      <c r="I85" s="195">
        <f>D85</f>
        <v>21.35</v>
      </c>
      <c r="J85" s="495"/>
      <c r="L85" s="18"/>
    </row>
    <row r="86" spans="1:12" s="185" customFormat="1" ht="20.25" x14ac:dyDescent="0.2">
      <c r="A86" s="301" t="s">
        <v>259</v>
      </c>
      <c r="B86" s="189" t="s">
        <v>260</v>
      </c>
      <c r="C86" s="189" t="s">
        <v>261</v>
      </c>
      <c r="D86" s="741" t="s">
        <v>685</v>
      </c>
      <c r="E86" s="742"/>
      <c r="F86" s="742"/>
      <c r="G86" s="742"/>
      <c r="H86" s="742"/>
      <c r="I86" s="742"/>
      <c r="J86" s="462" t="s">
        <v>995</v>
      </c>
      <c r="L86" s="18"/>
    </row>
    <row r="87" spans="1:12" s="185" customFormat="1" ht="146.25" customHeight="1" x14ac:dyDescent="0.2">
      <c r="A87" s="447" t="s">
        <v>1006</v>
      </c>
      <c r="B87" s="193" t="s">
        <v>262</v>
      </c>
      <c r="C87" s="194" t="s">
        <v>248</v>
      </c>
      <c r="D87" s="746">
        <v>3.4</v>
      </c>
      <c r="E87" s="747"/>
      <c r="F87" s="747"/>
      <c r="G87" s="747"/>
      <c r="H87" s="748"/>
      <c r="I87" s="196">
        <f>3.4</f>
        <v>3.4</v>
      </c>
      <c r="J87" s="465"/>
      <c r="K87" s="18"/>
      <c r="L87" s="18"/>
    </row>
    <row r="88" spans="1:12" s="185" customFormat="1" ht="20.25" x14ac:dyDescent="0.2">
      <c r="A88" s="312" t="s">
        <v>259</v>
      </c>
      <c r="B88" s="189" t="s">
        <v>260</v>
      </c>
      <c r="C88" s="186" t="s">
        <v>261</v>
      </c>
      <c r="D88" s="741" t="s">
        <v>685</v>
      </c>
      <c r="E88" s="742"/>
      <c r="F88" s="742"/>
      <c r="G88" s="742"/>
      <c r="H88" s="742"/>
      <c r="I88" s="742"/>
      <c r="J88" s="462" t="s">
        <v>698</v>
      </c>
      <c r="L88" s="18"/>
    </row>
    <row r="89" spans="1:12" s="185" customFormat="1" ht="90" x14ac:dyDescent="0.25">
      <c r="A89" s="447" t="s">
        <v>1002</v>
      </c>
      <c r="B89" s="193" t="s">
        <v>553</v>
      </c>
      <c r="C89" s="194" t="s">
        <v>248</v>
      </c>
      <c r="D89" s="777">
        <v>0</v>
      </c>
      <c r="E89" s="778"/>
      <c r="F89" s="778"/>
      <c r="G89" s="778"/>
      <c r="H89" s="779"/>
      <c r="I89" s="195">
        <f>D89</f>
        <v>0</v>
      </c>
      <c r="J89" s="495"/>
      <c r="K89" s="396"/>
      <c r="L89" s="18"/>
    </row>
    <row r="90" spans="1:12" s="185" customFormat="1" ht="20.25" x14ac:dyDescent="0.2">
      <c r="A90" s="312" t="s">
        <v>259</v>
      </c>
      <c r="B90" s="189" t="s">
        <v>260</v>
      </c>
      <c r="C90" s="186" t="s">
        <v>261</v>
      </c>
      <c r="D90" s="741" t="s">
        <v>685</v>
      </c>
      <c r="E90" s="742"/>
      <c r="F90" s="742"/>
      <c r="G90" s="742"/>
      <c r="H90" s="742"/>
      <c r="I90" s="742"/>
      <c r="J90" s="462"/>
      <c r="L90" s="18"/>
    </row>
    <row r="91" spans="1:12" s="185" customFormat="1" ht="45" x14ac:dyDescent="0.2">
      <c r="A91" s="447" t="s">
        <v>272</v>
      </c>
      <c r="B91" s="193" t="s">
        <v>262</v>
      </c>
      <c r="C91" s="194" t="s">
        <v>248</v>
      </c>
      <c r="D91" s="851" t="s">
        <v>707</v>
      </c>
      <c r="E91" s="852"/>
      <c r="F91" s="852"/>
      <c r="G91" s="852"/>
      <c r="H91" s="853"/>
      <c r="I91" s="195">
        <f>(9+9+9+16.55+8.1+6.15+6.72+22.3)*0.15</f>
        <v>13.022999999999998</v>
      </c>
      <c r="J91" s="495"/>
      <c r="L91" s="18"/>
    </row>
    <row r="92" spans="1:12" s="185" customFormat="1" ht="20.25" x14ac:dyDescent="0.2">
      <c r="A92" s="312" t="s">
        <v>259</v>
      </c>
      <c r="B92" s="189" t="s">
        <v>260</v>
      </c>
      <c r="C92" s="186" t="s">
        <v>261</v>
      </c>
      <c r="D92" s="741" t="s">
        <v>685</v>
      </c>
      <c r="E92" s="742"/>
      <c r="F92" s="742"/>
      <c r="G92" s="742"/>
      <c r="H92" s="742"/>
      <c r="I92" s="742"/>
      <c r="J92" s="462" t="s">
        <v>703</v>
      </c>
      <c r="L92" s="18"/>
    </row>
    <row r="93" spans="1:12" s="185" customFormat="1" ht="57.75" customHeight="1" x14ac:dyDescent="0.2">
      <c r="A93" s="447" t="s">
        <v>305</v>
      </c>
      <c r="B93" s="193" t="s">
        <v>262</v>
      </c>
      <c r="C93" s="194" t="s">
        <v>248</v>
      </c>
      <c r="D93" s="851"/>
      <c r="E93" s="852"/>
      <c r="F93" s="852"/>
      <c r="G93" s="852"/>
      <c r="H93" s="853"/>
      <c r="I93" s="195"/>
      <c r="J93" s="495"/>
      <c r="L93" s="18"/>
    </row>
    <row r="94" spans="1:12" s="185" customFormat="1" ht="20.25" x14ac:dyDescent="0.2">
      <c r="A94" s="312" t="s">
        <v>259</v>
      </c>
      <c r="B94" s="189" t="s">
        <v>260</v>
      </c>
      <c r="C94" s="186" t="s">
        <v>261</v>
      </c>
      <c r="D94" s="741" t="s">
        <v>685</v>
      </c>
      <c r="E94" s="742"/>
      <c r="F94" s="742"/>
      <c r="G94" s="742"/>
      <c r="H94" s="742"/>
      <c r="I94" s="742"/>
      <c r="J94" s="462" t="s">
        <v>708</v>
      </c>
      <c r="L94" s="18"/>
    </row>
    <row r="95" spans="1:12" s="185" customFormat="1" ht="101.25" x14ac:dyDescent="0.2">
      <c r="A95" s="447" t="s">
        <v>996</v>
      </c>
      <c r="B95" s="193" t="s">
        <v>262</v>
      </c>
      <c r="C95" s="194" t="s">
        <v>248</v>
      </c>
      <c r="D95" s="851" t="s">
        <v>709</v>
      </c>
      <c r="E95" s="852"/>
      <c r="F95" s="852"/>
      <c r="G95" s="852"/>
      <c r="H95" s="853"/>
      <c r="I95" s="195">
        <f>(3.95+6.3+29.55)*0.5</f>
        <v>19.899999999999999</v>
      </c>
      <c r="J95" s="495"/>
      <c r="L95" s="18"/>
    </row>
    <row r="96" spans="1:12" s="185" customFormat="1" ht="20.25" x14ac:dyDescent="0.2">
      <c r="A96" s="312" t="s">
        <v>259</v>
      </c>
      <c r="B96" s="189" t="s">
        <v>260</v>
      </c>
      <c r="C96" s="186" t="s">
        <v>261</v>
      </c>
      <c r="D96" s="741" t="s">
        <v>685</v>
      </c>
      <c r="E96" s="742"/>
      <c r="F96" s="742"/>
      <c r="G96" s="742"/>
      <c r="H96" s="742"/>
      <c r="I96" s="742"/>
      <c r="J96" s="462" t="s">
        <v>710</v>
      </c>
      <c r="L96" s="18"/>
    </row>
    <row r="97" spans="1:12" s="185" customFormat="1" ht="78.75" x14ac:dyDescent="0.2">
      <c r="A97" s="447" t="s">
        <v>1106</v>
      </c>
      <c r="B97" s="193" t="s">
        <v>553</v>
      </c>
      <c r="C97" s="194" t="s">
        <v>248</v>
      </c>
      <c r="D97" s="851" t="s">
        <v>719</v>
      </c>
      <c r="E97" s="852"/>
      <c r="F97" s="852"/>
      <c r="G97" s="852"/>
      <c r="H97" s="853"/>
      <c r="I97" s="197">
        <f>3.2*6</f>
        <v>19.200000000000003</v>
      </c>
      <c r="J97" s="495"/>
      <c r="L97" s="18"/>
    </row>
    <row r="98" spans="1:12" ht="20.25" x14ac:dyDescent="0.2">
      <c r="A98" s="301" t="s">
        <v>259</v>
      </c>
      <c r="B98" s="301" t="s">
        <v>260</v>
      </c>
      <c r="C98" s="301" t="s">
        <v>261</v>
      </c>
      <c r="D98" s="780" t="s">
        <v>685</v>
      </c>
      <c r="E98" s="781"/>
      <c r="F98" s="781"/>
      <c r="G98" s="781"/>
      <c r="H98" s="781"/>
      <c r="I98" s="781"/>
      <c r="J98" s="462" t="s">
        <v>1014</v>
      </c>
    </row>
    <row r="99" spans="1:12" s="185" customFormat="1" ht="47.25" customHeight="1" x14ac:dyDescent="0.2">
      <c r="A99" s="928" t="s">
        <v>1049</v>
      </c>
      <c r="B99" s="929" t="s">
        <v>270</v>
      </c>
      <c r="C99" s="194" t="s">
        <v>1112</v>
      </c>
      <c r="D99" s="746">
        <f>I67+I69</f>
        <v>112.39999999999999</v>
      </c>
      <c r="E99" s="747"/>
      <c r="F99" s="747"/>
      <c r="G99" s="747"/>
      <c r="H99" s="748"/>
      <c r="I99" s="196">
        <f>D99</f>
        <v>112.39999999999999</v>
      </c>
      <c r="J99" s="465"/>
      <c r="L99" s="18"/>
    </row>
    <row r="100" spans="1:12" s="185" customFormat="1" ht="52.5" customHeight="1" x14ac:dyDescent="0.2">
      <c r="A100" s="878"/>
      <c r="B100" s="884"/>
      <c r="C100" s="194" t="s">
        <v>1113</v>
      </c>
      <c r="D100" s="746">
        <f>I97</f>
        <v>19.200000000000003</v>
      </c>
      <c r="E100" s="747"/>
      <c r="F100" s="747"/>
      <c r="G100" s="747"/>
      <c r="H100" s="748"/>
      <c r="I100" s="196">
        <f>D100</f>
        <v>19.200000000000003</v>
      </c>
      <c r="J100" s="465"/>
      <c r="L100" s="18"/>
    </row>
    <row r="101" spans="1:12" s="185" customFormat="1" ht="42.75" customHeight="1" x14ac:dyDescent="0.2">
      <c r="A101" s="879"/>
      <c r="B101" s="885"/>
      <c r="C101" s="194" t="s">
        <v>1114</v>
      </c>
      <c r="D101" s="746" t="s">
        <v>1135</v>
      </c>
      <c r="E101" s="747"/>
      <c r="F101" s="747"/>
      <c r="G101" s="747"/>
      <c r="H101" s="748"/>
      <c r="I101" s="196">
        <f>(9+9+9+16.55+8.1+6.15+6.72+22.3)+11.2</f>
        <v>98.02</v>
      </c>
      <c r="J101" s="465"/>
      <c r="L101" s="18"/>
    </row>
    <row r="102" spans="1:12" s="185" customFormat="1" x14ac:dyDescent="0.2">
      <c r="A102" s="312" t="s">
        <v>259</v>
      </c>
      <c r="B102" s="189" t="s">
        <v>260</v>
      </c>
      <c r="C102" s="186" t="s">
        <v>261</v>
      </c>
      <c r="D102" s="741" t="s">
        <v>685</v>
      </c>
      <c r="E102" s="742"/>
      <c r="F102" s="742"/>
      <c r="G102" s="742"/>
      <c r="H102" s="742"/>
      <c r="I102" s="742"/>
      <c r="J102" s="842"/>
      <c r="L102" s="18"/>
    </row>
    <row r="103" spans="1:12" s="185" customFormat="1" ht="133.5" customHeight="1" x14ac:dyDescent="0.2">
      <c r="A103" s="447" t="s">
        <v>273</v>
      </c>
      <c r="B103" s="193" t="s">
        <v>262</v>
      </c>
      <c r="C103" s="194" t="s">
        <v>248</v>
      </c>
      <c r="D103" s="746" t="s">
        <v>1139</v>
      </c>
      <c r="E103" s="747"/>
      <c r="F103" s="747"/>
      <c r="G103" s="747"/>
      <c r="H103" s="748"/>
      <c r="I103" s="195">
        <f>(2*0.5*2)+(3.2*0.5*2)+(2.9*0.5)+(0.3*0.5)+(0.8*0.5)</f>
        <v>7.2000000000000011</v>
      </c>
      <c r="J103" s="496"/>
      <c r="L103" s="18"/>
    </row>
    <row r="104" spans="1:12" s="185" customFormat="1" x14ac:dyDescent="0.2">
      <c r="A104" s="312" t="s">
        <v>259</v>
      </c>
      <c r="B104" s="189" t="s">
        <v>260</v>
      </c>
      <c r="C104" s="186" t="s">
        <v>261</v>
      </c>
      <c r="D104" s="741" t="s">
        <v>685</v>
      </c>
      <c r="E104" s="742"/>
      <c r="F104" s="742"/>
      <c r="G104" s="742"/>
      <c r="H104" s="742"/>
      <c r="I104" s="742"/>
      <c r="J104" s="842"/>
      <c r="L104" s="18"/>
    </row>
    <row r="105" spans="1:12" s="185" customFormat="1" ht="130.5" customHeight="1" x14ac:dyDescent="0.2">
      <c r="A105" s="447" t="s">
        <v>274</v>
      </c>
      <c r="B105" s="193" t="s">
        <v>262</v>
      </c>
      <c r="C105" s="194" t="s">
        <v>248</v>
      </c>
      <c r="D105" s="746" t="s">
        <v>712</v>
      </c>
      <c r="E105" s="747"/>
      <c r="F105" s="747"/>
      <c r="G105" s="747"/>
      <c r="H105" s="748"/>
      <c r="I105" s="195">
        <f>2*0.5*2+2.4*0.5*2</f>
        <v>4.4000000000000004</v>
      </c>
      <c r="J105" s="496"/>
      <c r="L105" s="18"/>
    </row>
    <row r="106" spans="1:12" s="185" customFormat="1" x14ac:dyDescent="0.2">
      <c r="A106" s="312" t="s">
        <v>259</v>
      </c>
      <c r="B106" s="189" t="s">
        <v>260</v>
      </c>
      <c r="C106" s="186" t="s">
        <v>261</v>
      </c>
      <c r="D106" s="741" t="s">
        <v>685</v>
      </c>
      <c r="E106" s="742"/>
      <c r="F106" s="742"/>
      <c r="G106" s="742"/>
      <c r="H106" s="742"/>
      <c r="I106" s="742"/>
      <c r="J106" s="842"/>
      <c r="L106" s="18"/>
    </row>
    <row r="107" spans="1:12" s="185" customFormat="1" ht="33.75" x14ac:dyDescent="0.2">
      <c r="A107" s="447" t="s">
        <v>275</v>
      </c>
      <c r="B107" s="193" t="s">
        <v>276</v>
      </c>
      <c r="C107" s="194" t="s">
        <v>248</v>
      </c>
      <c r="D107" s="843">
        <v>9</v>
      </c>
      <c r="E107" s="844"/>
      <c r="F107" s="844"/>
      <c r="G107" s="844"/>
      <c r="H107" s="845"/>
      <c r="I107" s="198">
        <f t="shared" ref="I107" si="1">D107</f>
        <v>9</v>
      </c>
      <c r="J107" s="449"/>
      <c r="L107" s="18"/>
    </row>
    <row r="108" spans="1:12" s="185" customFormat="1" x14ac:dyDescent="0.2">
      <c r="A108" s="312" t="s">
        <v>259</v>
      </c>
      <c r="B108" s="189" t="s">
        <v>260</v>
      </c>
      <c r="C108" s="186" t="s">
        <v>261</v>
      </c>
      <c r="D108" s="741" t="s">
        <v>685</v>
      </c>
      <c r="E108" s="742"/>
      <c r="F108" s="742"/>
      <c r="G108" s="742"/>
      <c r="H108" s="742"/>
      <c r="I108" s="742"/>
      <c r="J108" s="842"/>
      <c r="L108" s="18"/>
    </row>
    <row r="109" spans="1:12" s="185" customFormat="1" ht="33.75" x14ac:dyDescent="0.2">
      <c r="A109" s="447" t="s">
        <v>277</v>
      </c>
      <c r="B109" s="193" t="s">
        <v>276</v>
      </c>
      <c r="C109" s="194" t="s">
        <v>248</v>
      </c>
      <c r="D109" s="843">
        <v>4</v>
      </c>
      <c r="E109" s="844"/>
      <c r="F109" s="844"/>
      <c r="G109" s="844"/>
      <c r="H109" s="845"/>
      <c r="I109" s="198">
        <f t="shared" ref="I109" si="2">D109</f>
        <v>4</v>
      </c>
      <c r="J109" s="449"/>
      <c r="L109" s="18"/>
    </row>
    <row r="110" spans="1:12" s="185" customFormat="1" x14ac:dyDescent="0.2">
      <c r="A110" s="312" t="s">
        <v>259</v>
      </c>
      <c r="B110" s="189" t="s">
        <v>260</v>
      </c>
      <c r="C110" s="186" t="s">
        <v>261</v>
      </c>
      <c r="D110" s="741" t="s">
        <v>685</v>
      </c>
      <c r="E110" s="742"/>
      <c r="F110" s="742"/>
      <c r="G110" s="742"/>
      <c r="H110" s="742"/>
      <c r="I110" s="742"/>
      <c r="J110" s="842"/>
      <c r="L110" s="18"/>
    </row>
    <row r="111" spans="1:12" s="185" customFormat="1" ht="27.95" customHeight="1" x14ac:dyDescent="0.2">
      <c r="A111" s="447" t="s">
        <v>713</v>
      </c>
      <c r="B111" s="193" t="s">
        <v>276</v>
      </c>
      <c r="C111" s="194" t="s">
        <v>248</v>
      </c>
      <c r="D111" s="843">
        <v>66</v>
      </c>
      <c r="E111" s="844"/>
      <c r="F111" s="844"/>
      <c r="G111" s="844"/>
      <c r="H111" s="845"/>
      <c r="I111" s="198">
        <f t="shared" ref="I111" si="3">D111</f>
        <v>66</v>
      </c>
      <c r="J111" s="449"/>
      <c r="L111" s="18"/>
    </row>
    <row r="112" spans="1:12" s="185" customFormat="1" x14ac:dyDescent="0.2">
      <c r="A112" s="312" t="s">
        <v>259</v>
      </c>
      <c r="B112" s="189" t="s">
        <v>260</v>
      </c>
      <c r="C112" s="186" t="s">
        <v>261</v>
      </c>
      <c r="D112" s="741" t="s">
        <v>685</v>
      </c>
      <c r="E112" s="742"/>
      <c r="F112" s="742"/>
      <c r="G112" s="742"/>
      <c r="H112" s="742"/>
      <c r="I112" s="742"/>
      <c r="J112" s="842"/>
      <c r="L112" s="18"/>
    </row>
    <row r="113" spans="1:12" s="185" customFormat="1" ht="27.95" customHeight="1" x14ac:dyDescent="0.2">
      <c r="A113" s="447" t="s">
        <v>715</v>
      </c>
      <c r="B113" s="193" t="s">
        <v>276</v>
      </c>
      <c r="C113" s="194" t="s">
        <v>248</v>
      </c>
      <c r="D113" s="843">
        <v>6</v>
      </c>
      <c r="E113" s="844"/>
      <c r="F113" s="844"/>
      <c r="G113" s="844"/>
      <c r="H113" s="845"/>
      <c r="I113" s="198">
        <f t="shared" ref="I113" si="4">D113</f>
        <v>6</v>
      </c>
      <c r="J113" s="449"/>
      <c r="L113" s="18"/>
    </row>
    <row r="114" spans="1:12" s="185" customFormat="1" x14ac:dyDescent="0.2">
      <c r="A114" s="312" t="s">
        <v>259</v>
      </c>
      <c r="B114" s="189" t="s">
        <v>260</v>
      </c>
      <c r="C114" s="186" t="s">
        <v>261</v>
      </c>
      <c r="D114" s="741" t="s">
        <v>685</v>
      </c>
      <c r="E114" s="742"/>
      <c r="F114" s="742"/>
      <c r="G114" s="742"/>
      <c r="H114" s="742"/>
      <c r="I114" s="742"/>
      <c r="J114" s="842"/>
      <c r="L114" s="18"/>
    </row>
    <row r="115" spans="1:12" s="185" customFormat="1" ht="27.95" customHeight="1" x14ac:dyDescent="0.2">
      <c r="A115" s="447" t="s">
        <v>1087</v>
      </c>
      <c r="B115" s="193" t="s">
        <v>276</v>
      </c>
      <c r="C115" s="194" t="s">
        <v>248</v>
      </c>
      <c r="D115" s="956" t="s">
        <v>1136</v>
      </c>
      <c r="E115" s="957"/>
      <c r="F115" s="957"/>
      <c r="G115" s="957"/>
      <c r="H115" s="958"/>
      <c r="I115" s="198">
        <f>7+4</f>
        <v>11</v>
      </c>
      <c r="J115" s="449"/>
      <c r="L115" s="18"/>
    </row>
    <row r="116" spans="1:12" s="185" customFormat="1" x14ac:dyDescent="0.2">
      <c r="A116" s="312" t="s">
        <v>259</v>
      </c>
      <c r="B116" s="189" t="s">
        <v>260</v>
      </c>
      <c r="C116" s="186" t="s">
        <v>261</v>
      </c>
      <c r="D116" s="741" t="s">
        <v>685</v>
      </c>
      <c r="E116" s="742"/>
      <c r="F116" s="742"/>
      <c r="G116" s="742"/>
      <c r="H116" s="742"/>
      <c r="I116" s="742"/>
      <c r="J116" s="842"/>
      <c r="L116" s="18"/>
    </row>
    <row r="117" spans="1:12" s="185" customFormat="1" ht="27.75" customHeight="1" x14ac:dyDescent="0.2">
      <c r="A117" s="447" t="s">
        <v>278</v>
      </c>
      <c r="B117" s="193" t="s">
        <v>276</v>
      </c>
      <c r="C117" s="194" t="s">
        <v>248</v>
      </c>
      <c r="D117" s="956" t="s">
        <v>1137</v>
      </c>
      <c r="E117" s="957"/>
      <c r="F117" s="957"/>
      <c r="G117" s="957"/>
      <c r="H117" s="958"/>
      <c r="I117" s="198">
        <f>10+24+20</f>
        <v>54</v>
      </c>
      <c r="J117" s="449"/>
      <c r="L117" s="18"/>
    </row>
    <row r="118" spans="1:12" s="185" customFormat="1" x14ac:dyDescent="0.2">
      <c r="A118" s="312" t="s">
        <v>259</v>
      </c>
      <c r="B118" s="301" t="s">
        <v>260</v>
      </c>
      <c r="C118" s="312" t="s">
        <v>261</v>
      </c>
      <c r="D118" s="780" t="s">
        <v>714</v>
      </c>
      <c r="E118" s="781"/>
      <c r="F118" s="781"/>
      <c r="G118" s="781"/>
      <c r="H118" s="781"/>
      <c r="I118" s="781"/>
      <c r="J118" s="856"/>
      <c r="L118" s="18"/>
    </row>
    <row r="119" spans="1:12" s="185" customFormat="1" ht="24" customHeight="1" x14ac:dyDescent="0.2">
      <c r="A119" s="977" t="s">
        <v>539</v>
      </c>
      <c r="B119" s="977" t="s">
        <v>262</v>
      </c>
      <c r="C119" s="966" t="s">
        <v>248</v>
      </c>
      <c r="D119" s="889" t="s">
        <v>540</v>
      </c>
      <c r="E119" s="890"/>
      <c r="F119" s="890"/>
      <c r="G119" s="890"/>
      <c r="H119" s="891"/>
      <c r="I119" s="314"/>
      <c r="J119" s="964"/>
      <c r="L119" s="18"/>
    </row>
    <row r="120" spans="1:12" s="185" customFormat="1" ht="27.75" customHeight="1" x14ac:dyDescent="0.2">
      <c r="A120" s="878"/>
      <c r="B120" s="879"/>
      <c r="C120" s="967"/>
      <c r="D120" s="889" t="s">
        <v>541</v>
      </c>
      <c r="E120" s="890"/>
      <c r="F120" s="890"/>
      <c r="G120" s="890"/>
      <c r="H120" s="891"/>
      <c r="I120" s="314"/>
      <c r="J120" s="965"/>
      <c r="L120" s="18"/>
    </row>
    <row r="121" spans="1:12" s="185" customFormat="1" ht="12.75" customHeight="1" thickBot="1" x14ac:dyDescent="0.25">
      <c r="A121" s="333"/>
      <c r="B121" s="334"/>
      <c r="C121" s="334"/>
      <c r="D121" s="376"/>
      <c r="E121" s="377"/>
      <c r="F121" s="377"/>
      <c r="G121" s="377"/>
      <c r="H121" s="377"/>
      <c r="I121" s="376"/>
      <c r="J121" s="328"/>
      <c r="L121" s="18"/>
    </row>
    <row r="122" spans="1:12" ht="15" customHeight="1" thickBot="1" x14ac:dyDescent="0.25">
      <c r="A122" s="762" t="s">
        <v>934</v>
      </c>
      <c r="B122" s="763"/>
      <c r="C122" s="763"/>
      <c r="D122" s="763"/>
      <c r="E122" s="763"/>
      <c r="F122" s="763"/>
      <c r="G122" s="763"/>
      <c r="H122" s="763"/>
      <c r="I122" s="763"/>
      <c r="J122" s="764"/>
    </row>
    <row r="123" spans="1:12" ht="14.25" x14ac:dyDescent="0.2">
      <c r="A123" s="676" t="s">
        <v>976</v>
      </c>
      <c r="B123" s="677"/>
      <c r="C123" s="677"/>
      <c r="D123" s="677"/>
      <c r="E123" s="677"/>
      <c r="F123" s="677"/>
      <c r="G123" s="677"/>
      <c r="H123" s="677"/>
      <c r="I123" s="677"/>
      <c r="J123" s="678"/>
    </row>
    <row r="124" spans="1:12" ht="14.25" customHeight="1" x14ac:dyDescent="0.2">
      <c r="A124" s="127" t="s">
        <v>42</v>
      </c>
      <c r="B124" s="31" t="s">
        <v>19</v>
      </c>
      <c r="C124" s="675" t="s">
        <v>18</v>
      </c>
      <c r="D124" s="675"/>
      <c r="E124" s="675"/>
      <c r="F124" s="675"/>
      <c r="G124" s="675"/>
      <c r="H124" s="675"/>
      <c r="I124" s="675"/>
      <c r="J124" s="675"/>
    </row>
    <row r="125" spans="1:12" ht="15" customHeight="1" x14ac:dyDescent="0.2">
      <c r="A125" s="167"/>
      <c r="B125" s="29"/>
      <c r="C125" s="32" t="s">
        <v>39</v>
      </c>
      <c r="D125" s="655" t="s">
        <v>40</v>
      </c>
      <c r="E125" s="656"/>
      <c r="F125" s="657"/>
      <c r="G125" s="655" t="s">
        <v>46</v>
      </c>
      <c r="H125" s="656"/>
      <c r="I125" s="657"/>
      <c r="J125" s="170" t="s">
        <v>43</v>
      </c>
    </row>
    <row r="126" spans="1:12" ht="15.75" customHeight="1" x14ac:dyDescent="0.2">
      <c r="A126" s="167"/>
      <c r="B126" s="167"/>
      <c r="C126" s="148"/>
      <c r="D126" s="829" t="s">
        <v>248</v>
      </c>
      <c r="E126" s="682"/>
      <c r="F126" s="683"/>
      <c r="G126" s="132"/>
      <c r="H126" s="149"/>
      <c r="I126" s="149"/>
      <c r="J126" s="438"/>
    </row>
    <row r="127" spans="1:12" ht="15" customHeight="1" x14ac:dyDescent="0.2">
      <c r="A127" s="167"/>
      <c r="B127" s="29"/>
      <c r="C127" s="33">
        <v>1</v>
      </c>
      <c r="D127" s="672" t="s">
        <v>248</v>
      </c>
      <c r="E127" s="673"/>
      <c r="F127" s="674"/>
      <c r="G127" s="672" t="s">
        <v>249</v>
      </c>
      <c r="H127" s="673"/>
      <c r="I127" s="674"/>
      <c r="J127" s="34">
        <f>B18</f>
        <v>89.36</v>
      </c>
    </row>
    <row r="128" spans="1:12" ht="14.25" x14ac:dyDescent="0.2">
      <c r="A128" s="167"/>
      <c r="B128" s="29"/>
      <c r="C128" s="655" t="s">
        <v>41</v>
      </c>
      <c r="D128" s="656"/>
      <c r="E128" s="656"/>
      <c r="F128" s="656"/>
      <c r="G128" s="656"/>
      <c r="H128" s="656"/>
      <c r="I128" s="657"/>
      <c r="J128" s="243">
        <f>SUM(J127:J127)</f>
        <v>89.36</v>
      </c>
    </row>
    <row r="130" spans="1:10" ht="27.75" customHeight="1" x14ac:dyDescent="0.2">
      <c r="A130" s="127" t="s">
        <v>50</v>
      </c>
      <c r="B130" s="31" t="s">
        <v>1244</v>
      </c>
      <c r="C130" s="675" t="s">
        <v>1380</v>
      </c>
      <c r="D130" s="675"/>
      <c r="E130" s="675"/>
      <c r="F130" s="675"/>
      <c r="G130" s="675"/>
      <c r="H130" s="675"/>
      <c r="I130" s="675"/>
      <c r="J130" s="675"/>
    </row>
    <row r="131" spans="1:10" ht="15" customHeight="1" x14ac:dyDescent="0.2">
      <c r="A131" s="167"/>
      <c r="B131" s="29"/>
      <c r="C131" s="32" t="s">
        <v>39</v>
      </c>
      <c r="D131" s="655" t="s">
        <v>40</v>
      </c>
      <c r="E131" s="656"/>
      <c r="F131" s="657"/>
      <c r="G131" s="655" t="s">
        <v>46</v>
      </c>
      <c r="H131" s="656"/>
      <c r="I131" s="657"/>
      <c r="J131" s="170" t="s">
        <v>36</v>
      </c>
    </row>
    <row r="132" spans="1:10" ht="13.5" customHeight="1" x14ac:dyDescent="0.2">
      <c r="A132" s="167"/>
      <c r="B132" s="167"/>
      <c r="C132" s="148"/>
      <c r="D132" s="829" t="s">
        <v>248</v>
      </c>
      <c r="E132" s="682"/>
      <c r="F132" s="683"/>
      <c r="G132" s="132"/>
      <c r="H132" s="149"/>
      <c r="I132" s="149"/>
      <c r="J132" s="438"/>
    </row>
    <row r="133" spans="1:10" ht="15" customHeight="1" x14ac:dyDescent="0.2">
      <c r="A133" s="167"/>
      <c r="B133" s="29"/>
      <c r="C133" s="33" t="s">
        <v>232</v>
      </c>
      <c r="D133" s="672" t="s">
        <v>248</v>
      </c>
      <c r="E133" s="673"/>
      <c r="F133" s="674"/>
      <c r="G133" s="672" t="s">
        <v>149</v>
      </c>
      <c r="H133" s="673"/>
      <c r="I133" s="674"/>
      <c r="J133" s="34">
        <f>B26</f>
        <v>78.21999999999997</v>
      </c>
    </row>
    <row r="134" spans="1:10" ht="14.25" x14ac:dyDescent="0.2">
      <c r="A134" s="167"/>
      <c r="B134" s="29"/>
      <c r="C134" s="655" t="s">
        <v>41</v>
      </c>
      <c r="D134" s="656"/>
      <c r="E134" s="656"/>
      <c r="F134" s="656"/>
      <c r="G134" s="656"/>
      <c r="H134" s="656"/>
      <c r="I134" s="657"/>
      <c r="J134" s="243">
        <f>SUM(J133:J133)</f>
        <v>78.21999999999997</v>
      </c>
    </row>
    <row r="136" spans="1:10" ht="28.5" customHeight="1" x14ac:dyDescent="0.2">
      <c r="A136" s="127" t="s">
        <v>51</v>
      </c>
      <c r="B136" s="31" t="s">
        <v>177</v>
      </c>
      <c r="C136" s="675" t="s">
        <v>176</v>
      </c>
      <c r="D136" s="675"/>
      <c r="E136" s="675"/>
      <c r="F136" s="675"/>
      <c r="G136" s="675"/>
      <c r="H136" s="675"/>
      <c r="I136" s="675"/>
      <c r="J136" s="675"/>
    </row>
    <row r="137" spans="1:10" ht="15" customHeight="1" x14ac:dyDescent="0.2">
      <c r="A137" s="167"/>
      <c r="B137" s="29"/>
      <c r="C137" s="32" t="s">
        <v>39</v>
      </c>
      <c r="D137" s="655" t="s">
        <v>40</v>
      </c>
      <c r="E137" s="656"/>
      <c r="F137" s="657"/>
      <c r="G137" s="655" t="s">
        <v>46</v>
      </c>
      <c r="H137" s="656"/>
      <c r="I137" s="657"/>
      <c r="J137" s="170" t="s">
        <v>35</v>
      </c>
    </row>
    <row r="138" spans="1:10" ht="13.5" customHeight="1" x14ac:dyDescent="0.2">
      <c r="A138" s="167"/>
      <c r="B138" s="167"/>
      <c r="C138" s="148"/>
      <c r="D138" s="829" t="s">
        <v>248</v>
      </c>
      <c r="E138" s="682"/>
      <c r="F138" s="683"/>
      <c r="G138" s="132"/>
      <c r="H138" s="149"/>
      <c r="I138" s="149"/>
      <c r="J138" s="438"/>
    </row>
    <row r="139" spans="1:10" ht="15" customHeight="1" x14ac:dyDescent="0.2">
      <c r="A139" s="167"/>
      <c r="B139" s="29"/>
      <c r="C139" s="33" t="s">
        <v>232</v>
      </c>
      <c r="D139" s="672" t="s">
        <v>248</v>
      </c>
      <c r="E139" s="673"/>
      <c r="F139" s="674"/>
      <c r="G139" s="672" t="s">
        <v>250</v>
      </c>
      <c r="H139" s="673"/>
      <c r="I139" s="674"/>
      <c r="J139" s="34"/>
    </row>
    <row r="140" spans="1:10" ht="15" customHeight="1" x14ac:dyDescent="0.2">
      <c r="A140" s="167"/>
      <c r="B140" s="29"/>
      <c r="C140" s="33" t="s">
        <v>508</v>
      </c>
      <c r="D140" s="797" t="s">
        <v>193</v>
      </c>
      <c r="E140" s="798"/>
      <c r="F140" s="798"/>
      <c r="G140" s="798"/>
      <c r="H140" s="798"/>
      <c r="I140" s="798"/>
      <c r="J140" s="34"/>
    </row>
    <row r="141" spans="1:10" ht="15" customHeight="1" x14ac:dyDescent="0.2">
      <c r="A141" s="167"/>
      <c r="B141" s="29"/>
      <c r="C141" s="33"/>
      <c r="D141" s="797" t="s">
        <v>251</v>
      </c>
      <c r="E141" s="798"/>
      <c r="F141" s="798"/>
      <c r="G141" s="798"/>
      <c r="H141" s="798"/>
      <c r="I141" s="798"/>
      <c r="J141" s="34">
        <v>3.8377500000000002</v>
      </c>
    </row>
    <row r="142" spans="1:10" ht="23.25" customHeight="1" x14ac:dyDescent="0.2">
      <c r="A142" s="167"/>
      <c r="B142" s="167"/>
      <c r="C142" s="508" t="s">
        <v>509</v>
      </c>
      <c r="D142" s="672" t="s">
        <v>107</v>
      </c>
      <c r="E142" s="673"/>
      <c r="F142" s="674"/>
      <c r="G142" s="672" t="s">
        <v>1251</v>
      </c>
      <c r="H142" s="673"/>
      <c r="I142" s="674"/>
      <c r="J142" s="236">
        <f>J133*0.15</f>
        <v>11.732999999999995</v>
      </c>
    </row>
    <row r="143" spans="1:10" ht="14.25" x14ac:dyDescent="0.2">
      <c r="A143" s="167"/>
      <c r="B143" s="29"/>
      <c r="C143" s="655" t="s">
        <v>41</v>
      </c>
      <c r="D143" s="656"/>
      <c r="E143" s="656"/>
      <c r="F143" s="656"/>
      <c r="G143" s="656"/>
      <c r="H143" s="656"/>
      <c r="I143" s="657"/>
      <c r="J143" s="243">
        <f>SUM(J141:J142)</f>
        <v>15.570749999999995</v>
      </c>
    </row>
    <row r="145" spans="1:10" ht="28.5" customHeight="1" x14ac:dyDescent="0.2">
      <c r="A145" s="127" t="s">
        <v>52</v>
      </c>
      <c r="B145" s="21" t="s">
        <v>1238</v>
      </c>
      <c r="C145" s="675" t="s">
        <v>1243</v>
      </c>
      <c r="D145" s="675"/>
      <c r="E145" s="675"/>
      <c r="F145" s="675"/>
      <c r="G145" s="675"/>
      <c r="H145" s="675"/>
      <c r="I145" s="675"/>
      <c r="J145" s="675"/>
    </row>
    <row r="146" spans="1:10" ht="15" customHeight="1" x14ac:dyDescent="0.2">
      <c r="A146" s="167"/>
      <c r="B146" s="29"/>
      <c r="C146" s="32" t="s">
        <v>39</v>
      </c>
      <c r="D146" s="655" t="s">
        <v>40</v>
      </c>
      <c r="E146" s="656"/>
      <c r="F146" s="657"/>
      <c r="G146" s="655" t="s">
        <v>53</v>
      </c>
      <c r="H146" s="656"/>
      <c r="I146" s="657"/>
      <c r="J146" s="170" t="s">
        <v>54</v>
      </c>
    </row>
    <row r="147" spans="1:10" ht="13.5" customHeight="1" x14ac:dyDescent="0.2">
      <c r="A147" s="167"/>
      <c r="B147" s="167"/>
      <c r="C147" s="148"/>
      <c r="D147" s="829" t="s">
        <v>248</v>
      </c>
      <c r="E147" s="682"/>
      <c r="F147" s="683"/>
      <c r="G147" s="132"/>
      <c r="H147" s="149"/>
      <c r="I147" s="149"/>
      <c r="J147" s="438"/>
    </row>
    <row r="148" spans="1:10" ht="15" customHeight="1" x14ac:dyDescent="0.2">
      <c r="A148" s="167"/>
      <c r="B148" s="29"/>
      <c r="C148" s="33">
        <v>1</v>
      </c>
      <c r="D148" s="672" t="s">
        <v>248</v>
      </c>
      <c r="E148" s="673"/>
      <c r="F148" s="674"/>
      <c r="G148" s="794"/>
      <c r="H148" s="795"/>
      <c r="I148" s="796"/>
      <c r="J148" s="34">
        <f>G148</f>
        <v>0</v>
      </c>
    </row>
    <row r="149" spans="1:10" ht="14.25" x14ac:dyDescent="0.2">
      <c r="A149" s="167"/>
      <c r="B149" s="29"/>
      <c r="C149" s="655" t="s">
        <v>41</v>
      </c>
      <c r="D149" s="656"/>
      <c r="E149" s="656"/>
      <c r="F149" s="656"/>
      <c r="G149" s="656"/>
      <c r="H149" s="656"/>
      <c r="I149" s="657"/>
      <c r="J149" s="243">
        <f>SUM(J148:J148)</f>
        <v>0</v>
      </c>
    </row>
    <row r="151" spans="1:10" ht="28.5" customHeight="1" x14ac:dyDescent="0.2">
      <c r="A151" s="127" t="s">
        <v>60</v>
      </c>
      <c r="B151" s="21" t="s">
        <v>59</v>
      </c>
      <c r="C151" s="675" t="s">
        <v>24</v>
      </c>
      <c r="D151" s="675"/>
      <c r="E151" s="675"/>
      <c r="F151" s="675"/>
      <c r="G151" s="675"/>
      <c r="H151" s="675"/>
      <c r="I151" s="675"/>
      <c r="J151" s="675"/>
    </row>
    <row r="152" spans="1:10" ht="15" customHeight="1" x14ac:dyDescent="0.2">
      <c r="A152" s="167"/>
      <c r="B152" s="29"/>
      <c r="C152" s="32" t="s">
        <v>39</v>
      </c>
      <c r="D152" s="655" t="s">
        <v>40</v>
      </c>
      <c r="E152" s="656"/>
      <c r="F152" s="657"/>
      <c r="G152" s="655" t="s">
        <v>163</v>
      </c>
      <c r="H152" s="656"/>
      <c r="I152" s="657"/>
      <c r="J152" s="170" t="s">
        <v>35</v>
      </c>
    </row>
    <row r="153" spans="1:10" ht="13.5" customHeight="1" x14ac:dyDescent="0.2">
      <c r="A153" s="167"/>
      <c r="B153" s="167"/>
      <c r="C153" s="148"/>
      <c r="D153" s="829" t="s">
        <v>248</v>
      </c>
      <c r="E153" s="682"/>
      <c r="F153" s="683"/>
      <c r="G153" s="132"/>
      <c r="H153" s="149"/>
      <c r="I153" s="149"/>
      <c r="J153" s="438"/>
    </row>
    <row r="154" spans="1:10" ht="14.25" customHeight="1" x14ac:dyDescent="0.2">
      <c r="A154" s="167"/>
      <c r="B154" s="29"/>
      <c r="C154" s="33" t="s">
        <v>232</v>
      </c>
      <c r="D154" s="672" t="s">
        <v>248</v>
      </c>
      <c r="E154" s="673"/>
      <c r="F154" s="674"/>
      <c r="G154" s="672"/>
      <c r="H154" s="673"/>
      <c r="I154" s="674"/>
      <c r="J154" s="34"/>
    </row>
    <row r="155" spans="1:10" ht="14.25" x14ac:dyDescent="0.2">
      <c r="A155" s="167"/>
      <c r="B155" s="29"/>
      <c r="C155" s="655" t="s">
        <v>41</v>
      </c>
      <c r="D155" s="656"/>
      <c r="E155" s="656"/>
      <c r="F155" s="656"/>
      <c r="G155" s="656"/>
      <c r="H155" s="656"/>
      <c r="I155" s="657"/>
      <c r="J155" s="243">
        <f>SUM(J154:J154)</f>
        <v>0</v>
      </c>
    </row>
    <row r="158" spans="1:10" ht="14.25" customHeight="1" x14ac:dyDescent="0.2">
      <c r="A158" s="127" t="s">
        <v>95</v>
      </c>
      <c r="B158" s="21" t="s">
        <v>22</v>
      </c>
      <c r="C158" s="675" t="s">
        <v>21</v>
      </c>
      <c r="D158" s="675"/>
      <c r="E158" s="675"/>
      <c r="F158" s="675"/>
      <c r="G158" s="675"/>
      <c r="H158" s="675"/>
      <c r="I158" s="675"/>
      <c r="J158" s="675"/>
    </row>
    <row r="159" spans="1:10" ht="14.25" x14ac:dyDescent="0.2">
      <c r="A159" s="167"/>
      <c r="B159" s="29"/>
      <c r="C159" s="32" t="s">
        <v>39</v>
      </c>
      <c r="D159" s="655" t="s">
        <v>40</v>
      </c>
      <c r="E159" s="656"/>
      <c r="F159" s="657"/>
      <c r="G159" s="655" t="s">
        <v>46</v>
      </c>
      <c r="H159" s="656"/>
      <c r="I159" s="657"/>
      <c r="J159" s="170" t="s">
        <v>43</v>
      </c>
    </row>
    <row r="160" spans="1:10" ht="13.5" customHeight="1" x14ac:dyDescent="0.2">
      <c r="A160" s="167"/>
      <c r="B160" s="167"/>
      <c r="C160" s="148"/>
      <c r="D160" s="829" t="s">
        <v>248</v>
      </c>
      <c r="E160" s="682"/>
      <c r="F160" s="683"/>
      <c r="G160" s="132"/>
      <c r="H160" s="149"/>
      <c r="I160" s="149"/>
      <c r="J160" s="438"/>
    </row>
    <row r="161" spans="1:12" ht="14.25" customHeight="1" x14ac:dyDescent="0.2">
      <c r="A161" s="167"/>
      <c r="B161" s="29"/>
      <c r="C161" s="33" t="s">
        <v>232</v>
      </c>
      <c r="D161" s="672" t="s">
        <v>248</v>
      </c>
      <c r="E161" s="673"/>
      <c r="F161" s="674"/>
      <c r="G161" s="672"/>
      <c r="H161" s="673"/>
      <c r="I161" s="674"/>
      <c r="J161" s="34"/>
    </row>
    <row r="162" spans="1:12" x14ac:dyDescent="0.2">
      <c r="B162" s="29"/>
      <c r="C162" s="655" t="s">
        <v>41</v>
      </c>
      <c r="D162" s="656"/>
      <c r="E162" s="656"/>
      <c r="F162" s="656"/>
      <c r="G162" s="656"/>
      <c r="H162" s="656"/>
      <c r="I162" s="657"/>
      <c r="J162" s="243">
        <f>SUM(J161:J161)</f>
        <v>0</v>
      </c>
    </row>
    <row r="165" spans="1:12" ht="28.5" customHeight="1" x14ac:dyDescent="0.2">
      <c r="A165" s="127" t="s">
        <v>96</v>
      </c>
      <c r="B165" s="136" t="s">
        <v>166</v>
      </c>
      <c r="C165" s="719" t="s">
        <v>165</v>
      </c>
      <c r="D165" s="720"/>
      <c r="E165" s="720"/>
      <c r="F165" s="720"/>
      <c r="G165" s="720"/>
      <c r="H165" s="720"/>
      <c r="I165" s="720"/>
      <c r="J165" s="721"/>
    </row>
    <row r="166" spans="1:12" ht="14.25" x14ac:dyDescent="0.2">
      <c r="A166" s="167"/>
      <c r="B166" s="29"/>
      <c r="C166" s="32" t="s">
        <v>39</v>
      </c>
      <c r="D166" s="655" t="s">
        <v>40</v>
      </c>
      <c r="E166" s="656"/>
      <c r="F166" s="657"/>
      <c r="G166" s="655" t="s">
        <v>194</v>
      </c>
      <c r="H166" s="656"/>
      <c r="I166" s="657"/>
      <c r="J166" s="170" t="s">
        <v>35</v>
      </c>
    </row>
    <row r="167" spans="1:12" ht="13.5" customHeight="1" x14ac:dyDescent="0.2">
      <c r="A167" s="167"/>
      <c r="B167" s="167"/>
      <c r="C167" s="148"/>
      <c r="D167" s="829" t="s">
        <v>248</v>
      </c>
      <c r="E167" s="682"/>
      <c r="F167" s="683"/>
      <c r="G167" s="132"/>
      <c r="H167" s="149"/>
      <c r="I167" s="149"/>
      <c r="J167" s="438"/>
    </row>
    <row r="168" spans="1:12" ht="21" customHeight="1" x14ac:dyDescent="0.2">
      <c r="A168" s="167"/>
      <c r="B168" s="29"/>
      <c r="C168" s="33" t="s">
        <v>232</v>
      </c>
      <c r="D168" s="672" t="s">
        <v>256</v>
      </c>
      <c r="E168" s="673"/>
      <c r="F168" s="674"/>
      <c r="G168" s="672" t="s">
        <v>217</v>
      </c>
      <c r="H168" s="673"/>
      <c r="I168" s="674"/>
      <c r="J168" s="34">
        <f>(1.7*1)*2*0.23</f>
        <v>0.78200000000000003</v>
      </c>
    </row>
    <row r="169" spans="1:12" s="185" customFormat="1" ht="21" customHeight="1" x14ac:dyDescent="0.2">
      <c r="A169" s="167"/>
      <c r="B169" s="216"/>
      <c r="C169" s="225" t="s">
        <v>509</v>
      </c>
      <c r="D169" s="953" t="s">
        <v>862</v>
      </c>
      <c r="E169" s="954"/>
      <c r="F169" s="955"/>
      <c r="G169" s="953" t="s">
        <v>863</v>
      </c>
      <c r="H169" s="954"/>
      <c r="I169" s="955"/>
      <c r="J169" s="236">
        <f>(0.45+0.15+0.3)*1*1.4</f>
        <v>1.2599999999999998</v>
      </c>
      <c r="L169" s="18"/>
    </row>
    <row r="170" spans="1:12" s="185" customFormat="1" ht="21" customHeight="1" x14ac:dyDescent="0.2">
      <c r="A170" s="167"/>
      <c r="B170" s="216"/>
      <c r="C170" s="225" t="s">
        <v>514</v>
      </c>
      <c r="D170" s="953" t="s">
        <v>860</v>
      </c>
      <c r="E170" s="954"/>
      <c r="F170" s="955"/>
      <c r="G170" s="953" t="s">
        <v>864</v>
      </c>
      <c r="H170" s="954"/>
      <c r="I170" s="955"/>
      <c r="J170" s="236">
        <f>(6.36+2.2+2.2)*0.6*0.2</f>
        <v>1.2912000000000001</v>
      </c>
      <c r="L170" s="18"/>
    </row>
    <row r="171" spans="1:12" x14ac:dyDescent="0.2">
      <c r="B171" s="29"/>
      <c r="C171" s="655" t="s">
        <v>41</v>
      </c>
      <c r="D171" s="656"/>
      <c r="E171" s="656"/>
      <c r="F171" s="656"/>
      <c r="G171" s="656"/>
      <c r="H171" s="656"/>
      <c r="I171" s="657"/>
      <c r="J171" s="243">
        <f>SUM(J168:J170)</f>
        <v>3.3331999999999997</v>
      </c>
    </row>
    <row r="172" spans="1:12" ht="14.25" customHeight="1" x14ac:dyDescent="0.2">
      <c r="B172" s="37"/>
      <c r="C172" s="28"/>
      <c r="D172" s="28"/>
      <c r="E172" s="28"/>
      <c r="F172" s="28"/>
      <c r="G172" s="28"/>
      <c r="H172" s="28"/>
      <c r="I172" s="28"/>
      <c r="J172" s="470"/>
    </row>
    <row r="173" spans="1:12" ht="28.5" customHeight="1" x14ac:dyDescent="0.2">
      <c r="A173" s="127" t="s">
        <v>118</v>
      </c>
      <c r="B173" s="136" t="s">
        <v>170</v>
      </c>
      <c r="C173" s="719" t="s">
        <v>169</v>
      </c>
      <c r="D173" s="720"/>
      <c r="E173" s="720"/>
      <c r="F173" s="720"/>
      <c r="G173" s="720"/>
      <c r="H173" s="720"/>
      <c r="I173" s="720"/>
      <c r="J173" s="721"/>
    </row>
    <row r="174" spans="1:12" x14ac:dyDescent="0.2">
      <c r="A174" s="167"/>
      <c r="B174" s="29"/>
      <c r="C174" s="32" t="s">
        <v>39</v>
      </c>
      <c r="D174" s="658" t="s">
        <v>40</v>
      </c>
      <c r="E174" s="659"/>
      <c r="F174" s="126"/>
      <c r="G174" s="670" t="s">
        <v>194</v>
      </c>
      <c r="H174" s="670"/>
      <c r="I174" s="670"/>
      <c r="J174" s="438"/>
    </row>
    <row r="175" spans="1:12" x14ac:dyDescent="0.2">
      <c r="A175" s="167"/>
      <c r="B175" s="29"/>
      <c r="C175" s="126"/>
      <c r="D175" s="829" t="s">
        <v>248</v>
      </c>
      <c r="E175" s="683"/>
      <c r="F175" s="138"/>
      <c r="G175" s="132"/>
      <c r="H175" s="125"/>
      <c r="I175" s="125"/>
      <c r="J175" s="438"/>
    </row>
    <row r="176" spans="1:12" ht="27.75" customHeight="1" x14ac:dyDescent="0.2">
      <c r="A176" s="167"/>
      <c r="B176" s="29"/>
      <c r="C176" s="137" t="s">
        <v>232</v>
      </c>
      <c r="D176" s="693" t="s">
        <v>550</v>
      </c>
      <c r="E176" s="694"/>
      <c r="F176" s="658" t="s">
        <v>43</v>
      </c>
      <c r="G176" s="659"/>
      <c r="H176" s="133" t="s">
        <v>506</v>
      </c>
      <c r="I176" s="118" t="s">
        <v>507</v>
      </c>
      <c r="J176" s="170" t="s">
        <v>35</v>
      </c>
    </row>
    <row r="177" spans="1:11" ht="23.25" customHeight="1" x14ac:dyDescent="0.2">
      <c r="A177" s="167"/>
      <c r="B177" s="29"/>
      <c r="C177" s="137" t="s">
        <v>508</v>
      </c>
      <c r="D177" s="665" t="s">
        <v>524</v>
      </c>
      <c r="E177" s="666"/>
      <c r="F177" s="681">
        <f>I67</f>
        <v>105.91</v>
      </c>
      <c r="G177" s="683"/>
      <c r="H177" s="422">
        <v>0.25</v>
      </c>
      <c r="I177" s="421">
        <v>0.3</v>
      </c>
      <c r="J177" s="249">
        <f t="shared" ref="J177:J180" si="5">F177*H177*I177</f>
        <v>7.943249999999999</v>
      </c>
    </row>
    <row r="178" spans="1:11" ht="23.25" customHeight="1" x14ac:dyDescent="0.2">
      <c r="A178" s="167"/>
      <c r="B178" s="29"/>
      <c r="C178" s="137" t="s">
        <v>509</v>
      </c>
      <c r="D178" s="665" t="s">
        <v>979</v>
      </c>
      <c r="E178" s="666"/>
      <c r="F178" s="681">
        <f>I69</f>
        <v>6.49</v>
      </c>
      <c r="G178" s="683"/>
      <c r="H178" s="422">
        <v>0.25</v>
      </c>
      <c r="I178" s="421">
        <v>0.3</v>
      </c>
      <c r="J178" s="249">
        <f t="shared" si="5"/>
        <v>0.48675000000000002</v>
      </c>
    </row>
    <row r="179" spans="1:11" ht="23.25" customHeight="1" x14ac:dyDescent="0.2">
      <c r="A179" s="167"/>
      <c r="B179" s="167"/>
      <c r="C179" s="137" t="s">
        <v>514</v>
      </c>
      <c r="D179" s="665" t="s">
        <v>978</v>
      </c>
      <c r="E179" s="666"/>
      <c r="F179" s="681">
        <f>I97</f>
        <v>19.200000000000003</v>
      </c>
      <c r="G179" s="683"/>
      <c r="H179" s="421">
        <v>0.3</v>
      </c>
      <c r="I179" s="421">
        <v>0.3</v>
      </c>
      <c r="J179" s="249">
        <f>F179*H179*I179</f>
        <v>1.7280000000000002</v>
      </c>
    </row>
    <row r="180" spans="1:11" ht="34.5" customHeight="1" x14ac:dyDescent="0.2">
      <c r="A180" s="167"/>
      <c r="B180" s="29"/>
      <c r="C180" s="137" t="s">
        <v>515</v>
      </c>
      <c r="D180" s="904" t="s">
        <v>527</v>
      </c>
      <c r="E180" s="905"/>
      <c r="F180" s="913">
        <f>I71</f>
        <v>100</v>
      </c>
      <c r="G180" s="914"/>
      <c r="H180" s="422">
        <v>0.25</v>
      </c>
      <c r="I180" s="421">
        <v>0.3</v>
      </c>
      <c r="J180" s="249">
        <f t="shared" si="5"/>
        <v>7.5</v>
      </c>
    </row>
    <row r="181" spans="1:11" ht="63" customHeight="1" x14ac:dyDescent="0.2">
      <c r="A181" s="167"/>
      <c r="B181" s="29"/>
      <c r="C181" s="137" t="s">
        <v>516</v>
      </c>
      <c r="D181" s="665" t="s">
        <v>273</v>
      </c>
      <c r="E181" s="691"/>
      <c r="F181" s="681">
        <f>2*2+3.2*2+2.8+0.3+0.8</f>
        <v>14.3</v>
      </c>
      <c r="G181" s="927"/>
      <c r="H181" s="421">
        <v>0.6</v>
      </c>
      <c r="I181" s="421">
        <v>0.3</v>
      </c>
      <c r="J181" s="249">
        <f>F181*H181*I181</f>
        <v>2.5739999999999998</v>
      </c>
    </row>
    <row r="182" spans="1:11" ht="63" customHeight="1" x14ac:dyDescent="0.2">
      <c r="A182" s="167"/>
      <c r="B182" s="29"/>
      <c r="C182" s="137" t="s">
        <v>529</v>
      </c>
      <c r="D182" s="665" t="s">
        <v>274</v>
      </c>
      <c r="E182" s="691"/>
      <c r="F182" s="681">
        <f>2*2+2.4*2</f>
        <v>8.8000000000000007</v>
      </c>
      <c r="G182" s="927"/>
      <c r="H182" s="422">
        <v>0.6</v>
      </c>
      <c r="I182" s="421">
        <v>0.3</v>
      </c>
      <c r="J182" s="249">
        <f>F182*H182*I182</f>
        <v>1.5840000000000001</v>
      </c>
    </row>
    <row r="183" spans="1:11" ht="33.75" customHeight="1" x14ac:dyDescent="0.2">
      <c r="A183" s="167"/>
      <c r="B183" s="29"/>
      <c r="C183" s="137" t="s">
        <v>233</v>
      </c>
      <c r="D183" s="693" t="s">
        <v>551</v>
      </c>
      <c r="E183" s="694"/>
      <c r="F183" s="658" t="s">
        <v>36</v>
      </c>
      <c r="G183" s="659"/>
      <c r="H183" s="133" t="s">
        <v>507</v>
      </c>
      <c r="I183" s="118"/>
      <c r="J183" s="170" t="s">
        <v>35</v>
      </c>
    </row>
    <row r="184" spans="1:11" ht="28.5" customHeight="1" x14ac:dyDescent="0.2">
      <c r="A184" s="167"/>
      <c r="B184" s="167"/>
      <c r="C184" s="137" t="s">
        <v>518</v>
      </c>
      <c r="D184" s="665" t="s">
        <v>519</v>
      </c>
      <c r="E184" s="666"/>
      <c r="F184" s="681" t="s">
        <v>1147</v>
      </c>
      <c r="G184" s="927"/>
      <c r="H184" s="422">
        <v>0.3</v>
      </c>
      <c r="I184" s="240"/>
      <c r="J184" s="249">
        <f>(2.5+2.5)*1.1*0.3</f>
        <v>1.65</v>
      </c>
    </row>
    <row r="185" spans="1:11" ht="33.75" customHeight="1" x14ac:dyDescent="0.2">
      <c r="A185" s="167"/>
      <c r="B185" s="167"/>
      <c r="C185" s="137" t="s">
        <v>521</v>
      </c>
      <c r="D185" s="665" t="s">
        <v>520</v>
      </c>
      <c r="E185" s="666"/>
      <c r="F185" s="829" t="s">
        <v>1146</v>
      </c>
      <c r="G185" s="976"/>
      <c r="H185" s="422">
        <v>0.3</v>
      </c>
      <c r="I185" s="240"/>
      <c r="J185" s="249">
        <f>11.5*0.5*0.3</f>
        <v>1.7249999999999999</v>
      </c>
    </row>
    <row r="186" spans="1:11" ht="33.75" customHeight="1" x14ac:dyDescent="0.2">
      <c r="A186" s="167"/>
      <c r="B186" s="29"/>
      <c r="C186" s="137" t="s">
        <v>522</v>
      </c>
      <c r="D186" s="665" t="s">
        <v>525</v>
      </c>
      <c r="E186" s="666"/>
      <c r="F186" s="681">
        <f>I91</f>
        <v>13.022999999999998</v>
      </c>
      <c r="G186" s="683"/>
      <c r="H186" s="422">
        <v>0.3</v>
      </c>
      <c r="I186" s="423"/>
      <c r="J186" s="249">
        <f>F186*H186</f>
        <v>3.9068999999999994</v>
      </c>
    </row>
    <row r="187" spans="1:11" ht="33.75" customHeight="1" x14ac:dyDescent="0.2">
      <c r="A187" s="167"/>
      <c r="B187" s="167"/>
      <c r="C187" s="137" t="s">
        <v>523</v>
      </c>
      <c r="D187" s="665" t="s">
        <v>1127</v>
      </c>
      <c r="E187" s="666"/>
      <c r="F187" s="681">
        <f>I93</f>
        <v>0</v>
      </c>
      <c r="G187" s="683"/>
      <c r="H187" s="421">
        <v>0.3</v>
      </c>
      <c r="I187" s="423"/>
      <c r="J187" s="249">
        <f>F187*H187</f>
        <v>0</v>
      </c>
    </row>
    <row r="188" spans="1:11" ht="28.5" customHeight="1" x14ac:dyDescent="0.2">
      <c r="A188" s="167"/>
      <c r="B188" s="29"/>
      <c r="C188" s="137" t="s">
        <v>526</v>
      </c>
      <c r="D188" s="665" t="s">
        <v>528</v>
      </c>
      <c r="E188" s="666"/>
      <c r="F188" s="829">
        <f>2.6*0.6</f>
        <v>1.56</v>
      </c>
      <c r="G188" s="683"/>
      <c r="H188" s="422">
        <v>0.3</v>
      </c>
      <c r="I188" s="240"/>
      <c r="J188" s="249">
        <f t="shared" ref="J188:J192" si="6">F188*H188</f>
        <v>0.46799999999999997</v>
      </c>
    </row>
    <row r="189" spans="1:11" ht="49.5" customHeight="1" x14ac:dyDescent="0.2">
      <c r="A189" s="167"/>
      <c r="B189" s="167"/>
      <c r="C189" s="137" t="s">
        <v>733</v>
      </c>
      <c r="D189" s="665" t="s">
        <v>1002</v>
      </c>
      <c r="E189" s="666"/>
      <c r="F189" s="681"/>
      <c r="G189" s="683"/>
      <c r="H189" s="421">
        <v>0.3</v>
      </c>
      <c r="I189" s="404"/>
      <c r="J189" s="249">
        <f t="shared" si="6"/>
        <v>0</v>
      </c>
      <c r="K189" s="379"/>
    </row>
    <row r="190" spans="1:11" ht="34.5" customHeight="1" x14ac:dyDescent="0.2">
      <c r="A190" s="167"/>
      <c r="B190" s="29"/>
      <c r="C190" s="137" t="s">
        <v>750</v>
      </c>
      <c r="D190" s="665" t="s">
        <v>1011</v>
      </c>
      <c r="E190" s="666"/>
      <c r="F190" s="681">
        <f>I75+I77+I81+I87+I95</f>
        <v>343.81999999999994</v>
      </c>
      <c r="G190" s="683"/>
      <c r="H190" s="422">
        <v>0.3</v>
      </c>
      <c r="I190" s="240"/>
      <c r="J190" s="249">
        <f t="shared" si="6"/>
        <v>103.14599999999997</v>
      </c>
    </row>
    <row r="191" spans="1:11" ht="34.5" customHeight="1" x14ac:dyDescent="0.2">
      <c r="A191" s="167"/>
      <c r="B191" s="167"/>
      <c r="C191" s="137" t="s">
        <v>1023</v>
      </c>
      <c r="D191" s="665" t="s">
        <v>1013</v>
      </c>
      <c r="E191" s="666"/>
      <c r="F191" s="681">
        <f>I85</f>
        <v>21.35</v>
      </c>
      <c r="G191" s="683"/>
      <c r="H191" s="422">
        <v>0.3</v>
      </c>
      <c r="I191" s="240"/>
      <c r="J191" s="249">
        <f t="shared" si="6"/>
        <v>6.4050000000000002</v>
      </c>
    </row>
    <row r="192" spans="1:11" ht="34.5" customHeight="1" x14ac:dyDescent="0.2">
      <c r="A192" s="167"/>
      <c r="B192" s="29"/>
      <c r="C192" s="137" t="s">
        <v>1126</v>
      </c>
      <c r="D192" s="665" t="s">
        <v>1012</v>
      </c>
      <c r="E192" s="666"/>
      <c r="F192" s="681">
        <f>I73</f>
        <v>43.4</v>
      </c>
      <c r="G192" s="683"/>
      <c r="H192" s="422">
        <v>0.3</v>
      </c>
      <c r="I192" s="240"/>
      <c r="J192" s="249">
        <f t="shared" si="6"/>
        <v>13.02</v>
      </c>
    </row>
    <row r="193" spans="1:11" x14ac:dyDescent="0.2">
      <c r="B193" s="29"/>
      <c r="C193" s="655" t="s">
        <v>41</v>
      </c>
      <c r="D193" s="656"/>
      <c r="E193" s="656"/>
      <c r="F193" s="656"/>
      <c r="G193" s="656"/>
      <c r="H193" s="656"/>
      <c r="I193" s="657"/>
      <c r="J193" s="243">
        <f>SUM(J184:J192,J177:J182)</f>
        <v>152.1369</v>
      </c>
    </row>
    <row r="194" spans="1:11" x14ac:dyDescent="0.2">
      <c r="B194" s="37"/>
      <c r="C194" s="28"/>
      <c r="D194" s="28"/>
      <c r="E194" s="28"/>
      <c r="F194" s="28"/>
      <c r="G194" s="28"/>
      <c r="H194" s="28"/>
      <c r="I194" s="28"/>
      <c r="J194" s="470"/>
    </row>
    <row r="195" spans="1:11" ht="14.25" customHeight="1" x14ac:dyDescent="0.2">
      <c r="A195" s="127" t="s">
        <v>156</v>
      </c>
      <c r="B195" s="136" t="s">
        <v>173</v>
      </c>
      <c r="C195" s="719" t="s">
        <v>172</v>
      </c>
      <c r="D195" s="720"/>
      <c r="E195" s="720"/>
      <c r="F195" s="720"/>
      <c r="G195" s="720"/>
      <c r="H195" s="720"/>
      <c r="I195" s="720"/>
      <c r="J195" s="721"/>
    </row>
    <row r="196" spans="1:11" ht="14.25" x14ac:dyDescent="0.2">
      <c r="A196" s="167"/>
      <c r="B196" s="29"/>
      <c r="C196" s="32" t="s">
        <v>39</v>
      </c>
      <c r="D196" s="655" t="s">
        <v>40</v>
      </c>
      <c r="E196" s="656"/>
      <c r="F196" s="657"/>
      <c r="G196" s="655" t="s">
        <v>194</v>
      </c>
      <c r="H196" s="656"/>
      <c r="I196" s="657"/>
      <c r="J196" s="170" t="s">
        <v>35</v>
      </c>
      <c r="K196" s="38"/>
    </row>
    <row r="197" spans="1:11" x14ac:dyDescent="0.2">
      <c r="A197" s="167"/>
      <c r="B197" s="167"/>
      <c r="C197" s="148"/>
      <c r="D197" s="836" t="s">
        <v>248</v>
      </c>
      <c r="E197" s="837"/>
      <c r="F197" s="731"/>
      <c r="G197" s="132"/>
      <c r="H197" s="149"/>
      <c r="I197" s="149"/>
      <c r="J197" s="438"/>
    </row>
    <row r="198" spans="1:11" ht="14.25" customHeight="1" x14ac:dyDescent="0.2">
      <c r="A198" s="167"/>
      <c r="B198" s="29"/>
      <c r="C198" s="33" t="s">
        <v>232</v>
      </c>
      <c r="D198" s="672" t="s">
        <v>248</v>
      </c>
      <c r="E198" s="673"/>
      <c r="F198" s="674"/>
      <c r="G198" s="672" t="s">
        <v>865</v>
      </c>
      <c r="H198" s="673"/>
      <c r="I198" s="674"/>
      <c r="J198" s="34">
        <f>32.65*1/100</f>
        <v>0.32650000000000001</v>
      </c>
    </row>
    <row r="199" spans="1:11" x14ac:dyDescent="0.2">
      <c r="B199" s="29"/>
      <c r="C199" s="655" t="s">
        <v>41</v>
      </c>
      <c r="D199" s="656"/>
      <c r="E199" s="656"/>
      <c r="F199" s="656"/>
      <c r="G199" s="656"/>
      <c r="H199" s="656"/>
      <c r="I199" s="657"/>
      <c r="J199" s="243">
        <f>SUM(J198:J198)</f>
        <v>0.32650000000000001</v>
      </c>
    </row>
    <row r="200" spans="1:11" x14ac:dyDescent="0.2">
      <c r="B200" s="37"/>
      <c r="C200" s="28"/>
      <c r="D200" s="28"/>
      <c r="E200" s="28"/>
      <c r="F200" s="28"/>
      <c r="G200" s="28"/>
      <c r="H200" s="28"/>
      <c r="I200" s="28"/>
      <c r="J200" s="470"/>
      <c r="K200" s="36"/>
    </row>
    <row r="201" spans="1:11" ht="28.5" customHeight="1" x14ac:dyDescent="0.2">
      <c r="A201" s="127" t="s">
        <v>219</v>
      </c>
      <c r="B201" s="136" t="s">
        <v>227</v>
      </c>
      <c r="C201" s="719" t="s">
        <v>228</v>
      </c>
      <c r="D201" s="720"/>
      <c r="E201" s="720"/>
      <c r="F201" s="720"/>
      <c r="G201" s="720"/>
      <c r="H201" s="720"/>
      <c r="I201" s="720"/>
      <c r="J201" s="721"/>
    </row>
    <row r="202" spans="1:11" ht="14.25" x14ac:dyDescent="0.2">
      <c r="A202" s="167"/>
      <c r="B202" s="29"/>
      <c r="C202" s="32" t="s">
        <v>39</v>
      </c>
      <c r="D202" s="655" t="s">
        <v>40</v>
      </c>
      <c r="E202" s="656"/>
      <c r="F202" s="657"/>
      <c r="G202" s="655" t="s">
        <v>194</v>
      </c>
      <c r="H202" s="656"/>
      <c r="I202" s="657"/>
      <c r="J202" s="170" t="s">
        <v>35</v>
      </c>
    </row>
    <row r="203" spans="1:11" x14ac:dyDescent="0.2">
      <c r="A203" s="167"/>
      <c r="B203" s="167"/>
      <c r="C203" s="148"/>
      <c r="D203" s="836" t="s">
        <v>248</v>
      </c>
      <c r="E203" s="837"/>
      <c r="F203" s="731"/>
      <c r="G203" s="132"/>
      <c r="H203" s="149"/>
      <c r="I203" s="149"/>
      <c r="J203" s="438"/>
    </row>
    <row r="204" spans="1:11" ht="14.25" customHeight="1" x14ac:dyDescent="0.2">
      <c r="A204" s="167"/>
      <c r="B204" s="29"/>
      <c r="C204" s="33" t="s">
        <v>232</v>
      </c>
      <c r="D204" s="672" t="s">
        <v>257</v>
      </c>
      <c r="E204" s="673"/>
      <c r="F204" s="674"/>
      <c r="G204" s="672" t="s">
        <v>218</v>
      </c>
      <c r="H204" s="673"/>
      <c r="I204" s="674"/>
      <c r="J204" s="34">
        <f>(A54+B54+C54+D54+E54+F54+G54+H54+I54+J54+A56+B56+C56+D56+E56)*0.05</f>
        <v>10.840000000000002</v>
      </c>
    </row>
    <row r="205" spans="1:11" x14ac:dyDescent="0.2">
      <c r="B205" s="29"/>
      <c r="C205" s="655" t="s">
        <v>41</v>
      </c>
      <c r="D205" s="656"/>
      <c r="E205" s="656"/>
      <c r="F205" s="656"/>
      <c r="G205" s="656"/>
      <c r="H205" s="656"/>
      <c r="I205" s="657"/>
      <c r="J205" s="243">
        <f>SUM(J204:J204)</f>
        <v>10.840000000000002</v>
      </c>
    </row>
    <row r="206" spans="1:11" x14ac:dyDescent="0.2">
      <c r="B206" s="37"/>
      <c r="C206" s="117"/>
      <c r="D206" s="117"/>
      <c r="E206" s="117"/>
      <c r="F206" s="117"/>
      <c r="G206" s="117"/>
      <c r="H206" s="117"/>
      <c r="I206" s="117"/>
      <c r="J206" s="470"/>
    </row>
    <row r="207" spans="1:11" ht="14.25" customHeight="1" x14ac:dyDescent="0.2">
      <c r="A207" s="127" t="s">
        <v>220</v>
      </c>
      <c r="B207" s="136" t="s">
        <v>34</v>
      </c>
      <c r="C207" s="906" t="s">
        <v>33</v>
      </c>
      <c r="D207" s="906"/>
      <c r="E207" s="906"/>
      <c r="F207" s="906"/>
      <c r="G207" s="906"/>
      <c r="H207" s="906"/>
      <c r="I207" s="906"/>
      <c r="J207" s="906"/>
    </row>
    <row r="208" spans="1:11" ht="14.25" x14ac:dyDescent="0.2">
      <c r="A208" s="167"/>
      <c r="B208" s="216"/>
      <c r="C208" s="32" t="s">
        <v>39</v>
      </c>
      <c r="D208" s="655" t="s">
        <v>40</v>
      </c>
      <c r="E208" s="656"/>
      <c r="F208" s="657"/>
      <c r="G208" s="655" t="s">
        <v>46</v>
      </c>
      <c r="H208" s="656"/>
      <c r="I208" s="657"/>
      <c r="J208" s="170" t="s">
        <v>35</v>
      </c>
    </row>
    <row r="209" spans="1:12" x14ac:dyDescent="0.2">
      <c r="A209" s="167"/>
      <c r="B209" s="216"/>
      <c r="C209" s="148">
        <v>1</v>
      </c>
      <c r="D209" s="836" t="s">
        <v>248</v>
      </c>
      <c r="E209" s="837"/>
      <c r="F209" s="731"/>
      <c r="G209" s="132"/>
      <c r="H209" s="149"/>
      <c r="I209" s="149"/>
      <c r="J209" s="438"/>
    </row>
    <row r="210" spans="1:12" s="185" customFormat="1" ht="24" customHeight="1" x14ac:dyDescent="0.2">
      <c r="A210" s="167"/>
      <c r="B210" s="216"/>
      <c r="C210" s="225" t="s">
        <v>508</v>
      </c>
      <c r="D210" s="714" t="s">
        <v>734</v>
      </c>
      <c r="E210" s="715"/>
      <c r="F210" s="716"/>
      <c r="G210" s="714"/>
      <c r="H210" s="717"/>
      <c r="I210" s="718"/>
      <c r="J210" s="236"/>
      <c r="L210" s="18"/>
    </row>
    <row r="211" spans="1:12" s="185" customFormat="1" ht="24" customHeight="1" x14ac:dyDescent="0.2">
      <c r="A211" s="167"/>
      <c r="B211" s="216"/>
      <c r="C211" s="225" t="s">
        <v>509</v>
      </c>
      <c r="D211" s="714" t="s">
        <v>735</v>
      </c>
      <c r="E211" s="715"/>
      <c r="F211" s="716"/>
      <c r="G211" s="714"/>
      <c r="H211" s="717"/>
      <c r="I211" s="718"/>
      <c r="J211" s="236"/>
      <c r="L211" s="18"/>
    </row>
    <row r="212" spans="1:12" s="185" customFormat="1" ht="24" customHeight="1" x14ac:dyDescent="0.2">
      <c r="A212" s="167"/>
      <c r="B212" s="216"/>
      <c r="C212" s="225" t="s">
        <v>514</v>
      </c>
      <c r="D212" s="714" t="s">
        <v>230</v>
      </c>
      <c r="E212" s="715"/>
      <c r="F212" s="716"/>
      <c r="G212" s="988">
        <f>J668</f>
        <v>32.651999999999994</v>
      </c>
      <c r="H212" s="717"/>
      <c r="I212" s="718"/>
      <c r="J212" s="236">
        <f>G212</f>
        <v>32.651999999999994</v>
      </c>
      <c r="L212" s="18"/>
    </row>
    <row r="213" spans="1:12" s="185" customFormat="1" ht="24" customHeight="1" x14ac:dyDescent="0.2">
      <c r="A213" s="167"/>
      <c r="B213" s="216"/>
      <c r="C213" s="225" t="s">
        <v>515</v>
      </c>
      <c r="D213" s="714" t="s">
        <v>736</v>
      </c>
      <c r="E213" s="715"/>
      <c r="F213" s="716"/>
      <c r="G213" s="988">
        <f>A44*1*0.05</f>
        <v>2.4809999999999999</v>
      </c>
      <c r="H213" s="717"/>
      <c r="I213" s="718"/>
      <c r="J213" s="236">
        <f>G213</f>
        <v>2.4809999999999999</v>
      </c>
      <c r="L213" s="18"/>
    </row>
    <row r="214" spans="1:12" s="185" customFormat="1" ht="24" customHeight="1" x14ac:dyDescent="0.2">
      <c r="A214" s="167"/>
      <c r="B214" s="216"/>
      <c r="C214" s="225" t="s">
        <v>516</v>
      </c>
      <c r="D214" s="714" t="s">
        <v>231</v>
      </c>
      <c r="E214" s="715"/>
      <c r="F214" s="716"/>
      <c r="G214" s="988">
        <f>J171</f>
        <v>3.3331999999999997</v>
      </c>
      <c r="H214" s="717"/>
      <c r="I214" s="718"/>
      <c r="J214" s="236">
        <f>G214</f>
        <v>3.3331999999999997</v>
      </c>
      <c r="L214" s="18"/>
    </row>
    <row r="215" spans="1:12" s="185" customFormat="1" ht="24" customHeight="1" x14ac:dyDescent="0.2">
      <c r="A215" s="167"/>
      <c r="B215" s="216"/>
      <c r="C215" s="225" t="s">
        <v>529</v>
      </c>
      <c r="D215" s="714" t="s">
        <v>737</v>
      </c>
      <c r="E215" s="715"/>
      <c r="F215" s="716"/>
      <c r="G215" s="988">
        <f>J205</f>
        <v>10.840000000000002</v>
      </c>
      <c r="H215" s="717"/>
      <c r="I215" s="718"/>
      <c r="J215" s="236">
        <f>G215</f>
        <v>10.840000000000002</v>
      </c>
      <c r="L215" s="18"/>
    </row>
    <row r="216" spans="1:12" x14ac:dyDescent="0.2">
      <c r="B216" s="216"/>
      <c r="C216" s="655" t="s">
        <v>41</v>
      </c>
      <c r="D216" s="656"/>
      <c r="E216" s="656"/>
      <c r="F216" s="656"/>
      <c r="G216" s="656"/>
      <c r="H216" s="656"/>
      <c r="I216" s="657"/>
      <c r="J216" s="243">
        <f>SUM(J212:J215)</f>
        <v>49.306199999999997</v>
      </c>
    </row>
    <row r="218" spans="1:12" ht="14.25" x14ac:dyDescent="0.2">
      <c r="A218" s="688" t="s">
        <v>928</v>
      </c>
      <c r="B218" s="689"/>
      <c r="C218" s="689"/>
      <c r="D218" s="689"/>
      <c r="E218" s="689"/>
      <c r="F218" s="689"/>
      <c r="G218" s="689"/>
      <c r="H218" s="689"/>
      <c r="I218" s="689"/>
      <c r="J218" s="690"/>
    </row>
    <row r="219" spans="1:12" ht="28.5" customHeight="1" x14ac:dyDescent="0.2">
      <c r="A219" s="127" t="s">
        <v>221</v>
      </c>
      <c r="B219" s="136" t="s">
        <v>281</v>
      </c>
      <c r="C219" s="719" t="s">
        <v>280</v>
      </c>
      <c r="D219" s="720"/>
      <c r="E219" s="720"/>
      <c r="F219" s="720"/>
      <c r="G219" s="720"/>
      <c r="H219" s="720"/>
      <c r="I219" s="720"/>
      <c r="J219" s="721"/>
    </row>
    <row r="220" spans="1:12" x14ac:dyDescent="0.2">
      <c r="A220" s="167"/>
      <c r="B220" s="167"/>
      <c r="C220" s="170" t="s">
        <v>39</v>
      </c>
      <c r="D220" s="962" t="s">
        <v>40</v>
      </c>
      <c r="E220" s="952"/>
      <c r="F220" s="239"/>
      <c r="G220" s="244"/>
      <c r="H220" s="237"/>
      <c r="I220" s="237"/>
      <c r="J220" s="238"/>
    </row>
    <row r="221" spans="1:12" x14ac:dyDescent="0.2">
      <c r="A221" s="167"/>
      <c r="B221" s="167"/>
      <c r="C221" s="239"/>
      <c r="D221" s="951" t="s">
        <v>248</v>
      </c>
      <c r="E221" s="952"/>
      <c r="F221" s="237"/>
      <c r="G221" s="244"/>
      <c r="H221" s="237"/>
      <c r="I221" s="237"/>
      <c r="J221" s="238"/>
    </row>
    <row r="222" spans="1:12" ht="14.25" customHeight="1" x14ac:dyDescent="0.2">
      <c r="A222" s="167"/>
      <c r="B222" s="167"/>
      <c r="C222" s="137" t="s">
        <v>232</v>
      </c>
      <c r="D222" s="962" t="s">
        <v>512</v>
      </c>
      <c r="E222" s="952"/>
      <c r="F222" s="962" t="s">
        <v>36</v>
      </c>
      <c r="G222" s="952"/>
      <c r="H222" s="222" t="s">
        <v>506</v>
      </c>
      <c r="I222" s="238" t="s">
        <v>507</v>
      </c>
      <c r="J222" s="170" t="s">
        <v>35</v>
      </c>
    </row>
    <row r="223" spans="1:12" ht="31.5" customHeight="1" x14ac:dyDescent="0.2">
      <c r="A223" s="167"/>
      <c r="B223" s="167"/>
      <c r="C223" s="137" t="s">
        <v>508</v>
      </c>
      <c r="D223" s="953" t="s">
        <v>510</v>
      </c>
      <c r="E223" s="959"/>
      <c r="F223" s="951" t="s">
        <v>1149</v>
      </c>
      <c r="G223" s="952"/>
      <c r="H223" s="241"/>
      <c r="I223" s="236">
        <v>0.1</v>
      </c>
      <c r="J223" s="236">
        <f>(2.5+2.5)*0.8*0.1</f>
        <v>0.4</v>
      </c>
    </row>
    <row r="224" spans="1:12" ht="33.75" customHeight="1" x14ac:dyDescent="0.2">
      <c r="A224" s="167"/>
      <c r="B224" s="167"/>
      <c r="C224" s="137" t="s">
        <v>509</v>
      </c>
      <c r="D224" s="953" t="s">
        <v>511</v>
      </c>
      <c r="E224" s="959"/>
      <c r="F224" s="951" t="s">
        <v>1148</v>
      </c>
      <c r="G224" s="952"/>
      <c r="H224" s="222"/>
      <c r="I224" s="236">
        <v>0.1</v>
      </c>
      <c r="J224" s="236">
        <f>11.5*0.5*0.1</f>
        <v>0.57500000000000007</v>
      </c>
    </row>
    <row r="225" spans="1:10" ht="28.5" customHeight="1" x14ac:dyDescent="0.2">
      <c r="A225" s="167"/>
      <c r="B225" s="167"/>
      <c r="C225" s="137" t="s">
        <v>514</v>
      </c>
      <c r="D225" s="953" t="s">
        <v>513</v>
      </c>
      <c r="E225" s="959"/>
      <c r="F225" s="951" t="s">
        <v>866</v>
      </c>
      <c r="G225" s="952"/>
      <c r="H225" s="236">
        <v>0.5</v>
      </c>
      <c r="I225" s="236">
        <v>0.6</v>
      </c>
      <c r="J225" s="236">
        <f>(6.36+2.2+2.2)*0.5*0.6</f>
        <v>3.2280000000000002</v>
      </c>
    </row>
    <row r="226" spans="1:10" ht="63" customHeight="1" x14ac:dyDescent="0.2">
      <c r="A226" s="167"/>
      <c r="B226" s="167"/>
      <c r="C226" s="137" t="s">
        <v>515</v>
      </c>
      <c r="D226" s="665" t="s">
        <v>273</v>
      </c>
      <c r="E226" s="666"/>
      <c r="F226" s="681">
        <f>I103</f>
        <v>7.2000000000000011</v>
      </c>
      <c r="G226" s="683"/>
      <c r="H226" s="422"/>
      <c r="I226" s="398">
        <v>0.1</v>
      </c>
      <c r="J226" s="249">
        <f>F226*I226</f>
        <v>0.7200000000000002</v>
      </c>
    </row>
    <row r="227" spans="1:10" ht="63" customHeight="1" x14ac:dyDescent="0.2">
      <c r="A227" s="167"/>
      <c r="B227" s="167"/>
      <c r="C227" s="137" t="s">
        <v>516</v>
      </c>
      <c r="D227" s="665" t="s">
        <v>274</v>
      </c>
      <c r="E227" s="666"/>
      <c r="F227" s="681">
        <f>I105</f>
        <v>4.4000000000000004</v>
      </c>
      <c r="G227" s="683"/>
      <c r="H227" s="422"/>
      <c r="I227" s="398">
        <v>0.1</v>
      </c>
      <c r="J227" s="249">
        <f>F227*I227</f>
        <v>0.44000000000000006</v>
      </c>
    </row>
    <row r="228" spans="1:10" ht="37.5" customHeight="1" x14ac:dyDescent="0.2">
      <c r="A228" s="167"/>
      <c r="B228" s="167"/>
      <c r="C228" s="137"/>
      <c r="D228" s="697" t="s">
        <v>1024</v>
      </c>
      <c r="E228" s="699"/>
      <c r="F228" s="658" t="s">
        <v>43</v>
      </c>
      <c r="G228" s="659"/>
      <c r="H228" s="146" t="s">
        <v>1018</v>
      </c>
      <c r="I228" s="409"/>
      <c r="J228" s="170" t="s">
        <v>35</v>
      </c>
    </row>
    <row r="229" spans="1:10" ht="23.25" customHeight="1" x14ac:dyDescent="0.2">
      <c r="A229" s="167"/>
      <c r="B229" s="167"/>
      <c r="C229" s="137" t="s">
        <v>518</v>
      </c>
      <c r="D229" s="665" t="s">
        <v>524</v>
      </c>
      <c r="E229" s="666"/>
      <c r="F229" s="681">
        <f>I68</f>
        <v>0</v>
      </c>
      <c r="G229" s="683"/>
      <c r="H229" s="413">
        <v>0.05</v>
      </c>
      <c r="I229" s="398"/>
      <c r="J229" s="249">
        <f>F229*H229</f>
        <v>0</v>
      </c>
    </row>
    <row r="230" spans="1:10" ht="23.25" customHeight="1" x14ac:dyDescent="0.2">
      <c r="A230" s="167"/>
      <c r="B230" s="167"/>
      <c r="C230" s="137" t="s">
        <v>521</v>
      </c>
      <c r="D230" s="665" t="s">
        <v>979</v>
      </c>
      <c r="E230" s="691"/>
      <c r="F230" s="681">
        <f>I70</f>
        <v>0</v>
      </c>
      <c r="G230" s="683"/>
      <c r="H230" s="413">
        <v>0.05</v>
      </c>
      <c r="I230" s="398"/>
      <c r="J230" s="249">
        <f>F230*H230</f>
        <v>0</v>
      </c>
    </row>
    <row r="231" spans="1:10" ht="23.25" customHeight="1" x14ac:dyDescent="0.2">
      <c r="A231" s="167"/>
      <c r="B231" s="167"/>
      <c r="C231" s="137" t="s">
        <v>522</v>
      </c>
      <c r="D231" s="665" t="s">
        <v>978</v>
      </c>
      <c r="E231" s="691"/>
      <c r="F231" s="681">
        <f>I100</f>
        <v>19.200000000000003</v>
      </c>
      <c r="G231" s="683"/>
      <c r="H231" s="413">
        <v>0.05</v>
      </c>
      <c r="I231" s="398"/>
      <c r="J231" s="249">
        <f>F231*H231</f>
        <v>0.96000000000000019</v>
      </c>
    </row>
    <row r="232" spans="1:10" ht="34.5" customHeight="1" x14ac:dyDescent="0.2">
      <c r="A232" s="167"/>
      <c r="B232" s="167"/>
      <c r="C232" s="137" t="s">
        <v>523</v>
      </c>
      <c r="D232" s="665" t="s">
        <v>527</v>
      </c>
      <c r="E232" s="666"/>
      <c r="F232" s="681">
        <f>I72</f>
        <v>0</v>
      </c>
      <c r="G232" s="683"/>
      <c r="H232" s="413">
        <v>0.05</v>
      </c>
      <c r="I232" s="240"/>
      <c r="J232" s="249">
        <f>F232*H232</f>
        <v>0</v>
      </c>
    </row>
    <row r="233" spans="1:10" x14ac:dyDescent="0.2">
      <c r="B233" s="167"/>
      <c r="C233" s="655" t="s">
        <v>41</v>
      </c>
      <c r="D233" s="656"/>
      <c r="E233" s="656"/>
      <c r="F233" s="656"/>
      <c r="G233" s="656"/>
      <c r="H233" s="656"/>
      <c r="I233" s="657"/>
      <c r="J233" s="243">
        <f>SUM(J223:J227,J229:J232)</f>
        <v>6.3230000000000004</v>
      </c>
    </row>
    <row r="235" spans="1:10" ht="35.25" customHeight="1" x14ac:dyDescent="0.2">
      <c r="A235" s="127" t="s">
        <v>222</v>
      </c>
      <c r="B235" s="136" t="s">
        <v>1016</v>
      </c>
      <c r="C235" s="719" t="s">
        <v>1017</v>
      </c>
      <c r="D235" s="720"/>
      <c r="E235" s="720"/>
      <c r="F235" s="720"/>
      <c r="G235" s="720"/>
      <c r="H235" s="720"/>
      <c r="I235" s="720"/>
      <c r="J235" s="721"/>
    </row>
    <row r="236" spans="1:10" x14ac:dyDescent="0.2">
      <c r="A236" s="167"/>
      <c r="B236" s="167"/>
      <c r="C236" s="137" t="s">
        <v>39</v>
      </c>
      <c r="D236" s="962" t="s">
        <v>40</v>
      </c>
      <c r="E236" s="952"/>
      <c r="F236" s="239"/>
      <c r="G236" s="244"/>
      <c r="H236" s="237"/>
      <c r="I236" s="237"/>
      <c r="J236" s="238"/>
    </row>
    <row r="237" spans="1:10" x14ac:dyDescent="0.2">
      <c r="A237" s="167"/>
      <c r="B237" s="167"/>
      <c r="C237" s="235"/>
      <c r="D237" s="951" t="s">
        <v>248</v>
      </c>
      <c r="E237" s="952"/>
      <c r="F237" s="237"/>
      <c r="G237" s="244"/>
      <c r="H237" s="237"/>
      <c r="I237" s="237"/>
      <c r="J237" s="238"/>
    </row>
    <row r="238" spans="1:10" ht="14.25" customHeight="1" x14ac:dyDescent="0.2">
      <c r="A238" s="167"/>
      <c r="B238" s="167"/>
      <c r="C238" s="137" t="s">
        <v>232</v>
      </c>
      <c r="D238" s="962" t="s">
        <v>867</v>
      </c>
      <c r="E238" s="952"/>
      <c r="F238" s="658" t="s">
        <v>43</v>
      </c>
      <c r="G238" s="659"/>
      <c r="H238" s="697" t="s">
        <v>1062</v>
      </c>
      <c r="I238" s="698"/>
      <c r="J238" s="170" t="s">
        <v>35</v>
      </c>
    </row>
    <row r="239" spans="1:10" ht="28.5" customHeight="1" x14ac:dyDescent="0.2">
      <c r="A239" s="167"/>
      <c r="B239" s="167"/>
      <c r="C239" s="137" t="s">
        <v>508</v>
      </c>
      <c r="D239" s="953" t="s">
        <v>519</v>
      </c>
      <c r="E239" s="959"/>
      <c r="F239" s="953" t="s">
        <v>1145</v>
      </c>
      <c r="G239" s="959"/>
      <c r="H239" s="963">
        <v>0.7</v>
      </c>
      <c r="I239" s="954"/>
      <c r="J239" s="236">
        <f>5*0.7</f>
        <v>3.5</v>
      </c>
    </row>
    <row r="240" spans="1:10" ht="33.75" customHeight="1" x14ac:dyDescent="0.2">
      <c r="A240" s="167"/>
      <c r="B240" s="167"/>
      <c r="C240" s="137" t="s">
        <v>509</v>
      </c>
      <c r="D240" s="665" t="s">
        <v>520</v>
      </c>
      <c r="E240" s="691"/>
      <c r="F240" s="953">
        <v>11.5</v>
      </c>
      <c r="G240" s="959"/>
      <c r="H240" s="963" t="s">
        <v>1150</v>
      </c>
      <c r="I240" s="954"/>
      <c r="J240" s="236">
        <f>11.5*0.17</f>
        <v>1.9550000000000001</v>
      </c>
    </row>
    <row r="241" spans="1:10" ht="33.75" customHeight="1" x14ac:dyDescent="0.2">
      <c r="A241" s="167"/>
      <c r="B241" s="167"/>
      <c r="C241" s="137" t="s">
        <v>514</v>
      </c>
      <c r="D241" s="665" t="s">
        <v>525</v>
      </c>
      <c r="E241" s="691"/>
      <c r="F241" s="992" t="s">
        <v>1138</v>
      </c>
      <c r="G241" s="993"/>
      <c r="H241" s="963">
        <v>0.08</v>
      </c>
      <c r="I241" s="954">
        <v>0.5</v>
      </c>
      <c r="J241" s="249">
        <f>9+9+9+16.55+8.1+6.15+6.72+22.3*0.08</f>
        <v>66.304000000000002</v>
      </c>
    </row>
    <row r="242" spans="1:10" ht="33.75" customHeight="1" x14ac:dyDescent="0.2">
      <c r="A242" s="167"/>
      <c r="B242" s="167"/>
      <c r="C242" s="137" t="s">
        <v>515</v>
      </c>
      <c r="D242" s="665" t="s">
        <v>1101</v>
      </c>
      <c r="E242" s="666"/>
      <c r="F242" s="869"/>
      <c r="G242" s="933"/>
      <c r="H242" s="840"/>
      <c r="I242" s="872"/>
      <c r="J242" s="249"/>
    </row>
    <row r="243" spans="1:10" ht="28.5" customHeight="1" x14ac:dyDescent="0.2">
      <c r="A243" s="167"/>
      <c r="B243" s="167"/>
      <c r="C243" s="137" t="s">
        <v>516</v>
      </c>
      <c r="D243" s="665" t="s">
        <v>513</v>
      </c>
      <c r="E243" s="691"/>
      <c r="F243" s="953" t="s">
        <v>866</v>
      </c>
      <c r="G243" s="959"/>
      <c r="H243" s="963">
        <v>0.3</v>
      </c>
      <c r="I243" s="954"/>
      <c r="J243" s="236">
        <f>(6.36+2.2+2.2)*0.3</f>
        <v>3.2280000000000002</v>
      </c>
    </row>
    <row r="244" spans="1:10" ht="63" customHeight="1" x14ac:dyDescent="0.2">
      <c r="A244" s="167"/>
      <c r="B244" s="167"/>
      <c r="C244" s="137" t="s">
        <v>529</v>
      </c>
      <c r="D244" s="665" t="s">
        <v>273</v>
      </c>
      <c r="E244" s="666"/>
      <c r="F244" s="681">
        <f>I103</f>
        <v>7.2000000000000011</v>
      </c>
      <c r="G244" s="683"/>
      <c r="H244" s="963">
        <v>0.31</v>
      </c>
      <c r="I244" s="954">
        <v>0.45</v>
      </c>
      <c r="J244" s="249">
        <f>F244*H244</f>
        <v>2.2320000000000002</v>
      </c>
    </row>
    <row r="245" spans="1:10" ht="63" customHeight="1" x14ac:dyDescent="0.2">
      <c r="A245" s="167"/>
      <c r="B245" s="167"/>
      <c r="C245" s="137" t="s">
        <v>852</v>
      </c>
      <c r="D245" s="665" t="s">
        <v>274</v>
      </c>
      <c r="E245" s="666"/>
      <c r="F245" s="681">
        <f>I105</f>
        <v>4.4000000000000004</v>
      </c>
      <c r="G245" s="683"/>
      <c r="H245" s="681">
        <v>0.27</v>
      </c>
      <c r="I245" s="683">
        <v>0.38</v>
      </c>
      <c r="J245" s="249">
        <f>F245*H245</f>
        <v>1.1880000000000002</v>
      </c>
    </row>
    <row r="246" spans="1:10" ht="33.75" customHeight="1" x14ac:dyDescent="0.2">
      <c r="A246" s="167"/>
      <c r="B246" s="167"/>
      <c r="C246" s="137" t="s">
        <v>233</v>
      </c>
      <c r="D246" s="693" t="s">
        <v>872</v>
      </c>
      <c r="E246" s="694"/>
      <c r="F246" s="686" t="s">
        <v>36</v>
      </c>
      <c r="G246" s="659"/>
      <c r="H246" s="221" t="s">
        <v>506</v>
      </c>
      <c r="I246" s="217" t="s">
        <v>507</v>
      </c>
      <c r="J246" s="170" t="s">
        <v>35</v>
      </c>
    </row>
    <row r="247" spans="1:10" ht="63" customHeight="1" x14ac:dyDescent="0.2">
      <c r="A247" s="167"/>
      <c r="B247" s="167"/>
      <c r="C247" s="137" t="s">
        <v>518</v>
      </c>
      <c r="D247" s="953" t="s">
        <v>862</v>
      </c>
      <c r="E247" s="959"/>
      <c r="F247" s="722" t="s">
        <v>873</v>
      </c>
      <c r="G247" s="691"/>
      <c r="H247" s="422"/>
      <c r="I247" s="240">
        <v>0.15</v>
      </c>
      <c r="J247" s="137">
        <f>(4.15+3+5.5+5.5+3+4.15+3)*1.4*0.15</f>
        <v>5.9429999999999987</v>
      </c>
    </row>
    <row r="248" spans="1:10" ht="33.75" customHeight="1" x14ac:dyDescent="0.2">
      <c r="A248" s="167"/>
      <c r="B248" s="167"/>
      <c r="C248" s="137" t="s">
        <v>868</v>
      </c>
      <c r="D248" s="693" t="s">
        <v>517</v>
      </c>
      <c r="E248" s="694"/>
      <c r="F248" s="829" t="s">
        <v>36</v>
      </c>
      <c r="G248" s="683"/>
      <c r="H248" s="422" t="s">
        <v>506</v>
      </c>
      <c r="I248" s="240" t="s">
        <v>507</v>
      </c>
      <c r="J248" s="137" t="s">
        <v>35</v>
      </c>
    </row>
    <row r="249" spans="1:10" ht="34.5" customHeight="1" x14ac:dyDescent="0.2">
      <c r="A249" s="167"/>
      <c r="B249" s="167"/>
      <c r="C249" s="137" t="s">
        <v>869</v>
      </c>
      <c r="D249" s="830" t="s">
        <v>1011</v>
      </c>
      <c r="E249" s="831"/>
      <c r="F249" s="681">
        <f>I75+I77+I81+I85+I87</f>
        <v>345.27</v>
      </c>
      <c r="G249" s="683"/>
      <c r="H249" s="422">
        <v>1</v>
      </c>
      <c r="I249" s="398">
        <v>0.15</v>
      </c>
      <c r="J249" s="249">
        <f t="shared" ref="J249:J251" si="7">F249*H249*I249</f>
        <v>51.790499999999994</v>
      </c>
    </row>
    <row r="250" spans="1:10" ht="34.5" customHeight="1" x14ac:dyDescent="0.2">
      <c r="A250" s="167"/>
      <c r="B250" s="167"/>
      <c r="C250" s="137" t="s">
        <v>870</v>
      </c>
      <c r="D250" s="665" t="s">
        <v>1012</v>
      </c>
      <c r="E250" s="666"/>
      <c r="F250" s="681">
        <f>I73</f>
        <v>43.4</v>
      </c>
      <c r="G250" s="683"/>
      <c r="H250" s="422">
        <v>1</v>
      </c>
      <c r="I250" s="240">
        <v>0.15</v>
      </c>
      <c r="J250" s="249">
        <f t="shared" si="7"/>
        <v>6.51</v>
      </c>
    </row>
    <row r="251" spans="1:10" ht="34.5" customHeight="1" x14ac:dyDescent="0.2">
      <c r="A251" s="167"/>
      <c r="B251" s="167"/>
      <c r="C251" s="137" t="s">
        <v>871</v>
      </c>
      <c r="D251" s="665" t="s">
        <v>1013</v>
      </c>
      <c r="E251" s="666"/>
      <c r="F251" s="681">
        <f>I85</f>
        <v>21.35</v>
      </c>
      <c r="G251" s="683"/>
      <c r="H251" s="422">
        <v>1</v>
      </c>
      <c r="I251" s="240">
        <v>0.25</v>
      </c>
      <c r="J251" s="249">
        <f t="shared" si="7"/>
        <v>5.3375000000000004</v>
      </c>
    </row>
    <row r="252" spans="1:10" x14ac:dyDescent="0.2">
      <c r="B252" s="167"/>
      <c r="C252" s="655" t="s">
        <v>41</v>
      </c>
      <c r="D252" s="656"/>
      <c r="E252" s="656"/>
      <c r="F252" s="656"/>
      <c r="G252" s="656"/>
      <c r="H252" s="656"/>
      <c r="I252" s="657"/>
      <c r="J252" s="243">
        <f>SUM(J239:J245,J247,J249:J251)</f>
        <v>147.98799999999997</v>
      </c>
    </row>
    <row r="254" spans="1:10" ht="28.5" customHeight="1" x14ac:dyDescent="0.2">
      <c r="A254" s="127" t="s">
        <v>223</v>
      </c>
      <c r="B254" s="136" t="s">
        <v>286</v>
      </c>
      <c r="C254" s="658" t="s">
        <v>285</v>
      </c>
      <c r="D254" s="756"/>
      <c r="E254" s="756"/>
      <c r="F254" s="756"/>
      <c r="G254" s="756"/>
      <c r="H254" s="756"/>
      <c r="I254" s="756"/>
      <c r="J254" s="692"/>
    </row>
    <row r="255" spans="1:10" x14ac:dyDescent="0.2">
      <c r="A255" s="167"/>
      <c r="B255" s="167"/>
      <c r="C255" s="170" t="s">
        <v>39</v>
      </c>
      <c r="D255" s="658" t="s">
        <v>40</v>
      </c>
      <c r="E255" s="659"/>
      <c r="F255" s="148"/>
      <c r="G255" s="132"/>
      <c r="H255" s="149"/>
      <c r="I255" s="149"/>
      <c r="J255" s="438"/>
    </row>
    <row r="256" spans="1:10" ht="22.5" customHeight="1" x14ac:dyDescent="0.2">
      <c r="A256" s="167"/>
      <c r="B256" s="167"/>
      <c r="C256" s="148"/>
      <c r="D256" s="836" t="s">
        <v>248</v>
      </c>
      <c r="E256" s="838"/>
      <c r="F256" s="149"/>
      <c r="G256" s="132"/>
      <c r="H256" s="149"/>
      <c r="I256" s="149"/>
      <c r="J256" s="438"/>
    </row>
    <row r="257" spans="1:10" ht="14.25" customHeight="1" x14ac:dyDescent="0.2">
      <c r="A257" s="167"/>
      <c r="B257" s="167"/>
      <c r="C257" s="137" t="s">
        <v>232</v>
      </c>
      <c r="D257" s="658" t="s">
        <v>512</v>
      </c>
      <c r="E257" s="659"/>
      <c r="F257" s="658" t="s">
        <v>43</v>
      </c>
      <c r="G257" s="659"/>
      <c r="H257" s="145" t="s">
        <v>54</v>
      </c>
      <c r="I257" s="118" t="s">
        <v>530</v>
      </c>
      <c r="J257" s="170" t="s">
        <v>36</v>
      </c>
    </row>
    <row r="258" spans="1:10" ht="28.5" customHeight="1" x14ac:dyDescent="0.2">
      <c r="A258" s="167"/>
      <c r="B258" s="167"/>
      <c r="C258" s="137" t="s">
        <v>508</v>
      </c>
      <c r="D258" s="665" t="s">
        <v>519</v>
      </c>
      <c r="E258" s="691"/>
      <c r="F258" s="829" t="s">
        <v>1145</v>
      </c>
      <c r="G258" s="839"/>
      <c r="H258" s="143">
        <v>4</v>
      </c>
      <c r="I258" s="34" t="s">
        <v>1151</v>
      </c>
      <c r="J258" s="249">
        <f>5*4*0.7</f>
        <v>14</v>
      </c>
    </row>
    <row r="259" spans="1:10" ht="33.75" customHeight="1" x14ac:dyDescent="0.2">
      <c r="A259" s="167"/>
      <c r="B259" s="167"/>
      <c r="C259" s="137" t="s">
        <v>509</v>
      </c>
      <c r="D259" s="665" t="s">
        <v>520</v>
      </c>
      <c r="E259" s="691"/>
      <c r="F259" s="829">
        <v>11.5</v>
      </c>
      <c r="G259" s="839"/>
      <c r="H259" s="143">
        <v>2</v>
      </c>
      <c r="I259" s="34">
        <v>0.5</v>
      </c>
      <c r="J259" s="137">
        <f>F259*H259*I259</f>
        <v>11.5</v>
      </c>
    </row>
    <row r="260" spans="1:10" ht="33.75" customHeight="1" x14ac:dyDescent="0.2">
      <c r="A260" s="167"/>
      <c r="B260" s="167"/>
      <c r="C260" s="137" t="s">
        <v>514</v>
      </c>
      <c r="D260" s="665" t="s">
        <v>525</v>
      </c>
      <c r="E260" s="691"/>
      <c r="F260" s="994" t="s">
        <v>1138</v>
      </c>
      <c r="G260" s="995"/>
      <c r="H260" s="143">
        <v>2</v>
      </c>
      <c r="I260" s="411">
        <v>0.38</v>
      </c>
      <c r="J260" s="249">
        <f>(9+9+9+16.55+8.1+6.15+6.72+22.3)*2*0.38</f>
        <v>65.983199999999997</v>
      </c>
    </row>
    <row r="261" spans="1:10" ht="33.75" customHeight="1" x14ac:dyDescent="0.2">
      <c r="A261" s="167"/>
      <c r="B261" s="167"/>
      <c r="C261" s="137" t="s">
        <v>515</v>
      </c>
      <c r="D261" s="665" t="s">
        <v>1101</v>
      </c>
      <c r="E261" s="666"/>
      <c r="F261" s="735"/>
      <c r="G261" s="924"/>
      <c r="H261" s="410"/>
      <c r="I261" s="226"/>
      <c r="J261" s="199"/>
    </row>
    <row r="262" spans="1:10" ht="28.5" customHeight="1" x14ac:dyDescent="0.2">
      <c r="A262" s="167"/>
      <c r="B262" s="167"/>
      <c r="C262" s="137" t="s">
        <v>516</v>
      </c>
      <c r="D262" s="665" t="s">
        <v>528</v>
      </c>
      <c r="E262" s="691"/>
      <c r="F262" s="829" t="s">
        <v>866</v>
      </c>
      <c r="G262" s="839"/>
      <c r="H262" s="143">
        <v>4</v>
      </c>
      <c r="I262" s="34">
        <v>0.6</v>
      </c>
      <c r="J262" s="249">
        <f>(6.36+2.2+2.2)*4*0.6</f>
        <v>25.824000000000002</v>
      </c>
    </row>
    <row r="263" spans="1:10" ht="63" customHeight="1" x14ac:dyDescent="0.2">
      <c r="A263" s="167"/>
      <c r="B263" s="167"/>
      <c r="C263" s="137" t="s">
        <v>529</v>
      </c>
      <c r="D263" s="665" t="s">
        <v>273</v>
      </c>
      <c r="E263" s="666"/>
      <c r="F263" s="722" t="s">
        <v>1142</v>
      </c>
      <c r="G263" s="969"/>
      <c r="H263" s="145"/>
      <c r="I263" s="398" t="s">
        <v>1065</v>
      </c>
      <c r="J263" s="249">
        <v>10.96</v>
      </c>
    </row>
    <row r="264" spans="1:10" ht="63" customHeight="1" x14ac:dyDescent="0.2">
      <c r="A264" s="167"/>
      <c r="B264" s="167"/>
      <c r="C264" s="137" t="s">
        <v>852</v>
      </c>
      <c r="D264" s="665" t="s">
        <v>274</v>
      </c>
      <c r="E264" s="666"/>
      <c r="F264" s="722" t="s">
        <v>1141</v>
      </c>
      <c r="G264" s="969"/>
      <c r="H264" s="145"/>
      <c r="I264" s="398" t="s">
        <v>1065</v>
      </c>
      <c r="J264" s="249">
        <v>3.56</v>
      </c>
    </row>
    <row r="265" spans="1:10" ht="33.75" customHeight="1" x14ac:dyDescent="0.2">
      <c r="A265" s="167"/>
      <c r="B265" s="167"/>
      <c r="C265" s="137" t="s">
        <v>233</v>
      </c>
      <c r="D265" s="693" t="s">
        <v>535</v>
      </c>
      <c r="E265" s="694"/>
      <c r="F265" s="658" t="s">
        <v>43</v>
      </c>
      <c r="G265" s="659"/>
      <c r="H265" s="410" t="s">
        <v>54</v>
      </c>
      <c r="I265" s="409" t="s">
        <v>530</v>
      </c>
      <c r="J265" s="170" t="s">
        <v>36</v>
      </c>
    </row>
    <row r="266" spans="1:10" ht="23.25" customHeight="1" x14ac:dyDescent="0.2">
      <c r="A266" s="167"/>
      <c r="B266" s="167"/>
      <c r="C266" s="137" t="s">
        <v>518</v>
      </c>
      <c r="D266" s="665" t="s">
        <v>524</v>
      </c>
      <c r="E266" s="666"/>
      <c r="F266" s="681">
        <f>I67</f>
        <v>105.91</v>
      </c>
      <c r="G266" s="683"/>
      <c r="H266" s="422"/>
      <c r="I266" s="240" t="s">
        <v>1020</v>
      </c>
      <c r="J266" s="249">
        <f>F266*0.57</f>
        <v>60.36869999999999</v>
      </c>
    </row>
    <row r="267" spans="1:10" ht="23.25" customHeight="1" x14ac:dyDescent="0.2">
      <c r="A267" s="167"/>
      <c r="B267" s="167"/>
      <c r="C267" s="137" t="s">
        <v>521</v>
      </c>
      <c r="D267" s="665" t="s">
        <v>979</v>
      </c>
      <c r="E267" s="666"/>
      <c r="F267" s="681">
        <f>I69</f>
        <v>6.49</v>
      </c>
      <c r="G267" s="683"/>
      <c r="H267" s="422"/>
      <c r="I267" s="240" t="s">
        <v>1020</v>
      </c>
      <c r="J267" s="249">
        <f>F267*0.57</f>
        <v>3.6992999999999996</v>
      </c>
    </row>
    <row r="268" spans="1:10" ht="23.25" customHeight="1" x14ac:dyDescent="0.2">
      <c r="A268" s="167"/>
      <c r="B268" s="167"/>
      <c r="C268" s="137" t="s">
        <v>522</v>
      </c>
      <c r="D268" s="665" t="s">
        <v>983</v>
      </c>
      <c r="E268" s="666"/>
      <c r="F268" s="681">
        <f>I97</f>
        <v>19.200000000000003</v>
      </c>
      <c r="G268" s="683"/>
      <c r="H268" s="240"/>
      <c r="I268" s="240" t="s">
        <v>1021</v>
      </c>
      <c r="J268" s="249">
        <f>F268*0.3</f>
        <v>5.7600000000000007</v>
      </c>
    </row>
    <row r="269" spans="1:10" ht="34.5" customHeight="1" x14ac:dyDescent="0.2">
      <c r="A269" s="167"/>
      <c r="B269" s="167"/>
      <c r="C269" s="137" t="s">
        <v>522</v>
      </c>
      <c r="D269" s="830" t="s">
        <v>1011</v>
      </c>
      <c r="E269" s="831"/>
      <c r="F269" s="681"/>
      <c r="G269" s="683"/>
      <c r="H269" s="410"/>
      <c r="I269" s="398">
        <v>0.15</v>
      </c>
      <c r="J269" s="249">
        <f t="shared" ref="J269:J270" si="8">F269*H269*I269</f>
        <v>0</v>
      </c>
    </row>
    <row r="270" spans="1:10" ht="34.5" customHeight="1" x14ac:dyDescent="0.2">
      <c r="A270" s="167"/>
      <c r="B270" s="167"/>
      <c r="C270" s="137" t="s">
        <v>523</v>
      </c>
      <c r="D270" s="665" t="s">
        <v>1012</v>
      </c>
      <c r="E270" s="666"/>
      <c r="F270" s="686"/>
      <c r="G270" s="659"/>
      <c r="H270" s="410"/>
      <c r="I270" s="240">
        <v>0.15</v>
      </c>
      <c r="J270" s="249">
        <f t="shared" si="8"/>
        <v>0</v>
      </c>
    </row>
    <row r="271" spans="1:10" ht="34.5" customHeight="1" x14ac:dyDescent="0.2">
      <c r="A271" s="167"/>
      <c r="B271" s="167"/>
      <c r="C271" s="137" t="s">
        <v>526</v>
      </c>
      <c r="D271" s="665" t="s">
        <v>1013</v>
      </c>
      <c r="E271" s="666"/>
      <c r="F271" s="681"/>
      <c r="G271" s="683"/>
      <c r="H271" s="410"/>
      <c r="I271" s="240">
        <v>0.15</v>
      </c>
      <c r="J271" s="249">
        <f>F271*0.15</f>
        <v>0</v>
      </c>
    </row>
    <row r="272" spans="1:10" x14ac:dyDescent="0.2">
      <c r="B272" s="167"/>
      <c r="C272" s="655" t="s">
        <v>41</v>
      </c>
      <c r="D272" s="656"/>
      <c r="E272" s="656"/>
      <c r="F272" s="656"/>
      <c r="G272" s="656"/>
      <c r="H272" s="656"/>
      <c r="I272" s="657"/>
      <c r="J272" s="243">
        <f>SUM(J266:J271,J258:J264)</f>
        <v>201.65520000000001</v>
      </c>
    </row>
    <row r="274" spans="1:10" ht="28.5" customHeight="1" x14ac:dyDescent="0.2">
      <c r="A274" s="127" t="s">
        <v>224</v>
      </c>
      <c r="B274" s="136" t="s">
        <v>290</v>
      </c>
      <c r="C274" s="719" t="s">
        <v>289</v>
      </c>
      <c r="D274" s="720"/>
      <c r="E274" s="720"/>
      <c r="F274" s="720"/>
      <c r="G274" s="720"/>
      <c r="H274" s="720"/>
      <c r="I274" s="720"/>
      <c r="J274" s="721"/>
    </row>
    <row r="275" spans="1:10" x14ac:dyDescent="0.2">
      <c r="A275" s="167"/>
      <c r="B275" s="167"/>
      <c r="C275" s="170" t="s">
        <v>39</v>
      </c>
      <c r="D275" s="658" t="s">
        <v>40</v>
      </c>
      <c r="E275" s="659"/>
      <c r="F275" s="148"/>
      <c r="G275" s="132"/>
      <c r="H275" s="149"/>
      <c r="I275" s="149"/>
      <c r="J275" s="438"/>
    </row>
    <row r="276" spans="1:10" x14ac:dyDescent="0.2">
      <c r="A276" s="167"/>
      <c r="B276" s="167"/>
      <c r="C276" s="148"/>
      <c r="D276" s="836" t="s">
        <v>248</v>
      </c>
      <c r="E276" s="838"/>
      <c r="F276" s="149"/>
      <c r="G276" s="132"/>
      <c r="H276" s="149"/>
      <c r="I276" s="149"/>
      <c r="J276" s="438"/>
    </row>
    <row r="277" spans="1:10" ht="14.25" customHeight="1" x14ac:dyDescent="0.2">
      <c r="A277" s="167"/>
      <c r="B277" s="167"/>
      <c r="C277" s="137" t="s">
        <v>232</v>
      </c>
      <c r="D277" s="658" t="s">
        <v>512</v>
      </c>
      <c r="E277" s="692"/>
      <c r="F277" s="658" t="s">
        <v>43</v>
      </c>
      <c r="G277" s="692"/>
      <c r="H277" s="263" t="s">
        <v>54</v>
      </c>
      <c r="I277" s="261" t="s">
        <v>530</v>
      </c>
      <c r="J277" s="170" t="s">
        <v>36</v>
      </c>
    </row>
    <row r="278" spans="1:10" ht="28.5" customHeight="1" x14ac:dyDescent="0.2">
      <c r="A278" s="167"/>
      <c r="B278" s="167"/>
      <c r="C278" s="137" t="s">
        <v>508</v>
      </c>
      <c r="D278" s="665" t="s">
        <v>519</v>
      </c>
      <c r="E278" s="691"/>
      <c r="F278" s="829" t="s">
        <v>1145</v>
      </c>
      <c r="G278" s="839"/>
      <c r="H278" s="143">
        <v>4</v>
      </c>
      <c r="I278" s="34">
        <v>0.6</v>
      </c>
      <c r="J278" s="34">
        <f>5*4*0.6</f>
        <v>12</v>
      </c>
    </row>
    <row r="279" spans="1:10" ht="33.75" customHeight="1" x14ac:dyDescent="0.2">
      <c r="A279" s="167"/>
      <c r="B279" s="167"/>
      <c r="C279" s="137" t="s">
        <v>509</v>
      </c>
      <c r="D279" s="665" t="s">
        <v>520</v>
      </c>
      <c r="E279" s="691"/>
      <c r="F279" s="829">
        <v>11.5</v>
      </c>
      <c r="G279" s="839"/>
      <c r="H279" s="143">
        <v>2</v>
      </c>
      <c r="I279" s="34">
        <v>0.45</v>
      </c>
      <c r="J279" s="34">
        <f>F279*H279*I279</f>
        <v>10.35</v>
      </c>
    </row>
    <row r="280" spans="1:10" ht="28.5" customHeight="1" x14ac:dyDescent="0.2">
      <c r="A280" s="167"/>
      <c r="B280" s="167"/>
      <c r="C280" s="137" t="s">
        <v>514</v>
      </c>
      <c r="D280" s="665" t="s">
        <v>528</v>
      </c>
      <c r="E280" s="691"/>
      <c r="F280" s="658"/>
      <c r="G280" s="692"/>
      <c r="H280" s="263"/>
      <c r="I280" s="240"/>
      <c r="J280" s="137"/>
    </row>
    <row r="281" spans="1:10" ht="63" customHeight="1" x14ac:dyDescent="0.2">
      <c r="A281" s="167"/>
      <c r="B281" s="167"/>
      <c r="C281" s="137" t="s">
        <v>515</v>
      </c>
      <c r="D281" s="665" t="s">
        <v>273</v>
      </c>
      <c r="E281" s="691"/>
      <c r="F281" s="722" t="s">
        <v>1140</v>
      </c>
      <c r="G281" s="968"/>
      <c r="H281" s="263"/>
      <c r="I281" s="398">
        <v>0.45</v>
      </c>
      <c r="J281" s="249">
        <v>14.4</v>
      </c>
    </row>
    <row r="282" spans="1:10" ht="63" customHeight="1" x14ac:dyDescent="0.2">
      <c r="A282" s="167"/>
      <c r="B282" s="167"/>
      <c r="C282" s="137" t="s">
        <v>516</v>
      </c>
      <c r="D282" s="665" t="s">
        <v>274</v>
      </c>
      <c r="E282" s="691"/>
      <c r="F282" s="722" t="s">
        <v>1141</v>
      </c>
      <c r="G282" s="968"/>
      <c r="H282" s="263"/>
      <c r="I282" s="398">
        <v>0.38</v>
      </c>
      <c r="J282" s="249">
        <v>4.0999999999999996</v>
      </c>
    </row>
    <row r="283" spans="1:10" ht="14.25" customHeight="1" x14ac:dyDescent="0.2">
      <c r="A283" s="167"/>
      <c r="B283" s="167"/>
      <c r="C283" s="137" t="s">
        <v>233</v>
      </c>
      <c r="D283" s="658" t="s">
        <v>867</v>
      </c>
      <c r="E283" s="692"/>
      <c r="F283" s="658" t="s">
        <v>43</v>
      </c>
      <c r="G283" s="692"/>
      <c r="H283" s="263" t="s">
        <v>54</v>
      </c>
      <c r="I283" s="261" t="s">
        <v>530</v>
      </c>
      <c r="J283" s="170" t="s">
        <v>36</v>
      </c>
    </row>
    <row r="284" spans="1:10" ht="63" customHeight="1" x14ac:dyDescent="0.2">
      <c r="A284" s="167"/>
      <c r="B284" s="167"/>
      <c r="C284" s="137" t="s">
        <v>518</v>
      </c>
      <c r="D284" s="953" t="s">
        <v>862</v>
      </c>
      <c r="E284" s="959"/>
      <c r="F284" s="722" t="s">
        <v>874</v>
      </c>
      <c r="G284" s="691"/>
      <c r="H284" s="422">
        <v>2</v>
      </c>
      <c r="I284" s="240">
        <v>1.4</v>
      </c>
      <c r="J284" s="137">
        <f>(5.5+5.5+3)*1.4*2</f>
        <v>39.199999999999996</v>
      </c>
    </row>
    <row r="285" spans="1:10" x14ac:dyDescent="0.2">
      <c r="B285" s="167"/>
      <c r="C285" s="655" t="s">
        <v>41</v>
      </c>
      <c r="D285" s="656"/>
      <c r="E285" s="656"/>
      <c r="F285" s="656"/>
      <c r="G285" s="656"/>
      <c r="H285" s="656"/>
      <c r="I285" s="657"/>
      <c r="J285" s="243">
        <f>SUM(J278:J282,J284)</f>
        <v>80.05</v>
      </c>
    </row>
    <row r="287" spans="1:10" ht="28.5" customHeight="1" x14ac:dyDescent="0.2">
      <c r="A287" s="127" t="s">
        <v>225</v>
      </c>
      <c r="B287" s="136" t="s">
        <v>293</v>
      </c>
      <c r="C287" s="719" t="s">
        <v>292</v>
      </c>
      <c r="D287" s="720"/>
      <c r="E287" s="720"/>
      <c r="F287" s="720"/>
      <c r="G287" s="720"/>
      <c r="H287" s="720"/>
      <c r="I287" s="720"/>
      <c r="J287" s="721"/>
    </row>
    <row r="288" spans="1:10" x14ac:dyDescent="0.2">
      <c r="A288" s="167"/>
      <c r="B288" s="167"/>
      <c r="C288" s="170" t="s">
        <v>39</v>
      </c>
      <c r="D288" s="658" t="s">
        <v>40</v>
      </c>
      <c r="E288" s="659"/>
      <c r="F288" s="148"/>
      <c r="G288" s="132"/>
      <c r="H288" s="149"/>
      <c r="I288" s="149"/>
      <c r="J288" s="438"/>
    </row>
    <row r="289" spans="1:10" x14ac:dyDescent="0.2">
      <c r="A289" s="167"/>
      <c r="B289" s="167"/>
      <c r="C289" s="148"/>
      <c r="D289" s="836" t="s">
        <v>248</v>
      </c>
      <c r="E289" s="838"/>
      <c r="F289" s="149"/>
      <c r="G289" s="132"/>
      <c r="H289" s="149"/>
      <c r="I289" s="149"/>
      <c r="J289" s="438"/>
    </row>
    <row r="290" spans="1:10" ht="14.25" customHeight="1" x14ac:dyDescent="0.2">
      <c r="A290" s="167"/>
      <c r="B290" s="167"/>
      <c r="C290" s="137" t="s">
        <v>232</v>
      </c>
      <c r="D290" s="658" t="s">
        <v>531</v>
      </c>
      <c r="E290" s="692"/>
      <c r="F290" s="658" t="s">
        <v>43</v>
      </c>
      <c r="G290" s="756"/>
      <c r="H290" s="692"/>
      <c r="I290" s="217" t="s">
        <v>532</v>
      </c>
      <c r="J290" s="170" t="s">
        <v>43</v>
      </c>
    </row>
    <row r="291" spans="1:10" ht="28.5" customHeight="1" x14ac:dyDescent="0.2">
      <c r="A291" s="167"/>
      <c r="B291" s="167"/>
      <c r="C291" s="137" t="s">
        <v>508</v>
      </c>
      <c r="D291" s="665" t="s">
        <v>519</v>
      </c>
      <c r="E291" s="691"/>
      <c r="F291" s="951"/>
      <c r="G291" s="960"/>
      <c r="H291" s="961"/>
      <c r="I291" s="34"/>
      <c r="J291" s="34"/>
    </row>
    <row r="292" spans="1:10" ht="33.75" customHeight="1" x14ac:dyDescent="0.2">
      <c r="A292" s="167"/>
      <c r="B292" s="167"/>
      <c r="C292" s="137" t="s">
        <v>509</v>
      </c>
      <c r="D292" s="665" t="s">
        <v>520</v>
      </c>
      <c r="E292" s="691"/>
      <c r="F292" s="951">
        <v>11.5</v>
      </c>
      <c r="G292" s="960"/>
      <c r="H292" s="961"/>
      <c r="I292" s="34">
        <v>2</v>
      </c>
      <c r="J292" s="34">
        <f>F292*I292</f>
        <v>23</v>
      </c>
    </row>
    <row r="293" spans="1:10" ht="63" customHeight="1" x14ac:dyDescent="0.2">
      <c r="A293" s="167"/>
      <c r="B293" s="167"/>
      <c r="C293" s="137" t="s">
        <v>514</v>
      </c>
      <c r="D293" s="665" t="s">
        <v>273</v>
      </c>
      <c r="E293" s="666"/>
      <c r="F293" s="970" t="s">
        <v>1143</v>
      </c>
      <c r="G293" s="971"/>
      <c r="H293" s="972"/>
      <c r="I293" s="426"/>
      <c r="J293" s="249">
        <f>(2+0.5)*2*2+(0.35*4)*2+(3.2+0.5)*2*2+(0.45*4)*2+(2.9+0.5+2.2)+(0.35*2)+(0.3*5)+(0.5*5)</f>
        <v>41.500000000000007</v>
      </c>
    </row>
    <row r="294" spans="1:10" ht="63" customHeight="1" x14ac:dyDescent="0.2">
      <c r="A294" s="167"/>
      <c r="B294" s="167"/>
      <c r="C294" s="137" t="s">
        <v>515</v>
      </c>
      <c r="D294" s="665" t="s">
        <v>274</v>
      </c>
      <c r="E294" s="666"/>
      <c r="F294" s="970" t="s">
        <v>1144</v>
      </c>
      <c r="G294" s="971"/>
      <c r="H294" s="972"/>
      <c r="I294" s="426"/>
      <c r="J294" s="137">
        <f>(2+0.5)*2+(0.35*4)+(2.4+0.5)*2+(0.35*4)</f>
        <v>13.6</v>
      </c>
    </row>
    <row r="295" spans="1:10" x14ac:dyDescent="0.2">
      <c r="B295" s="167"/>
      <c r="C295" s="655" t="s">
        <v>41</v>
      </c>
      <c r="D295" s="656"/>
      <c r="E295" s="656"/>
      <c r="F295" s="656"/>
      <c r="G295" s="656"/>
      <c r="H295" s="656"/>
      <c r="I295" s="657"/>
      <c r="J295" s="243">
        <f>SUM(J291:J294)</f>
        <v>78.099999999999994</v>
      </c>
    </row>
    <row r="297" spans="1:10" ht="28.5" customHeight="1" x14ac:dyDescent="0.2">
      <c r="A297" s="127" t="s">
        <v>226</v>
      </c>
      <c r="B297" s="136" t="s">
        <v>297</v>
      </c>
      <c r="C297" s="719" t="s">
        <v>296</v>
      </c>
      <c r="D297" s="720"/>
      <c r="E297" s="720"/>
      <c r="F297" s="720"/>
      <c r="G297" s="720"/>
      <c r="H297" s="720"/>
      <c r="I297" s="720"/>
      <c r="J297" s="721"/>
    </row>
    <row r="298" spans="1:10" x14ac:dyDescent="0.2">
      <c r="A298" s="167"/>
      <c r="B298" s="167"/>
      <c r="C298" s="170" t="s">
        <v>39</v>
      </c>
      <c r="D298" s="658" t="s">
        <v>40</v>
      </c>
      <c r="E298" s="659"/>
      <c r="F298" s="148"/>
      <c r="G298" s="132"/>
      <c r="H298" s="149"/>
      <c r="I298" s="149"/>
      <c r="J298" s="438"/>
    </row>
    <row r="299" spans="1:10" x14ac:dyDescent="0.2">
      <c r="A299" s="167"/>
      <c r="B299" s="167"/>
      <c r="C299" s="148"/>
      <c r="D299" s="836" t="s">
        <v>248</v>
      </c>
      <c r="E299" s="838"/>
      <c r="F299" s="149"/>
      <c r="G299" s="132"/>
      <c r="H299" s="149"/>
      <c r="I299" s="149"/>
      <c r="J299" s="438"/>
    </row>
    <row r="300" spans="1:10" ht="26.25" customHeight="1" x14ac:dyDescent="0.2">
      <c r="A300" s="167"/>
      <c r="B300" s="167"/>
      <c r="C300" s="137" t="s">
        <v>232</v>
      </c>
      <c r="D300" s="658" t="s">
        <v>512</v>
      </c>
      <c r="E300" s="659"/>
      <c r="F300" s="658" t="s">
        <v>43</v>
      </c>
      <c r="G300" s="659"/>
      <c r="H300" s="146"/>
      <c r="I300" s="118" t="s">
        <v>533</v>
      </c>
      <c r="J300" s="170" t="s">
        <v>29</v>
      </c>
    </row>
    <row r="301" spans="1:10" ht="28.5" customHeight="1" x14ac:dyDescent="0.2">
      <c r="A301" s="167"/>
      <c r="B301" s="167"/>
      <c r="C301" s="137" t="s">
        <v>508</v>
      </c>
      <c r="D301" s="665" t="s">
        <v>519</v>
      </c>
      <c r="E301" s="691"/>
      <c r="F301" s="987">
        <v>5</v>
      </c>
      <c r="G301" s="839"/>
      <c r="H301" s="243"/>
      <c r="I301" s="240">
        <v>30</v>
      </c>
      <c r="J301" s="34">
        <f>F301*I301</f>
        <v>150</v>
      </c>
    </row>
    <row r="302" spans="1:10" ht="33.75" customHeight="1" x14ac:dyDescent="0.2">
      <c r="A302" s="167"/>
      <c r="B302" s="167"/>
      <c r="C302" s="137" t="s">
        <v>509</v>
      </c>
      <c r="D302" s="665" t="s">
        <v>520</v>
      </c>
      <c r="E302" s="691"/>
      <c r="F302" s="829">
        <v>11.5</v>
      </c>
      <c r="G302" s="839"/>
      <c r="H302" s="243"/>
      <c r="I302" s="240">
        <v>19</v>
      </c>
      <c r="J302" s="137">
        <f>F302*I302</f>
        <v>218.5</v>
      </c>
    </row>
    <row r="303" spans="1:10" ht="28.5" customHeight="1" x14ac:dyDescent="0.2">
      <c r="A303" s="167"/>
      <c r="B303" s="167"/>
      <c r="C303" s="137" t="s">
        <v>514</v>
      </c>
      <c r="D303" s="665" t="s">
        <v>513</v>
      </c>
      <c r="E303" s="691"/>
      <c r="F303" s="987" t="s">
        <v>866</v>
      </c>
      <c r="G303" s="839"/>
      <c r="H303" s="243"/>
      <c r="I303" s="34">
        <v>45</v>
      </c>
      <c r="J303" s="137">
        <f>(6.36+2.2+2.2)*45</f>
        <v>484.20000000000005</v>
      </c>
    </row>
    <row r="304" spans="1:10" ht="33.75" customHeight="1" x14ac:dyDescent="0.2">
      <c r="A304" s="167"/>
      <c r="B304" s="167"/>
      <c r="C304" s="137" t="s">
        <v>515</v>
      </c>
      <c r="D304" s="665" t="s">
        <v>1101</v>
      </c>
      <c r="E304" s="666"/>
      <c r="F304" s="686"/>
      <c r="G304" s="659"/>
      <c r="H304" s="410"/>
      <c r="I304" s="34">
        <v>80</v>
      </c>
      <c r="J304" s="170"/>
    </row>
    <row r="305" spans="1:10" ht="33.75" customHeight="1" x14ac:dyDescent="0.2">
      <c r="A305" s="167"/>
      <c r="B305" s="167"/>
      <c r="C305" s="137" t="s">
        <v>233</v>
      </c>
      <c r="D305" s="693" t="s">
        <v>872</v>
      </c>
      <c r="E305" s="694"/>
      <c r="F305" s="658" t="s">
        <v>35</v>
      </c>
      <c r="G305" s="659"/>
      <c r="H305" s="221" t="s">
        <v>506</v>
      </c>
      <c r="I305" s="217" t="s">
        <v>533</v>
      </c>
      <c r="J305" s="170" t="s">
        <v>29</v>
      </c>
    </row>
    <row r="306" spans="1:10" ht="33.75" customHeight="1" x14ac:dyDescent="0.2">
      <c r="A306" s="167"/>
      <c r="B306" s="167"/>
      <c r="C306" s="137" t="s">
        <v>518</v>
      </c>
      <c r="D306" s="665" t="s">
        <v>525</v>
      </c>
      <c r="E306" s="666"/>
      <c r="F306" s="987">
        <f>J241</f>
        <v>66.304000000000002</v>
      </c>
      <c r="G306" s="683"/>
      <c r="H306" s="221"/>
      <c r="I306" s="34">
        <v>80</v>
      </c>
      <c r="J306" s="199">
        <f>F306*I306</f>
        <v>5304.32</v>
      </c>
    </row>
    <row r="307" spans="1:10" ht="63" customHeight="1" x14ac:dyDescent="0.2">
      <c r="A307" s="167"/>
      <c r="B307" s="167"/>
      <c r="C307" s="137" t="s">
        <v>521</v>
      </c>
      <c r="D307" s="665" t="s">
        <v>273</v>
      </c>
      <c r="E307" s="666"/>
      <c r="F307" s="686">
        <f>J244</f>
        <v>2.2320000000000002</v>
      </c>
      <c r="G307" s="659"/>
      <c r="H307" s="145"/>
      <c r="I307" s="34">
        <v>100</v>
      </c>
      <c r="J307" s="199">
        <f t="shared" ref="J307:J308" si="9">F307*I307</f>
        <v>223.20000000000002</v>
      </c>
    </row>
    <row r="308" spans="1:10" ht="63" customHeight="1" x14ac:dyDescent="0.2">
      <c r="A308" s="167"/>
      <c r="B308" s="167"/>
      <c r="C308" s="137" t="s">
        <v>522</v>
      </c>
      <c r="D308" s="665" t="s">
        <v>274</v>
      </c>
      <c r="E308" s="666"/>
      <c r="F308" s="686">
        <f>J245</f>
        <v>1.1880000000000002</v>
      </c>
      <c r="G308" s="659"/>
      <c r="H308" s="145"/>
      <c r="I308" s="34">
        <v>100</v>
      </c>
      <c r="J308" s="199">
        <f t="shared" si="9"/>
        <v>118.80000000000001</v>
      </c>
    </row>
    <row r="309" spans="1:10" ht="33.75" customHeight="1" x14ac:dyDescent="0.2">
      <c r="A309" s="167"/>
      <c r="B309" s="167"/>
      <c r="C309" s="137" t="s">
        <v>868</v>
      </c>
      <c r="D309" s="693" t="s">
        <v>872</v>
      </c>
      <c r="E309" s="694"/>
      <c r="F309" s="658" t="s">
        <v>36</v>
      </c>
      <c r="G309" s="659"/>
      <c r="H309" s="221" t="s">
        <v>506</v>
      </c>
      <c r="I309" s="217" t="s">
        <v>533</v>
      </c>
      <c r="J309" s="170" t="s">
        <v>29</v>
      </c>
    </row>
    <row r="310" spans="1:10" ht="63" customHeight="1" x14ac:dyDescent="0.2">
      <c r="A310" s="167"/>
      <c r="B310" s="167"/>
      <c r="C310" s="137" t="s">
        <v>869</v>
      </c>
      <c r="D310" s="953" t="s">
        <v>862</v>
      </c>
      <c r="E310" s="959"/>
      <c r="F310" s="722" t="s">
        <v>873</v>
      </c>
      <c r="G310" s="691"/>
      <c r="H310" s="221"/>
      <c r="I310" s="34">
        <v>3</v>
      </c>
      <c r="J310" s="137">
        <f>(4.15+3+5.5+5.5+3+4.15+3)*1.4*3</f>
        <v>118.85999999999997</v>
      </c>
    </row>
    <row r="311" spans="1:10" x14ac:dyDescent="0.2">
      <c r="B311" s="167"/>
      <c r="C311" s="655" t="s">
        <v>41</v>
      </c>
      <c r="D311" s="656"/>
      <c r="E311" s="656"/>
      <c r="F311" s="656"/>
      <c r="G311" s="656"/>
      <c r="H311" s="656"/>
      <c r="I311" s="657"/>
      <c r="J311" s="243">
        <f>SUM(J301:J303,J306:J308,J310)</f>
        <v>6617.8799999999992</v>
      </c>
    </row>
    <row r="313" spans="1:10" ht="28.5" customHeight="1" x14ac:dyDescent="0.2">
      <c r="A313" s="127" t="s">
        <v>497</v>
      </c>
      <c r="B313" s="21" t="s">
        <v>303</v>
      </c>
      <c r="C313" s="662" t="s">
        <v>302</v>
      </c>
      <c r="D313" s="663"/>
      <c r="E313" s="663"/>
      <c r="F313" s="663"/>
      <c r="G313" s="663"/>
      <c r="H313" s="663"/>
      <c r="I313" s="663"/>
      <c r="J313" s="664"/>
    </row>
    <row r="314" spans="1:10" x14ac:dyDescent="0.2">
      <c r="A314" s="167"/>
      <c r="B314" s="167"/>
      <c r="C314" s="170" t="s">
        <v>39</v>
      </c>
      <c r="D314" s="658" t="s">
        <v>40</v>
      </c>
      <c r="E314" s="820"/>
      <c r="F314" s="207"/>
      <c r="G314" s="209"/>
      <c r="H314" s="208"/>
      <c r="I314" s="208"/>
      <c r="J314" s="438"/>
    </row>
    <row r="315" spans="1:10" ht="27" customHeight="1" x14ac:dyDescent="0.2">
      <c r="A315" s="167"/>
      <c r="B315" s="167"/>
      <c r="C315" s="211"/>
      <c r="D315" s="901" t="s">
        <v>248</v>
      </c>
      <c r="E315" s="682"/>
      <c r="F315" s="208"/>
      <c r="G315" s="209"/>
      <c r="H315" s="208"/>
      <c r="I315" s="208"/>
      <c r="J315" s="438"/>
    </row>
    <row r="316" spans="1:10" ht="69" customHeight="1" x14ac:dyDescent="0.2">
      <c r="A316" s="167"/>
      <c r="B316" s="167"/>
      <c r="C316" s="137" t="s">
        <v>232</v>
      </c>
      <c r="D316" s="693" t="s">
        <v>517</v>
      </c>
      <c r="E316" s="694"/>
      <c r="F316" s="658" t="s">
        <v>36</v>
      </c>
      <c r="G316" s="659"/>
      <c r="H316" s="146" t="s">
        <v>534</v>
      </c>
      <c r="I316" s="206" t="s">
        <v>533</v>
      </c>
      <c r="J316" s="170" t="s">
        <v>29</v>
      </c>
    </row>
    <row r="317" spans="1:10" ht="34.5" customHeight="1" x14ac:dyDescent="0.2">
      <c r="A317" s="167"/>
      <c r="B317" s="167"/>
      <c r="C317" s="137" t="s">
        <v>508</v>
      </c>
      <c r="D317" s="665" t="s">
        <v>1022</v>
      </c>
      <c r="E317" s="666"/>
      <c r="F317" s="681">
        <f>I75+I77+I81+I87</f>
        <v>323.91999999999996</v>
      </c>
      <c r="G317" s="683"/>
      <c r="H317" s="422">
        <v>1.05</v>
      </c>
      <c r="I317" s="34">
        <v>2.1</v>
      </c>
      <c r="J317" s="249">
        <f>F317*H317*I317</f>
        <v>714.24360000000001</v>
      </c>
    </row>
    <row r="318" spans="1:10" ht="34.5" customHeight="1" x14ac:dyDescent="0.2">
      <c r="A318" s="167"/>
      <c r="B318" s="167"/>
      <c r="C318" s="137" t="s">
        <v>509</v>
      </c>
      <c r="D318" s="665" t="s">
        <v>1012</v>
      </c>
      <c r="E318" s="666"/>
      <c r="F318" s="681">
        <f>I73</f>
        <v>43.4</v>
      </c>
      <c r="G318" s="683"/>
      <c r="H318" s="422">
        <v>1.05</v>
      </c>
      <c r="I318" s="34">
        <v>2.1</v>
      </c>
      <c r="J318" s="249">
        <f>F318*H318*I318</f>
        <v>95.697000000000003</v>
      </c>
    </row>
    <row r="319" spans="1:10" ht="34.5" customHeight="1" x14ac:dyDescent="0.2">
      <c r="A319" s="167"/>
      <c r="B319" s="167"/>
      <c r="C319" s="137" t="s">
        <v>514</v>
      </c>
      <c r="D319" s="665" t="s">
        <v>1015</v>
      </c>
      <c r="E319" s="666"/>
      <c r="F319" s="681">
        <f>I85</f>
        <v>21.35</v>
      </c>
      <c r="G319" s="683"/>
      <c r="H319" s="422">
        <v>1.05</v>
      </c>
      <c r="I319" s="34">
        <v>2.1</v>
      </c>
      <c r="J319" s="249">
        <f>F319*H319*I319</f>
        <v>47.076750000000011</v>
      </c>
    </row>
    <row r="320" spans="1:10" x14ac:dyDescent="0.2">
      <c r="B320" s="167"/>
      <c r="C320" s="655" t="s">
        <v>41</v>
      </c>
      <c r="D320" s="656"/>
      <c r="E320" s="656"/>
      <c r="F320" s="656"/>
      <c r="G320" s="656"/>
      <c r="H320" s="656"/>
      <c r="I320" s="657"/>
      <c r="J320" s="243">
        <f>SUM(J317:J319)</f>
        <v>857.01735000000008</v>
      </c>
    </row>
    <row r="321" spans="1:10" x14ac:dyDescent="0.2">
      <c r="B321" s="167"/>
      <c r="C321" s="169"/>
      <c r="D321" s="169"/>
      <c r="E321" s="169"/>
      <c r="F321" s="169"/>
      <c r="G321" s="169"/>
      <c r="H321" s="169"/>
      <c r="I321" s="169"/>
      <c r="J321" s="471"/>
    </row>
    <row r="322" spans="1:10" x14ac:dyDescent="0.2">
      <c r="B322" s="167"/>
      <c r="C322" s="169"/>
      <c r="D322" s="169"/>
      <c r="E322" s="169"/>
      <c r="F322" s="169"/>
      <c r="G322" s="169"/>
      <c r="H322" s="169"/>
      <c r="I322" s="169"/>
      <c r="J322" s="471"/>
    </row>
    <row r="323" spans="1:10" ht="29.25" customHeight="1" x14ac:dyDescent="0.2">
      <c r="A323" s="127" t="s">
        <v>498</v>
      </c>
      <c r="B323" s="136" t="s">
        <v>473</v>
      </c>
      <c r="C323" s="719" t="s">
        <v>472</v>
      </c>
      <c r="D323" s="720"/>
      <c r="E323" s="720"/>
      <c r="F323" s="720"/>
      <c r="G323" s="720"/>
      <c r="H323" s="720"/>
      <c r="I323" s="720"/>
      <c r="J323" s="721"/>
    </row>
    <row r="324" spans="1:10" x14ac:dyDescent="0.2">
      <c r="A324" s="167"/>
      <c r="B324" s="167"/>
      <c r="C324" s="170" t="s">
        <v>39</v>
      </c>
      <c r="D324" s="658" t="s">
        <v>40</v>
      </c>
      <c r="E324" s="659"/>
      <c r="F324" s="148"/>
      <c r="G324" s="132"/>
      <c r="H324" s="149"/>
      <c r="I324" s="149"/>
      <c r="J324" s="438"/>
    </row>
    <row r="325" spans="1:10" x14ac:dyDescent="0.2">
      <c r="A325" s="167"/>
      <c r="B325" s="167"/>
      <c r="C325" s="148"/>
      <c r="D325" s="836" t="s">
        <v>248</v>
      </c>
      <c r="E325" s="838"/>
      <c r="F325" s="149"/>
      <c r="G325" s="132"/>
      <c r="H325" s="149"/>
      <c r="I325" s="149"/>
      <c r="J325" s="438"/>
    </row>
    <row r="326" spans="1:10" ht="24.75" customHeight="1" x14ac:dyDescent="0.2">
      <c r="A326" s="167"/>
      <c r="B326" s="167"/>
      <c r="C326" s="137" t="s">
        <v>232</v>
      </c>
      <c r="D326" s="693" t="s">
        <v>536</v>
      </c>
      <c r="E326" s="694"/>
      <c r="F326" s="658"/>
      <c r="G326" s="671"/>
      <c r="H326" s="671"/>
      <c r="I326" s="659"/>
      <c r="J326" s="170" t="s">
        <v>36</v>
      </c>
    </row>
    <row r="327" spans="1:10" ht="51.75" customHeight="1" x14ac:dyDescent="0.2">
      <c r="A327" s="167"/>
      <c r="B327" s="167"/>
      <c r="C327" s="137" t="s">
        <v>508</v>
      </c>
      <c r="D327" s="665" t="s">
        <v>537</v>
      </c>
      <c r="E327" s="691"/>
      <c r="F327" s="829" t="s">
        <v>876</v>
      </c>
      <c r="G327" s="860"/>
      <c r="H327" s="860"/>
      <c r="I327" s="839"/>
      <c r="J327" s="242">
        <f>(A54+B54+C54+D54+E54+F54+G54+H54+I54+J54+A56+B56+C56+D56+E56)</f>
        <v>216.8</v>
      </c>
    </row>
    <row r="328" spans="1:10" ht="34.5" customHeight="1" x14ac:dyDescent="0.2">
      <c r="A328" s="167"/>
      <c r="B328" s="167"/>
      <c r="C328" s="137" t="s">
        <v>509</v>
      </c>
      <c r="D328" s="665" t="s">
        <v>538</v>
      </c>
      <c r="E328" s="691"/>
      <c r="F328" s="829" t="s">
        <v>875</v>
      </c>
      <c r="G328" s="860"/>
      <c r="H328" s="860"/>
      <c r="I328" s="839"/>
      <c r="J328" s="137">
        <f>(7.35+1.4+7.1)*0.05</f>
        <v>0.79249999999999998</v>
      </c>
    </row>
    <row r="329" spans="1:10" x14ac:dyDescent="0.2">
      <c r="B329" s="167"/>
      <c r="C329" s="658" t="s">
        <v>41</v>
      </c>
      <c r="D329" s="670"/>
      <c r="E329" s="670"/>
      <c r="F329" s="670"/>
      <c r="G329" s="670"/>
      <c r="H329" s="670"/>
      <c r="I329" s="687"/>
      <c r="J329" s="243">
        <f>SUM(J327:J328)</f>
        <v>217.5925</v>
      </c>
    </row>
    <row r="331" spans="1:10" ht="38.25" customHeight="1" x14ac:dyDescent="0.2">
      <c r="A331" s="127" t="s">
        <v>499</v>
      </c>
      <c r="B331" s="21" t="s">
        <v>846</v>
      </c>
      <c r="C331" s="903" t="s">
        <v>845</v>
      </c>
      <c r="D331" s="663"/>
      <c r="E331" s="663"/>
      <c r="F331" s="663"/>
      <c r="G331" s="663"/>
      <c r="H331" s="663"/>
      <c r="I331" s="663"/>
      <c r="J331" s="664"/>
    </row>
    <row r="332" spans="1:10" x14ac:dyDescent="0.2">
      <c r="A332" s="167"/>
      <c r="B332" s="167"/>
      <c r="C332" s="170" t="s">
        <v>39</v>
      </c>
      <c r="D332" s="658" t="s">
        <v>40</v>
      </c>
      <c r="E332" s="659"/>
      <c r="F332" s="218"/>
      <c r="G332" s="220"/>
      <c r="H332" s="219"/>
      <c r="I332" s="219"/>
      <c r="J332" s="438"/>
    </row>
    <row r="333" spans="1:10" x14ac:dyDescent="0.2">
      <c r="A333" s="167"/>
      <c r="B333" s="167"/>
      <c r="C333" s="218"/>
      <c r="D333" s="901" t="s">
        <v>248</v>
      </c>
      <c r="E333" s="682"/>
      <c r="F333" s="219"/>
      <c r="G333" s="220"/>
      <c r="H333" s="219"/>
      <c r="I333" s="219"/>
      <c r="J333" s="438"/>
    </row>
    <row r="334" spans="1:10" ht="24.75" customHeight="1" x14ac:dyDescent="0.2">
      <c r="A334" s="167"/>
      <c r="B334" s="167"/>
      <c r="C334" s="137" t="s">
        <v>232</v>
      </c>
      <c r="D334" s="693" t="s">
        <v>536</v>
      </c>
      <c r="E334" s="694"/>
      <c r="F334" s="658" t="s">
        <v>878</v>
      </c>
      <c r="G334" s="671"/>
      <c r="H334" s="671"/>
      <c r="I334" s="659"/>
      <c r="J334" s="170" t="s">
        <v>36</v>
      </c>
    </row>
    <row r="335" spans="1:10" ht="51.75" customHeight="1" x14ac:dyDescent="0.2">
      <c r="A335" s="167"/>
      <c r="B335" s="167"/>
      <c r="C335" s="137" t="s">
        <v>508</v>
      </c>
      <c r="D335" s="665" t="s">
        <v>877</v>
      </c>
      <c r="E335" s="666"/>
      <c r="F335" s="821">
        <v>12</v>
      </c>
      <c r="G335" s="978"/>
      <c r="H335" s="978"/>
      <c r="I335" s="979"/>
      <c r="J335" s="34">
        <f>F335</f>
        <v>12</v>
      </c>
    </row>
    <row r="336" spans="1:10" x14ac:dyDescent="0.2">
      <c r="B336" s="167"/>
      <c r="C336" s="658" t="s">
        <v>41</v>
      </c>
      <c r="D336" s="670"/>
      <c r="E336" s="670"/>
      <c r="F336" s="670"/>
      <c r="G336" s="670"/>
      <c r="H336" s="670"/>
      <c r="I336" s="687"/>
      <c r="J336" s="243">
        <f>SUM(J335:J335)</f>
        <v>12</v>
      </c>
    </row>
    <row r="337" spans="1:10" ht="15.75" thickBot="1" x14ac:dyDescent="0.25">
      <c r="B337" s="167"/>
      <c r="C337" s="169"/>
      <c r="D337" s="169"/>
      <c r="E337" s="169"/>
      <c r="F337" s="169"/>
      <c r="G337" s="169"/>
      <c r="H337" s="169"/>
      <c r="I337" s="169"/>
      <c r="J337" s="471"/>
    </row>
    <row r="338" spans="1:10" thickBot="1" x14ac:dyDescent="0.25">
      <c r="A338" s="910" t="s">
        <v>936</v>
      </c>
      <c r="B338" s="911"/>
      <c r="C338" s="911"/>
      <c r="D338" s="911"/>
      <c r="E338" s="911"/>
      <c r="F338" s="911"/>
      <c r="G338" s="911"/>
      <c r="H338" s="911"/>
      <c r="I338" s="911"/>
      <c r="J338" s="912"/>
    </row>
    <row r="339" spans="1:10" ht="28.5" customHeight="1" x14ac:dyDescent="0.2">
      <c r="A339" s="127" t="s">
        <v>500</v>
      </c>
      <c r="B339" s="136" t="s">
        <v>1037</v>
      </c>
      <c r="C339" s="662" t="s">
        <v>997</v>
      </c>
      <c r="D339" s="663"/>
      <c r="E339" s="663"/>
      <c r="F339" s="663"/>
      <c r="G339" s="663"/>
      <c r="H339" s="663"/>
      <c r="I339" s="663"/>
      <c r="J339" s="664"/>
    </row>
    <row r="340" spans="1:10" x14ac:dyDescent="0.2">
      <c r="A340" s="167"/>
      <c r="B340" s="167"/>
      <c r="C340" s="170" t="s">
        <v>39</v>
      </c>
      <c r="D340" s="658" t="s">
        <v>40</v>
      </c>
      <c r="E340" s="659"/>
      <c r="F340" s="406"/>
      <c r="G340" s="408"/>
      <c r="H340" s="407"/>
      <c r="I340" s="200"/>
      <c r="J340" s="201"/>
    </row>
    <row r="341" spans="1:10" ht="29.25" customHeight="1" x14ac:dyDescent="0.2">
      <c r="A341" s="167"/>
      <c r="B341" s="167"/>
      <c r="C341" s="406"/>
      <c r="D341" s="951" t="s">
        <v>248</v>
      </c>
      <c r="E341" s="952"/>
      <c r="F341" s="407"/>
      <c r="G341" s="408"/>
      <c r="H341" s="407"/>
      <c r="I341" s="200"/>
      <c r="J341" s="201" t="s">
        <v>43</v>
      </c>
    </row>
    <row r="342" spans="1:10" ht="22.5" customHeight="1" x14ac:dyDescent="0.2">
      <c r="A342" s="167"/>
      <c r="B342" s="167"/>
      <c r="C342" s="33" t="s">
        <v>232</v>
      </c>
      <c r="D342" s="665" t="s">
        <v>546</v>
      </c>
      <c r="E342" s="666"/>
      <c r="F342" s="681">
        <f>I67</f>
        <v>105.91</v>
      </c>
      <c r="G342" s="682"/>
      <c r="H342" s="682"/>
      <c r="I342" s="683"/>
      <c r="J342" s="249">
        <f>F342</f>
        <v>105.91</v>
      </c>
    </row>
    <row r="343" spans="1:10" x14ac:dyDescent="0.2">
      <c r="B343" s="167"/>
      <c r="C343" s="655" t="s">
        <v>41</v>
      </c>
      <c r="D343" s="656"/>
      <c r="E343" s="656"/>
      <c r="F343" s="656"/>
      <c r="G343" s="656"/>
      <c r="H343" s="656"/>
      <c r="I343" s="657"/>
      <c r="J343" s="243">
        <f>SUM(J342:J342)</f>
        <v>105.91</v>
      </c>
    </row>
    <row r="344" spans="1:10" x14ac:dyDescent="0.2">
      <c r="B344" s="167"/>
      <c r="C344" s="169"/>
      <c r="D344" s="169"/>
      <c r="E344" s="169"/>
      <c r="F344" s="169"/>
      <c r="G344" s="169"/>
      <c r="H344" s="169"/>
      <c r="I344" s="169"/>
      <c r="J344" s="471"/>
    </row>
    <row r="345" spans="1:10" ht="28.5" customHeight="1" x14ac:dyDescent="0.2">
      <c r="A345" s="127" t="s">
        <v>501</v>
      </c>
      <c r="B345" s="136" t="s">
        <v>1038</v>
      </c>
      <c r="C345" s="662" t="s">
        <v>999</v>
      </c>
      <c r="D345" s="663"/>
      <c r="E345" s="663"/>
      <c r="F345" s="663"/>
      <c r="G345" s="663"/>
      <c r="H345" s="663"/>
      <c r="I345" s="663"/>
      <c r="J345" s="664"/>
    </row>
    <row r="346" spans="1:10" x14ac:dyDescent="0.2">
      <c r="A346" s="167"/>
      <c r="B346" s="167"/>
      <c r="C346" s="170" t="s">
        <v>39</v>
      </c>
      <c r="D346" s="658" t="s">
        <v>40</v>
      </c>
      <c r="E346" s="659"/>
      <c r="F346" s="406"/>
      <c r="G346" s="408"/>
      <c r="H346" s="407"/>
      <c r="I346" s="407"/>
      <c r="J346" s="438"/>
    </row>
    <row r="347" spans="1:10" ht="27.75" customHeight="1" x14ac:dyDescent="0.2">
      <c r="A347" s="167"/>
      <c r="B347" s="167"/>
      <c r="C347" s="406"/>
      <c r="D347" s="951" t="s">
        <v>248</v>
      </c>
      <c r="E347" s="952"/>
      <c r="F347" s="407"/>
      <c r="G347" s="408"/>
      <c r="H347" s="407"/>
      <c r="I347" s="407"/>
      <c r="J347" s="438" t="s">
        <v>43</v>
      </c>
    </row>
    <row r="348" spans="1:10" ht="22.5" customHeight="1" x14ac:dyDescent="0.2">
      <c r="A348" s="167"/>
      <c r="B348" s="167"/>
      <c r="C348" s="33" t="s">
        <v>232</v>
      </c>
      <c r="D348" s="665" t="s">
        <v>548</v>
      </c>
      <c r="E348" s="666"/>
      <c r="F348" s="681">
        <f>I97</f>
        <v>19.200000000000003</v>
      </c>
      <c r="G348" s="682"/>
      <c r="H348" s="682"/>
      <c r="I348" s="683"/>
      <c r="J348" s="249">
        <f>F348</f>
        <v>19.200000000000003</v>
      </c>
    </row>
    <row r="349" spans="1:10" x14ac:dyDescent="0.2">
      <c r="B349" s="167"/>
      <c r="C349" s="655" t="s">
        <v>41</v>
      </c>
      <c r="D349" s="656"/>
      <c r="E349" s="656"/>
      <c r="F349" s="656"/>
      <c r="G349" s="656"/>
      <c r="H349" s="656"/>
      <c r="I349" s="657"/>
      <c r="J349" s="243">
        <f>SUM(J348:J348)</f>
        <v>19.200000000000003</v>
      </c>
    </row>
    <row r="351" spans="1:10" ht="28.5" customHeight="1" x14ac:dyDescent="0.2">
      <c r="A351" s="127" t="s">
        <v>502</v>
      </c>
      <c r="B351" s="136" t="s">
        <v>1040</v>
      </c>
      <c r="C351" s="662" t="s">
        <v>998</v>
      </c>
      <c r="D351" s="663"/>
      <c r="E351" s="663"/>
      <c r="F351" s="663"/>
      <c r="G351" s="663"/>
      <c r="H351" s="663"/>
      <c r="I351" s="663"/>
      <c r="J351" s="664"/>
    </row>
    <row r="352" spans="1:10" x14ac:dyDescent="0.2">
      <c r="A352" s="167"/>
      <c r="B352" s="167"/>
      <c r="C352" s="170" t="s">
        <v>39</v>
      </c>
      <c r="D352" s="658" t="s">
        <v>40</v>
      </c>
      <c r="E352" s="659"/>
      <c r="F352" s="406"/>
      <c r="G352" s="408"/>
      <c r="H352" s="407"/>
      <c r="I352" s="200"/>
      <c r="J352" s="201"/>
    </row>
    <row r="353" spans="1:10" ht="28.5" customHeight="1" x14ac:dyDescent="0.2">
      <c r="A353" s="167"/>
      <c r="B353" s="167"/>
      <c r="C353" s="406"/>
      <c r="D353" s="951" t="s">
        <v>248</v>
      </c>
      <c r="E353" s="952"/>
      <c r="F353" s="407"/>
      <c r="G353" s="408"/>
      <c r="H353" s="407"/>
      <c r="I353" s="200"/>
      <c r="J353" s="201" t="s">
        <v>43</v>
      </c>
    </row>
    <row r="354" spans="1:10" ht="51" customHeight="1" x14ac:dyDescent="0.2">
      <c r="A354" s="167"/>
      <c r="B354" s="167"/>
      <c r="C354" s="33" t="s">
        <v>232</v>
      </c>
      <c r="D354" s="665" t="s">
        <v>1032</v>
      </c>
      <c r="E354" s="666"/>
      <c r="F354" s="681">
        <f>I69</f>
        <v>6.49</v>
      </c>
      <c r="G354" s="682"/>
      <c r="H354" s="682"/>
      <c r="I354" s="683"/>
      <c r="J354" s="249">
        <f>F354</f>
        <v>6.49</v>
      </c>
    </row>
    <row r="355" spans="1:10" x14ac:dyDescent="0.2">
      <c r="B355" s="167"/>
      <c r="C355" s="655" t="s">
        <v>41</v>
      </c>
      <c r="D355" s="656"/>
      <c r="E355" s="656"/>
      <c r="F355" s="656"/>
      <c r="G355" s="656"/>
      <c r="H355" s="656"/>
      <c r="I355" s="657"/>
      <c r="J355" s="243">
        <f>SUM(J354:J354)</f>
        <v>6.49</v>
      </c>
    </row>
    <row r="356" spans="1:10" ht="28.5" customHeight="1" x14ac:dyDescent="0.2">
      <c r="A356" s="127" t="s">
        <v>503</v>
      </c>
      <c r="B356" s="21" t="s">
        <v>1041</v>
      </c>
      <c r="C356" s="662" t="s">
        <v>1031</v>
      </c>
      <c r="D356" s="663"/>
      <c r="E356" s="663"/>
      <c r="F356" s="663"/>
      <c r="G356" s="663"/>
      <c r="H356" s="663"/>
      <c r="I356" s="663"/>
      <c r="J356" s="664"/>
    </row>
    <row r="357" spans="1:10" x14ac:dyDescent="0.2">
      <c r="A357" s="167"/>
      <c r="B357" s="167"/>
      <c r="C357" s="170" t="s">
        <v>39</v>
      </c>
      <c r="D357" s="658" t="s">
        <v>40</v>
      </c>
      <c r="E357" s="659"/>
      <c r="F357" s="406"/>
      <c r="G357" s="408"/>
      <c r="H357" s="407"/>
      <c r="I357" s="407"/>
      <c r="J357" s="438"/>
    </row>
    <row r="358" spans="1:10" ht="34.5" customHeight="1" x14ac:dyDescent="0.2">
      <c r="A358" s="167"/>
      <c r="B358" s="167"/>
      <c r="C358" s="406"/>
      <c r="D358" s="951" t="s">
        <v>248</v>
      </c>
      <c r="E358" s="952"/>
      <c r="F358" s="407"/>
      <c r="G358" s="408"/>
      <c r="H358" s="407"/>
      <c r="I358" s="407"/>
      <c r="J358" s="438" t="s">
        <v>36</v>
      </c>
    </row>
    <row r="359" spans="1:10" ht="38.25" customHeight="1" x14ac:dyDescent="0.2">
      <c r="A359" s="167"/>
      <c r="B359" s="167"/>
      <c r="C359" s="33" t="s">
        <v>232</v>
      </c>
      <c r="D359" s="665" t="s">
        <v>1107</v>
      </c>
      <c r="E359" s="666"/>
      <c r="F359" s="681">
        <f>I73+I75</f>
        <v>238.54999999999998</v>
      </c>
      <c r="G359" s="682"/>
      <c r="H359" s="682"/>
      <c r="I359" s="683"/>
      <c r="J359" s="249">
        <f>F359</f>
        <v>238.54999999999998</v>
      </c>
    </row>
    <row r="360" spans="1:10" x14ac:dyDescent="0.2">
      <c r="B360" s="167"/>
      <c r="C360" s="655" t="s">
        <v>41</v>
      </c>
      <c r="D360" s="656"/>
      <c r="E360" s="656"/>
      <c r="F360" s="656"/>
      <c r="G360" s="656"/>
      <c r="H360" s="656"/>
      <c r="I360" s="657"/>
      <c r="J360" s="243">
        <f>SUM(J359:J359)</f>
        <v>238.54999999999998</v>
      </c>
    </row>
    <row r="362" spans="1:10" ht="28.5" customHeight="1" x14ac:dyDescent="0.2">
      <c r="A362" s="127" t="s">
        <v>504</v>
      </c>
      <c r="B362" s="21" t="s">
        <v>1343</v>
      </c>
      <c r="C362" s="662" t="s">
        <v>1028</v>
      </c>
      <c r="D362" s="663"/>
      <c r="E362" s="663"/>
      <c r="F362" s="663"/>
      <c r="G362" s="663"/>
      <c r="H362" s="663"/>
      <c r="I362" s="663"/>
      <c r="J362" s="664"/>
    </row>
    <row r="363" spans="1:10" x14ac:dyDescent="0.2">
      <c r="A363" s="167"/>
      <c r="B363" s="167"/>
      <c r="C363" s="170" t="s">
        <v>39</v>
      </c>
      <c r="D363" s="658" t="s">
        <v>40</v>
      </c>
      <c r="E363" s="659"/>
      <c r="F363" s="406"/>
      <c r="G363" s="408"/>
      <c r="H363" s="407"/>
      <c r="I363" s="407"/>
      <c r="J363" s="438"/>
    </row>
    <row r="364" spans="1:10" ht="29.25" customHeight="1" x14ac:dyDescent="0.2">
      <c r="A364" s="167"/>
      <c r="B364" s="167"/>
      <c r="C364" s="406"/>
      <c r="D364" s="951" t="s">
        <v>248</v>
      </c>
      <c r="E364" s="952"/>
      <c r="F364" s="407"/>
      <c r="G364" s="408"/>
      <c r="H364" s="407"/>
      <c r="I364" s="407"/>
      <c r="J364" s="438" t="s">
        <v>36</v>
      </c>
    </row>
    <row r="365" spans="1:10" ht="65.25" customHeight="1" x14ac:dyDescent="0.2">
      <c r="A365" s="167"/>
      <c r="B365" s="167"/>
      <c r="C365" s="33" t="s">
        <v>508</v>
      </c>
      <c r="D365" s="665" t="s">
        <v>1152</v>
      </c>
      <c r="E365" s="666"/>
      <c r="F365" s="681">
        <f>I77+I81</f>
        <v>125.36999999999999</v>
      </c>
      <c r="G365" s="682"/>
      <c r="H365" s="682"/>
      <c r="I365" s="683"/>
      <c r="J365" s="249">
        <f>F365</f>
        <v>125.36999999999999</v>
      </c>
    </row>
    <row r="366" spans="1:10" ht="65.25" customHeight="1" x14ac:dyDescent="0.2">
      <c r="A366" s="167"/>
      <c r="B366" s="167"/>
      <c r="C366" s="33" t="s">
        <v>509</v>
      </c>
      <c r="D366" s="665" t="s">
        <v>1153</v>
      </c>
      <c r="E366" s="666"/>
      <c r="F366" s="681">
        <f>I87</f>
        <v>3.4</v>
      </c>
      <c r="G366" s="682"/>
      <c r="H366" s="682"/>
      <c r="I366" s="683"/>
      <c r="J366" s="249">
        <f>F366</f>
        <v>3.4</v>
      </c>
    </row>
    <row r="367" spans="1:10" x14ac:dyDescent="0.2">
      <c r="B367" s="167"/>
      <c r="C367" s="655" t="s">
        <v>41</v>
      </c>
      <c r="D367" s="656"/>
      <c r="E367" s="656"/>
      <c r="F367" s="656"/>
      <c r="G367" s="656"/>
      <c r="H367" s="656"/>
      <c r="I367" s="657"/>
      <c r="J367" s="243">
        <f>SUM(J365:J366)</f>
        <v>128.76999999999998</v>
      </c>
    </row>
    <row r="369" spans="1:10" ht="28.5" customHeight="1" x14ac:dyDescent="0.2">
      <c r="A369" s="127" t="s">
        <v>505</v>
      </c>
      <c r="B369" s="21" t="s">
        <v>1042</v>
      </c>
      <c r="C369" s="662" t="s">
        <v>1029</v>
      </c>
      <c r="D369" s="663"/>
      <c r="E369" s="663"/>
      <c r="F369" s="663"/>
      <c r="G369" s="663"/>
      <c r="H369" s="663"/>
      <c r="I369" s="663"/>
      <c r="J369" s="664"/>
    </row>
    <row r="370" spans="1:10" x14ac:dyDescent="0.2">
      <c r="A370" s="167"/>
      <c r="B370" s="167"/>
      <c r="C370" s="170" t="s">
        <v>39</v>
      </c>
      <c r="D370" s="658" t="s">
        <v>40</v>
      </c>
      <c r="E370" s="659"/>
      <c r="F370" s="406"/>
      <c r="G370" s="408"/>
      <c r="H370" s="407"/>
      <c r="I370" s="407"/>
      <c r="J370" s="438"/>
    </row>
    <row r="371" spans="1:10" ht="30" customHeight="1" x14ac:dyDescent="0.2">
      <c r="A371" s="167"/>
      <c r="B371" s="167"/>
      <c r="C371" s="406"/>
      <c r="D371" s="951" t="s">
        <v>248</v>
      </c>
      <c r="E371" s="952"/>
      <c r="F371" s="407"/>
      <c r="G371" s="408"/>
      <c r="H371" s="407"/>
      <c r="I371" s="407"/>
      <c r="J371" s="438" t="s">
        <v>36</v>
      </c>
    </row>
    <row r="372" spans="1:10" ht="60.75" customHeight="1" x14ac:dyDescent="0.2">
      <c r="A372" s="167"/>
      <c r="B372" s="167"/>
      <c r="C372" s="33" t="s">
        <v>508</v>
      </c>
      <c r="D372" s="665" t="s">
        <v>1034</v>
      </c>
      <c r="E372" s="666"/>
      <c r="F372" s="681"/>
      <c r="G372" s="682"/>
      <c r="H372" s="682"/>
      <c r="I372" s="683"/>
      <c r="J372" s="249">
        <f>F372</f>
        <v>0</v>
      </c>
    </row>
    <row r="373" spans="1:10" ht="60.75" customHeight="1" x14ac:dyDescent="0.2">
      <c r="A373" s="167"/>
      <c r="B373" s="167"/>
      <c r="C373" s="33" t="s">
        <v>509</v>
      </c>
      <c r="D373" s="665" t="s">
        <v>1035</v>
      </c>
      <c r="E373" s="666"/>
      <c r="F373" s="681">
        <f>I85</f>
        <v>21.35</v>
      </c>
      <c r="G373" s="682"/>
      <c r="H373" s="682"/>
      <c r="I373" s="683"/>
      <c r="J373" s="249">
        <f>F373</f>
        <v>21.35</v>
      </c>
    </row>
    <row r="374" spans="1:10" x14ac:dyDescent="0.2">
      <c r="B374" s="167"/>
      <c r="C374" s="655" t="s">
        <v>41</v>
      </c>
      <c r="D374" s="656"/>
      <c r="E374" s="656"/>
      <c r="F374" s="656"/>
      <c r="G374" s="656"/>
      <c r="H374" s="656"/>
      <c r="I374" s="657"/>
      <c r="J374" s="243">
        <f>SUM(J372:J373)</f>
        <v>21.35</v>
      </c>
    </row>
    <row r="375" spans="1:10" x14ac:dyDescent="0.2">
      <c r="B375" s="167"/>
      <c r="C375" s="169"/>
      <c r="D375" s="169"/>
      <c r="E375" s="169"/>
      <c r="F375" s="169"/>
      <c r="G375" s="169"/>
      <c r="H375" s="169"/>
      <c r="I375" s="169"/>
      <c r="J375" s="471"/>
    </row>
    <row r="376" spans="1:10" ht="28.5" customHeight="1" x14ac:dyDescent="0.2">
      <c r="A376" s="127" t="s">
        <v>947</v>
      </c>
      <c r="B376" s="21" t="s">
        <v>1043</v>
      </c>
      <c r="C376" s="662" t="s">
        <v>1027</v>
      </c>
      <c r="D376" s="663"/>
      <c r="E376" s="663"/>
      <c r="F376" s="663"/>
      <c r="G376" s="663"/>
      <c r="H376" s="663"/>
      <c r="I376" s="663"/>
      <c r="J376" s="664"/>
    </row>
    <row r="377" spans="1:10" x14ac:dyDescent="0.2">
      <c r="A377" s="167"/>
      <c r="B377" s="167"/>
      <c r="C377" s="170" t="s">
        <v>39</v>
      </c>
      <c r="D377" s="658" t="s">
        <v>40</v>
      </c>
      <c r="E377" s="659"/>
      <c r="F377" s="406"/>
      <c r="G377" s="408"/>
      <c r="H377" s="407"/>
      <c r="I377" s="407"/>
      <c r="J377" s="438"/>
    </row>
    <row r="378" spans="1:10" ht="33" customHeight="1" x14ac:dyDescent="0.2">
      <c r="A378" s="167"/>
      <c r="B378" s="167"/>
      <c r="C378" s="406"/>
      <c r="D378" s="951" t="s">
        <v>248</v>
      </c>
      <c r="E378" s="952"/>
      <c r="F378" s="407"/>
      <c r="G378" s="408"/>
      <c r="H378" s="407"/>
      <c r="I378" s="407"/>
      <c r="J378" s="438" t="s">
        <v>36</v>
      </c>
    </row>
    <row r="379" spans="1:10" ht="60" customHeight="1" x14ac:dyDescent="0.2">
      <c r="A379" s="167"/>
      <c r="B379" s="167"/>
      <c r="C379" s="33" t="s">
        <v>232</v>
      </c>
      <c r="D379" s="665" t="s">
        <v>1036</v>
      </c>
      <c r="E379" s="666"/>
      <c r="F379" s="681"/>
      <c r="G379" s="682"/>
      <c r="H379" s="682"/>
      <c r="I379" s="683"/>
      <c r="J379" s="249">
        <f>F379</f>
        <v>0</v>
      </c>
    </row>
    <row r="380" spans="1:10" x14ac:dyDescent="0.2">
      <c r="B380" s="167"/>
      <c r="C380" s="655" t="s">
        <v>41</v>
      </c>
      <c r="D380" s="656"/>
      <c r="E380" s="656"/>
      <c r="F380" s="656"/>
      <c r="G380" s="656"/>
      <c r="H380" s="656"/>
      <c r="I380" s="657"/>
      <c r="J380" s="243">
        <f>SUM(J379:J379)</f>
        <v>0</v>
      </c>
    </row>
    <row r="382" spans="1:10" ht="28.5" customHeight="1" x14ac:dyDescent="0.2">
      <c r="A382" s="127" t="s">
        <v>948</v>
      </c>
      <c r="B382" s="21" t="s">
        <v>1044</v>
      </c>
      <c r="C382" s="662" t="s">
        <v>1001</v>
      </c>
      <c r="D382" s="663"/>
      <c r="E382" s="663"/>
      <c r="F382" s="663"/>
      <c r="G382" s="663"/>
      <c r="H382" s="663"/>
      <c r="I382" s="663"/>
      <c r="J382" s="664"/>
    </row>
    <row r="383" spans="1:10" x14ac:dyDescent="0.2">
      <c r="A383" s="167"/>
      <c r="B383" s="167"/>
      <c r="C383" s="170" t="s">
        <v>39</v>
      </c>
      <c r="D383" s="658" t="s">
        <v>40</v>
      </c>
      <c r="E383" s="659"/>
      <c r="F383" s="406"/>
      <c r="G383" s="408"/>
      <c r="H383" s="407"/>
      <c r="I383" s="407"/>
      <c r="J383" s="438"/>
    </row>
    <row r="384" spans="1:10" ht="29.25" customHeight="1" x14ac:dyDescent="0.2">
      <c r="A384" s="167"/>
      <c r="B384" s="167"/>
      <c r="C384" s="406"/>
      <c r="D384" s="951" t="s">
        <v>248</v>
      </c>
      <c r="E384" s="952"/>
      <c r="F384" s="658" t="s">
        <v>43</v>
      </c>
      <c r="G384" s="671"/>
      <c r="H384" s="659"/>
      <c r="I384" s="410" t="s">
        <v>506</v>
      </c>
      <c r="J384" s="437" t="s">
        <v>36</v>
      </c>
    </row>
    <row r="385" spans="1:335" ht="31.5" customHeight="1" x14ac:dyDescent="0.2">
      <c r="A385" s="167"/>
      <c r="B385" s="167"/>
      <c r="C385" s="33" t="s">
        <v>232</v>
      </c>
      <c r="D385" s="665" t="s">
        <v>552</v>
      </c>
      <c r="E385" s="666"/>
      <c r="F385" s="681"/>
      <c r="G385" s="682"/>
      <c r="H385" s="683"/>
      <c r="I385" s="413">
        <v>0.15</v>
      </c>
      <c r="J385" s="249">
        <f>F385*I385</f>
        <v>0</v>
      </c>
    </row>
    <row r="386" spans="1:335" x14ac:dyDescent="0.2">
      <c r="B386" s="167"/>
      <c r="C386" s="655" t="s">
        <v>41</v>
      </c>
      <c r="D386" s="656"/>
      <c r="E386" s="656"/>
      <c r="F386" s="656"/>
      <c r="G386" s="656"/>
      <c r="H386" s="656"/>
      <c r="I386" s="657"/>
      <c r="J386" s="243">
        <f>SUM(J385:J385)</f>
        <v>0</v>
      </c>
    </row>
    <row r="388" spans="1:335" ht="28.5" customHeight="1" x14ac:dyDescent="0.2">
      <c r="A388" s="127" t="s">
        <v>949</v>
      </c>
      <c r="B388" s="21" t="s">
        <v>1045</v>
      </c>
      <c r="C388" s="662" t="s">
        <v>1086</v>
      </c>
      <c r="D388" s="663"/>
      <c r="E388" s="663"/>
      <c r="F388" s="663"/>
      <c r="G388" s="663"/>
      <c r="H388" s="663"/>
      <c r="I388" s="663"/>
      <c r="J388" s="664"/>
    </row>
    <row r="389" spans="1:335" x14ac:dyDescent="0.2">
      <c r="A389" s="167"/>
      <c r="B389" s="167"/>
      <c r="C389" s="170" t="s">
        <v>39</v>
      </c>
      <c r="D389" s="658" t="s">
        <v>40</v>
      </c>
      <c r="E389" s="659"/>
      <c r="F389" s="406"/>
      <c r="G389" s="408"/>
      <c r="H389" s="407"/>
      <c r="I389" s="407"/>
      <c r="J389" s="438"/>
    </row>
    <row r="390" spans="1:335" ht="29.25" customHeight="1" x14ac:dyDescent="0.2">
      <c r="A390" s="167"/>
      <c r="B390" s="167"/>
      <c r="C390" s="406"/>
      <c r="D390" s="951" t="s">
        <v>248</v>
      </c>
      <c r="E390" s="952"/>
      <c r="F390" s="658" t="s">
        <v>43</v>
      </c>
      <c r="G390" s="671"/>
      <c r="H390" s="659"/>
      <c r="I390" s="410" t="s">
        <v>506</v>
      </c>
      <c r="J390" s="437" t="s">
        <v>36</v>
      </c>
    </row>
    <row r="391" spans="1:335" ht="42" customHeight="1" x14ac:dyDescent="0.2">
      <c r="A391" s="167"/>
      <c r="B391" s="167"/>
      <c r="C391" s="33" t="s">
        <v>232</v>
      </c>
      <c r="D391" s="665" t="s">
        <v>554</v>
      </c>
      <c r="E391" s="666"/>
      <c r="F391" s="660" t="s">
        <v>1154</v>
      </c>
      <c r="G391" s="661"/>
      <c r="H391" s="661"/>
      <c r="I391" s="412">
        <v>0.5</v>
      </c>
      <c r="J391" s="249">
        <f>3.95+6.3+29.55*0.5</f>
        <v>25.024999999999999</v>
      </c>
    </row>
    <row r="392" spans="1:335" x14ac:dyDescent="0.2">
      <c r="B392" s="167"/>
      <c r="C392" s="655" t="s">
        <v>41</v>
      </c>
      <c r="D392" s="656"/>
      <c r="E392" s="656"/>
      <c r="F392" s="656"/>
      <c r="G392" s="656"/>
      <c r="H392" s="656"/>
      <c r="I392" s="657"/>
      <c r="J392" s="243">
        <f>SUM(J391:J391)</f>
        <v>25.024999999999999</v>
      </c>
    </row>
    <row r="393" spans="1:335" ht="15.75" thickBot="1" x14ac:dyDescent="0.25">
      <c r="B393" s="167"/>
      <c r="C393" s="169"/>
      <c r="D393" s="169"/>
      <c r="E393" s="169"/>
      <c r="F393" s="169"/>
      <c r="G393" s="169"/>
      <c r="H393" s="169"/>
      <c r="I393" s="169"/>
      <c r="J393" s="471"/>
    </row>
    <row r="394" spans="1:335" s="166" customFormat="1" ht="15" customHeight="1" thickBot="1" x14ac:dyDescent="0.3">
      <c r="A394" s="910" t="s">
        <v>930</v>
      </c>
      <c r="B394" s="911"/>
      <c r="C394" s="911"/>
      <c r="D394" s="911"/>
      <c r="E394" s="911"/>
      <c r="F394" s="911"/>
      <c r="G394" s="911"/>
      <c r="H394" s="911"/>
      <c r="I394" s="911"/>
      <c r="J394" s="912"/>
      <c r="K394" s="18"/>
      <c r="L394" s="178"/>
      <c r="M394" s="168"/>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c r="AI394" s="103"/>
      <c r="AJ394" s="103"/>
      <c r="AK394" s="103"/>
      <c r="AL394" s="103"/>
      <c r="AM394" s="103"/>
      <c r="AN394" s="103"/>
      <c r="AO394" s="103"/>
      <c r="AP394" s="103"/>
      <c r="AQ394" s="103"/>
      <c r="AR394" s="103"/>
      <c r="AS394" s="103"/>
      <c r="AT394" s="103"/>
      <c r="AU394" s="103"/>
      <c r="AV394" s="103"/>
      <c r="AW394" s="103"/>
      <c r="AX394" s="103"/>
      <c r="AY394" s="103"/>
      <c r="AZ394" s="103"/>
      <c r="BA394" s="103"/>
      <c r="BB394" s="103"/>
      <c r="BC394" s="103"/>
      <c r="BD394" s="103"/>
      <c r="BE394" s="103"/>
      <c r="BF394" s="103"/>
      <c r="BG394" s="103"/>
      <c r="BH394" s="103"/>
      <c r="BI394" s="103"/>
      <c r="BJ394" s="103"/>
      <c r="BK394" s="103"/>
      <c r="BL394" s="103"/>
      <c r="BM394" s="103"/>
      <c r="BN394" s="103"/>
      <c r="BO394" s="103"/>
      <c r="BP394" s="103"/>
      <c r="BQ394" s="103"/>
      <c r="BR394" s="103"/>
      <c r="BS394" s="103"/>
      <c r="BT394" s="103"/>
      <c r="BU394" s="103"/>
      <c r="BV394" s="103"/>
      <c r="BW394" s="103"/>
      <c r="BX394" s="103"/>
      <c r="BY394" s="103"/>
      <c r="BZ394" s="103"/>
      <c r="CA394" s="103"/>
      <c r="CB394" s="103"/>
      <c r="CC394" s="103"/>
      <c r="CD394" s="103"/>
      <c r="CE394" s="103"/>
      <c r="CF394" s="103"/>
      <c r="CG394" s="103"/>
      <c r="CH394" s="103"/>
      <c r="CI394" s="103"/>
      <c r="CJ394" s="103"/>
      <c r="CK394" s="103"/>
      <c r="CL394" s="103"/>
      <c r="CM394" s="103"/>
      <c r="CN394" s="103"/>
      <c r="CO394" s="103"/>
      <c r="CP394" s="103"/>
      <c r="CQ394" s="103"/>
      <c r="CR394" s="103"/>
      <c r="CS394" s="103"/>
      <c r="CT394" s="103"/>
      <c r="CU394" s="103"/>
      <c r="CV394" s="103"/>
      <c r="CW394" s="103"/>
      <c r="CX394" s="103"/>
      <c r="CY394" s="103"/>
      <c r="CZ394" s="103"/>
      <c r="DA394" s="103"/>
      <c r="DB394" s="103"/>
      <c r="DC394" s="103"/>
      <c r="DD394" s="103"/>
      <c r="DE394" s="103"/>
      <c r="DF394" s="103"/>
      <c r="DG394" s="103"/>
      <c r="DH394" s="103"/>
      <c r="DI394" s="103"/>
      <c r="DJ394" s="103"/>
      <c r="DK394" s="103"/>
      <c r="DL394" s="103"/>
      <c r="DM394" s="103"/>
      <c r="DN394" s="103"/>
      <c r="DO394" s="103"/>
      <c r="DP394" s="103"/>
      <c r="DQ394" s="103"/>
      <c r="DR394" s="103"/>
      <c r="DS394" s="103"/>
      <c r="DT394" s="103"/>
      <c r="DU394" s="103"/>
      <c r="DV394" s="103"/>
      <c r="DW394" s="103"/>
      <c r="DX394" s="103"/>
      <c r="DY394" s="103"/>
      <c r="DZ394" s="103"/>
      <c r="EA394" s="103"/>
      <c r="EB394" s="103"/>
      <c r="EC394" s="103"/>
      <c r="ED394" s="103"/>
      <c r="EE394" s="103"/>
      <c r="EF394" s="103"/>
      <c r="EG394" s="103"/>
      <c r="EH394" s="103"/>
      <c r="EI394" s="103"/>
      <c r="EJ394" s="103"/>
      <c r="EK394" s="103"/>
      <c r="EL394" s="103"/>
      <c r="EM394" s="103"/>
      <c r="EN394" s="103"/>
      <c r="EO394" s="103"/>
      <c r="EP394" s="103"/>
      <c r="EQ394" s="103"/>
      <c r="ER394" s="103"/>
      <c r="ES394" s="103"/>
      <c r="ET394" s="103"/>
      <c r="EU394" s="103"/>
      <c r="EV394" s="103"/>
      <c r="EW394" s="103"/>
      <c r="EX394" s="103"/>
      <c r="EY394" s="103"/>
      <c r="EZ394" s="103"/>
      <c r="FA394" s="103"/>
      <c r="FB394" s="103"/>
      <c r="FC394" s="103"/>
      <c r="FD394" s="103"/>
      <c r="FE394" s="103"/>
      <c r="FF394" s="103"/>
      <c r="FG394" s="103"/>
      <c r="FH394" s="103"/>
      <c r="FI394" s="103"/>
      <c r="FJ394" s="103"/>
      <c r="FK394" s="103"/>
      <c r="FL394" s="103"/>
      <c r="FM394" s="103"/>
      <c r="FN394" s="103"/>
      <c r="FO394" s="103"/>
      <c r="FP394" s="103"/>
      <c r="FQ394" s="103"/>
      <c r="FR394" s="103"/>
      <c r="FS394" s="103"/>
      <c r="FT394" s="103"/>
      <c r="FU394" s="103"/>
      <c r="FV394" s="103"/>
      <c r="FW394" s="103"/>
      <c r="FX394" s="103"/>
      <c r="FY394" s="103"/>
      <c r="FZ394" s="103"/>
      <c r="GA394" s="103"/>
      <c r="GB394" s="103"/>
      <c r="GC394" s="103"/>
      <c r="GD394" s="103"/>
      <c r="GE394" s="103"/>
      <c r="GF394" s="103"/>
      <c r="GG394" s="103"/>
      <c r="GH394" s="103"/>
      <c r="GI394" s="103"/>
      <c r="GJ394" s="103"/>
      <c r="GK394" s="103"/>
      <c r="GL394" s="103"/>
      <c r="GM394" s="103"/>
      <c r="GN394" s="103"/>
      <c r="GO394" s="103"/>
      <c r="GP394" s="103"/>
      <c r="GQ394" s="103"/>
      <c r="GR394" s="103"/>
      <c r="GS394" s="103"/>
      <c r="GT394" s="103"/>
      <c r="GU394" s="103"/>
      <c r="GV394" s="103"/>
      <c r="GW394" s="103"/>
      <c r="GX394" s="103"/>
      <c r="GY394" s="103"/>
      <c r="GZ394" s="103"/>
      <c r="HA394" s="103"/>
      <c r="HB394" s="103"/>
      <c r="HC394" s="103"/>
      <c r="HD394" s="103"/>
      <c r="HE394" s="103"/>
      <c r="HF394" s="103"/>
      <c r="HG394" s="103"/>
      <c r="HH394" s="103"/>
      <c r="HI394" s="103"/>
      <c r="HJ394" s="103"/>
      <c r="HK394" s="103"/>
      <c r="HL394" s="103"/>
      <c r="HM394" s="103"/>
      <c r="HN394" s="103"/>
      <c r="HO394" s="103"/>
      <c r="HP394" s="103"/>
      <c r="HQ394" s="103"/>
      <c r="HR394" s="103"/>
      <c r="HS394" s="103"/>
      <c r="HT394" s="103"/>
      <c r="HU394" s="103"/>
      <c r="HV394" s="103"/>
      <c r="HW394" s="103"/>
      <c r="HX394" s="103"/>
      <c r="HY394" s="103"/>
      <c r="HZ394" s="103"/>
      <c r="IA394" s="103"/>
      <c r="IB394" s="103"/>
      <c r="IC394" s="103"/>
      <c r="ID394" s="103"/>
      <c r="IE394" s="103"/>
      <c r="IF394" s="103"/>
      <c r="IG394" s="103"/>
      <c r="IH394" s="103"/>
      <c r="II394" s="103"/>
      <c r="IJ394" s="103"/>
      <c r="IK394" s="103"/>
      <c r="IL394" s="103"/>
      <c r="IM394" s="103"/>
      <c r="IN394" s="103"/>
      <c r="IO394" s="103"/>
      <c r="IP394" s="103"/>
      <c r="IQ394" s="103"/>
      <c r="IR394" s="103"/>
      <c r="IS394" s="103"/>
      <c r="IT394" s="103"/>
      <c r="IU394" s="103"/>
      <c r="IV394" s="103"/>
      <c r="IW394" s="103"/>
      <c r="IX394" s="103"/>
      <c r="IY394" s="103"/>
      <c r="IZ394" s="103"/>
      <c r="JA394" s="103"/>
      <c r="JB394" s="103"/>
      <c r="JC394" s="103"/>
      <c r="JD394" s="103"/>
      <c r="JE394" s="103"/>
      <c r="JF394" s="103"/>
      <c r="JG394" s="103"/>
      <c r="JH394" s="103"/>
      <c r="JI394" s="103"/>
      <c r="JJ394" s="103"/>
      <c r="JK394" s="103"/>
      <c r="JL394" s="103"/>
      <c r="JM394" s="103"/>
      <c r="JN394" s="103"/>
      <c r="JO394" s="103"/>
      <c r="JP394" s="103"/>
      <c r="JQ394" s="103"/>
      <c r="JR394" s="103"/>
      <c r="JS394" s="103"/>
      <c r="JT394" s="103"/>
      <c r="JU394" s="103"/>
      <c r="JV394" s="103"/>
      <c r="JW394" s="103"/>
      <c r="JX394" s="103"/>
      <c r="JY394" s="103"/>
      <c r="JZ394" s="103"/>
      <c r="KA394" s="103"/>
      <c r="KB394" s="103"/>
      <c r="KC394" s="103"/>
      <c r="KD394" s="103"/>
      <c r="KE394" s="103"/>
      <c r="KF394" s="103"/>
      <c r="KG394" s="103"/>
      <c r="KH394" s="103"/>
      <c r="KI394" s="103"/>
      <c r="KJ394" s="103"/>
      <c r="KK394" s="103"/>
      <c r="KL394" s="103"/>
      <c r="KM394" s="103"/>
      <c r="KN394" s="103"/>
      <c r="KO394" s="103"/>
      <c r="KP394" s="103"/>
      <c r="KQ394" s="103"/>
      <c r="KR394" s="103"/>
      <c r="KS394" s="103"/>
      <c r="KT394" s="103"/>
      <c r="KU394" s="103"/>
      <c r="KV394" s="103"/>
      <c r="KW394" s="103"/>
      <c r="KX394" s="103"/>
      <c r="KY394" s="103"/>
      <c r="KZ394" s="103"/>
      <c r="LA394" s="103"/>
      <c r="LB394" s="103"/>
      <c r="LC394" s="103"/>
      <c r="LD394" s="103"/>
      <c r="LE394" s="103"/>
      <c r="LF394" s="103"/>
      <c r="LG394" s="103"/>
      <c r="LH394" s="103"/>
      <c r="LI394" s="103"/>
      <c r="LJ394" s="103"/>
      <c r="LK394" s="103"/>
      <c r="LL394" s="103"/>
      <c r="LM394" s="103"/>
      <c r="LN394" s="103"/>
      <c r="LO394" s="103"/>
      <c r="LP394" s="103"/>
      <c r="LQ394" s="103"/>
      <c r="LR394" s="103"/>
      <c r="LS394" s="103"/>
      <c r="LT394" s="103"/>
      <c r="LU394" s="103"/>
      <c r="LV394" s="103"/>
      <c r="LW394" s="103"/>
    </row>
    <row r="395" spans="1:335" ht="28.5" customHeight="1" x14ac:dyDescent="0.2">
      <c r="A395" s="127" t="s">
        <v>950</v>
      </c>
      <c r="B395" s="21" t="s">
        <v>493</v>
      </c>
      <c r="C395" s="662" t="s">
        <v>313</v>
      </c>
      <c r="D395" s="663"/>
      <c r="E395" s="663"/>
      <c r="F395" s="663"/>
      <c r="G395" s="663"/>
      <c r="H395" s="663"/>
      <c r="I395" s="663"/>
      <c r="J395" s="664"/>
    </row>
    <row r="396" spans="1:335" x14ac:dyDescent="0.2">
      <c r="A396" s="167"/>
      <c r="B396" s="167"/>
      <c r="C396" s="170" t="s">
        <v>39</v>
      </c>
      <c r="D396" s="658" t="s">
        <v>40</v>
      </c>
      <c r="E396" s="659"/>
      <c r="F396" s="148"/>
      <c r="G396" s="132"/>
      <c r="H396" s="149"/>
      <c r="I396" s="149"/>
      <c r="J396" s="438"/>
    </row>
    <row r="397" spans="1:335" x14ac:dyDescent="0.2">
      <c r="A397" s="167"/>
      <c r="B397" s="167"/>
      <c r="C397" s="148"/>
      <c r="D397" s="836" t="s">
        <v>248</v>
      </c>
      <c r="E397" s="838"/>
      <c r="F397" s="658"/>
      <c r="G397" s="671"/>
      <c r="H397" s="671"/>
      <c r="I397" s="150"/>
      <c r="J397" s="437" t="s">
        <v>25</v>
      </c>
    </row>
    <row r="398" spans="1:335" ht="22.5" customHeight="1" x14ac:dyDescent="0.2">
      <c r="A398" s="167"/>
      <c r="B398" s="167"/>
      <c r="C398" s="33" t="s">
        <v>232</v>
      </c>
      <c r="D398" s="665" t="s">
        <v>555</v>
      </c>
      <c r="E398" s="666"/>
      <c r="F398" s="681">
        <f>I107</f>
        <v>9</v>
      </c>
      <c r="G398" s="805"/>
      <c r="H398" s="805"/>
      <c r="I398" s="806"/>
      <c r="J398" s="249">
        <f>F398</f>
        <v>9</v>
      </c>
    </row>
    <row r="399" spans="1:335" x14ac:dyDescent="0.2">
      <c r="B399" s="167"/>
      <c r="C399" s="655" t="s">
        <v>41</v>
      </c>
      <c r="D399" s="656"/>
      <c r="E399" s="656"/>
      <c r="F399" s="656"/>
      <c r="G399" s="656"/>
      <c r="H399" s="656"/>
      <c r="I399" s="657"/>
      <c r="J399" s="243">
        <f>SUM(J398:J398)</f>
        <v>9</v>
      </c>
    </row>
    <row r="400" spans="1:335" x14ac:dyDescent="0.2">
      <c r="B400" s="167"/>
      <c r="C400" s="169"/>
      <c r="D400" s="169"/>
      <c r="E400" s="169"/>
      <c r="F400" s="169"/>
      <c r="G400" s="169"/>
      <c r="H400" s="169"/>
      <c r="I400" s="169"/>
      <c r="J400" s="471"/>
    </row>
    <row r="401" spans="1:10" ht="28.5" customHeight="1" x14ac:dyDescent="0.2">
      <c r="A401" s="127" t="s">
        <v>951</v>
      </c>
      <c r="B401" s="21" t="s">
        <v>314</v>
      </c>
      <c r="C401" s="662" t="s">
        <v>452</v>
      </c>
      <c r="D401" s="663"/>
      <c r="E401" s="663"/>
      <c r="F401" s="663"/>
      <c r="G401" s="663"/>
      <c r="H401" s="663"/>
      <c r="I401" s="663"/>
      <c r="J401" s="664"/>
    </row>
    <row r="402" spans="1:10" x14ac:dyDescent="0.2">
      <c r="A402" s="167"/>
      <c r="B402" s="167"/>
      <c r="C402" s="170" t="s">
        <v>39</v>
      </c>
      <c r="D402" s="658" t="s">
        <v>40</v>
      </c>
      <c r="E402" s="659"/>
      <c r="F402" s="148"/>
      <c r="G402" s="132"/>
      <c r="H402" s="149"/>
      <c r="I402" s="149"/>
      <c r="J402" s="438"/>
    </row>
    <row r="403" spans="1:10" x14ac:dyDescent="0.2">
      <c r="A403" s="167"/>
      <c r="B403" s="167"/>
      <c r="C403" s="148"/>
      <c r="D403" s="836" t="s">
        <v>248</v>
      </c>
      <c r="E403" s="838"/>
      <c r="F403" s="658"/>
      <c r="G403" s="671"/>
      <c r="H403" s="671"/>
      <c r="I403" s="150"/>
      <c r="J403" s="437" t="s">
        <v>25</v>
      </c>
    </row>
    <row r="404" spans="1:10" ht="22.5" customHeight="1" x14ac:dyDescent="0.2">
      <c r="A404" s="167"/>
      <c r="B404" s="167"/>
      <c r="C404" s="33" t="s">
        <v>232</v>
      </c>
      <c r="D404" s="665" t="s">
        <v>555</v>
      </c>
      <c r="E404" s="666"/>
      <c r="F404" s="681">
        <f>I109</f>
        <v>4</v>
      </c>
      <c r="G404" s="805"/>
      <c r="H404" s="805"/>
      <c r="I404" s="806"/>
      <c r="J404" s="249">
        <f>F404</f>
        <v>4</v>
      </c>
    </row>
    <row r="405" spans="1:10" x14ac:dyDescent="0.2">
      <c r="B405" s="167"/>
      <c r="C405" s="655" t="s">
        <v>41</v>
      </c>
      <c r="D405" s="656"/>
      <c r="E405" s="656"/>
      <c r="F405" s="656"/>
      <c r="G405" s="656"/>
      <c r="H405" s="656"/>
      <c r="I405" s="657"/>
      <c r="J405" s="243">
        <f>SUM(J404:J404)</f>
        <v>4</v>
      </c>
    </row>
    <row r="406" spans="1:10" ht="14.25" customHeight="1" x14ac:dyDescent="0.2"/>
    <row r="407" spans="1:10" ht="28.5" customHeight="1" x14ac:dyDescent="0.2">
      <c r="A407" s="127" t="s">
        <v>952</v>
      </c>
      <c r="B407" s="21" t="s">
        <v>316</v>
      </c>
      <c r="C407" s="662" t="s">
        <v>315</v>
      </c>
      <c r="D407" s="663"/>
      <c r="E407" s="663"/>
      <c r="F407" s="663"/>
      <c r="G407" s="663"/>
      <c r="H407" s="663"/>
      <c r="I407" s="663"/>
      <c r="J407" s="664"/>
    </row>
    <row r="408" spans="1:10" x14ac:dyDescent="0.2">
      <c r="A408" s="167"/>
      <c r="B408" s="167"/>
      <c r="C408" s="170" t="s">
        <v>39</v>
      </c>
      <c r="D408" s="658" t="s">
        <v>40</v>
      </c>
      <c r="E408" s="659"/>
      <c r="F408" s="148"/>
      <c r="G408" s="132"/>
      <c r="H408" s="149"/>
      <c r="I408" s="149"/>
      <c r="J408" s="438"/>
    </row>
    <row r="409" spans="1:10" x14ac:dyDescent="0.2">
      <c r="A409" s="167"/>
      <c r="B409" s="167"/>
      <c r="C409" s="148"/>
      <c r="D409" s="836" t="s">
        <v>248</v>
      </c>
      <c r="E409" s="838"/>
      <c r="F409" s="799" t="s">
        <v>557</v>
      </c>
      <c r="G409" s="800"/>
      <c r="H409" s="145" t="s">
        <v>558</v>
      </c>
      <c r="I409" s="145" t="s">
        <v>559</v>
      </c>
      <c r="J409" s="437" t="s">
        <v>29</v>
      </c>
    </row>
    <row r="410" spans="1:10" ht="50.25" customHeight="1" x14ac:dyDescent="0.2">
      <c r="A410" s="167"/>
      <c r="B410" s="167"/>
      <c r="C410" s="33" t="s">
        <v>232</v>
      </c>
      <c r="D410" s="807" t="s">
        <v>560</v>
      </c>
      <c r="E410" s="808"/>
      <c r="F410" s="799"/>
      <c r="G410" s="800"/>
      <c r="H410" s="144"/>
      <c r="I410" s="144"/>
      <c r="J410" s="170"/>
    </row>
    <row r="411" spans="1:10" ht="50.25" customHeight="1" x14ac:dyDescent="0.2">
      <c r="A411" s="167"/>
      <c r="B411" s="167"/>
      <c r="C411" s="147" t="s">
        <v>508</v>
      </c>
      <c r="D411" s="665" t="s">
        <v>556</v>
      </c>
      <c r="E411" s="666"/>
      <c r="F411" s="892">
        <f>2*2+2.4*2</f>
        <v>8.8000000000000007</v>
      </c>
      <c r="G411" s="893"/>
      <c r="H411" s="233">
        <f>F411/2*5*0.5</f>
        <v>11</v>
      </c>
      <c r="I411" s="233">
        <v>2.1709999999999998</v>
      </c>
      <c r="J411" s="249">
        <f>F411*H411*I411</f>
        <v>210.15280000000001</v>
      </c>
    </row>
    <row r="412" spans="1:10" ht="50.25" customHeight="1" x14ac:dyDescent="0.2">
      <c r="A412" s="167"/>
      <c r="B412" s="167"/>
      <c r="C412" s="33" t="s">
        <v>232</v>
      </c>
      <c r="D412" s="807" t="s">
        <v>561</v>
      </c>
      <c r="E412" s="808"/>
      <c r="F412" s="899"/>
      <c r="G412" s="900"/>
      <c r="H412" s="144"/>
      <c r="I412" s="144"/>
      <c r="J412" s="444"/>
    </row>
    <row r="413" spans="1:10" ht="50.25" customHeight="1" x14ac:dyDescent="0.2">
      <c r="A413" s="167"/>
      <c r="B413" s="167"/>
      <c r="C413" s="147" t="s">
        <v>508</v>
      </c>
      <c r="D413" s="665" t="s">
        <v>556</v>
      </c>
      <c r="E413" s="666"/>
      <c r="F413" s="892">
        <f>2*2+2.4*2</f>
        <v>8.8000000000000007</v>
      </c>
      <c r="G413" s="893"/>
      <c r="H413" s="144">
        <f>F413*0.88*2</f>
        <v>15.488000000000001</v>
      </c>
      <c r="I413" s="159">
        <v>1.847</v>
      </c>
      <c r="J413" s="249">
        <f>F413*H413*I413</f>
        <v>251.73575680000005</v>
      </c>
    </row>
    <row r="414" spans="1:10" x14ac:dyDescent="0.2">
      <c r="B414" s="167"/>
      <c r="C414" s="655" t="s">
        <v>41</v>
      </c>
      <c r="D414" s="656"/>
      <c r="E414" s="656"/>
      <c r="F414" s="656"/>
      <c r="G414" s="656"/>
      <c r="H414" s="656"/>
      <c r="I414" s="657"/>
      <c r="J414" s="243">
        <f>SUM(J411,J413)</f>
        <v>461.88855680000006</v>
      </c>
    </row>
    <row r="415" spans="1:10" ht="12.75" customHeight="1" x14ac:dyDescent="0.2"/>
    <row r="416" spans="1:10" ht="45" customHeight="1" x14ac:dyDescent="0.2">
      <c r="A416" s="127" t="s">
        <v>953</v>
      </c>
      <c r="B416" s="21" t="s">
        <v>318</v>
      </c>
      <c r="C416" s="662" t="s">
        <v>317</v>
      </c>
      <c r="D416" s="663"/>
      <c r="E416" s="663"/>
      <c r="F416" s="663"/>
      <c r="G416" s="663"/>
      <c r="H416" s="663"/>
      <c r="I416" s="663"/>
      <c r="J416" s="664"/>
    </row>
    <row r="417" spans="1:10" x14ac:dyDescent="0.2">
      <c r="A417" s="167"/>
      <c r="B417" s="167"/>
      <c r="C417" s="170" t="s">
        <v>39</v>
      </c>
      <c r="D417" s="658" t="s">
        <v>40</v>
      </c>
      <c r="E417" s="659"/>
      <c r="F417" s="148"/>
      <c r="G417" s="132"/>
      <c r="H417" s="149"/>
      <c r="I417" s="149"/>
      <c r="J417" s="438"/>
    </row>
    <row r="418" spans="1:10" x14ac:dyDescent="0.2">
      <c r="A418" s="167"/>
      <c r="B418" s="167"/>
      <c r="C418" s="148"/>
      <c r="D418" s="836" t="s">
        <v>248</v>
      </c>
      <c r="E418" s="838"/>
      <c r="F418" s="739" t="s">
        <v>565</v>
      </c>
      <c r="G418" s="819"/>
      <c r="H418" s="729" t="s">
        <v>566</v>
      </c>
      <c r="I418" s="730"/>
      <c r="J418" s="437" t="s">
        <v>43</v>
      </c>
    </row>
    <row r="419" spans="1:10" ht="22.5" customHeight="1" x14ac:dyDescent="0.2">
      <c r="A419" s="167"/>
      <c r="B419" s="167"/>
      <c r="C419" s="33" t="s">
        <v>508</v>
      </c>
      <c r="D419" s="665" t="s">
        <v>564</v>
      </c>
      <c r="E419" s="666"/>
      <c r="F419" s="732">
        <f>2*2+2.4*2</f>
        <v>8.8000000000000007</v>
      </c>
      <c r="G419" s="733"/>
      <c r="H419" s="732">
        <v>4</v>
      </c>
      <c r="I419" s="733"/>
      <c r="J419" s="249">
        <f>F419*H419</f>
        <v>35.200000000000003</v>
      </c>
    </row>
    <row r="420" spans="1:10" x14ac:dyDescent="0.2">
      <c r="B420" s="167"/>
      <c r="C420" s="655" t="s">
        <v>41</v>
      </c>
      <c r="D420" s="656"/>
      <c r="E420" s="656"/>
      <c r="F420" s="656"/>
      <c r="G420" s="656"/>
      <c r="H420" s="656"/>
      <c r="I420" s="657"/>
      <c r="J420" s="243">
        <f>SUM(J419:J419)</f>
        <v>35.200000000000003</v>
      </c>
    </row>
    <row r="421" spans="1:10" ht="12.75" customHeight="1" x14ac:dyDescent="0.2"/>
    <row r="422" spans="1:10" ht="28.5" customHeight="1" x14ac:dyDescent="0.2">
      <c r="A422" s="127" t="s">
        <v>954</v>
      </c>
      <c r="B422" s="21" t="s">
        <v>320</v>
      </c>
      <c r="C422" s="662" t="s">
        <v>319</v>
      </c>
      <c r="D422" s="663"/>
      <c r="E422" s="663"/>
      <c r="F422" s="663"/>
      <c r="G422" s="663"/>
      <c r="H422" s="663"/>
      <c r="I422" s="663"/>
      <c r="J422" s="664"/>
    </row>
    <row r="423" spans="1:10" x14ac:dyDescent="0.2">
      <c r="A423" s="167"/>
      <c r="B423" s="167"/>
      <c r="C423" s="170" t="s">
        <v>39</v>
      </c>
      <c r="D423" s="658" t="s">
        <v>40</v>
      </c>
      <c r="E423" s="659"/>
      <c r="F423" s="148"/>
      <c r="G423" s="132"/>
      <c r="H423" s="149"/>
      <c r="I423" s="149"/>
      <c r="J423" s="438"/>
    </row>
    <row r="424" spans="1:10" x14ac:dyDescent="0.2">
      <c r="A424" s="167"/>
      <c r="B424" s="167"/>
      <c r="C424" s="148"/>
      <c r="D424" s="951" t="s">
        <v>248</v>
      </c>
      <c r="E424" s="952"/>
      <c r="F424" s="658"/>
      <c r="G424" s="671"/>
      <c r="H424" s="671"/>
      <c r="I424" s="150"/>
      <c r="J424" s="437" t="s">
        <v>43</v>
      </c>
    </row>
    <row r="425" spans="1:10" ht="35.25" customHeight="1" x14ac:dyDescent="0.2">
      <c r="A425" s="167"/>
      <c r="B425" s="167"/>
      <c r="C425" s="33" t="s">
        <v>232</v>
      </c>
      <c r="D425" s="665" t="s">
        <v>567</v>
      </c>
      <c r="E425" s="666"/>
      <c r="F425" s="829" t="s">
        <v>909</v>
      </c>
      <c r="G425" s="682"/>
      <c r="H425" s="682"/>
      <c r="I425" s="683"/>
      <c r="J425" s="137">
        <f>7.48+4.1+3.05*3+10.9+4.1*2+6.2+4.9+1.05+2.9</f>
        <v>54.879999999999995</v>
      </c>
    </row>
    <row r="426" spans="1:10" x14ac:dyDescent="0.2">
      <c r="B426" s="167"/>
      <c r="C426" s="655" t="s">
        <v>41</v>
      </c>
      <c r="D426" s="656"/>
      <c r="E426" s="656"/>
      <c r="F426" s="656"/>
      <c r="G426" s="656"/>
      <c r="H426" s="656"/>
      <c r="I426" s="657"/>
      <c r="J426" s="243">
        <f>SUM(J425)</f>
        <v>54.879999999999995</v>
      </c>
    </row>
    <row r="427" spans="1:10" ht="14.25" customHeight="1" x14ac:dyDescent="0.2"/>
    <row r="428" spans="1:10" ht="28.5" customHeight="1" x14ac:dyDescent="0.2">
      <c r="A428" s="127" t="s">
        <v>955</v>
      </c>
      <c r="B428" s="21" t="s">
        <v>323</v>
      </c>
      <c r="C428" s="662" t="s">
        <v>322</v>
      </c>
      <c r="D428" s="663"/>
      <c r="E428" s="663"/>
      <c r="F428" s="663"/>
      <c r="G428" s="663"/>
      <c r="H428" s="663"/>
      <c r="I428" s="663"/>
      <c r="J428" s="664"/>
    </row>
    <row r="429" spans="1:10" x14ac:dyDescent="0.2">
      <c r="A429" s="167"/>
      <c r="B429" s="167"/>
      <c r="C429" s="170" t="s">
        <v>39</v>
      </c>
      <c r="D429" s="658" t="s">
        <v>40</v>
      </c>
      <c r="E429" s="659"/>
      <c r="F429" s="148"/>
      <c r="G429" s="132"/>
      <c r="H429" s="149"/>
      <c r="I429" s="149"/>
      <c r="J429" s="438"/>
    </row>
    <row r="430" spans="1:10" x14ac:dyDescent="0.2">
      <c r="A430" s="167"/>
      <c r="B430" s="167"/>
      <c r="C430" s="148"/>
      <c r="D430" s="836" t="s">
        <v>248</v>
      </c>
      <c r="E430" s="838"/>
      <c r="F430" s="658"/>
      <c r="G430" s="671"/>
      <c r="H430" s="671"/>
      <c r="I430" s="150"/>
      <c r="J430" s="437" t="s">
        <v>36</v>
      </c>
    </row>
    <row r="431" spans="1:10" ht="40.5" customHeight="1" x14ac:dyDescent="0.2">
      <c r="A431" s="167"/>
      <c r="B431" s="167"/>
      <c r="C431" s="33" t="s">
        <v>232</v>
      </c>
      <c r="D431" s="665" t="s">
        <v>568</v>
      </c>
      <c r="E431" s="666"/>
      <c r="F431" s="681">
        <v>26.5</v>
      </c>
      <c r="G431" s="805"/>
      <c r="H431" s="805"/>
      <c r="I431" s="806"/>
      <c r="J431" s="249">
        <f>F431</f>
        <v>26.5</v>
      </c>
    </row>
    <row r="432" spans="1:10" x14ac:dyDescent="0.2">
      <c r="B432" s="167"/>
      <c r="C432" s="655" t="s">
        <v>41</v>
      </c>
      <c r="D432" s="656"/>
      <c r="E432" s="656"/>
      <c r="F432" s="656"/>
      <c r="G432" s="656"/>
      <c r="H432" s="656"/>
      <c r="I432" s="657"/>
      <c r="J432" s="243">
        <f>SUM(J431)</f>
        <v>26.5</v>
      </c>
    </row>
    <row r="433" spans="1:18" ht="12.75" customHeight="1" x14ac:dyDescent="0.2"/>
    <row r="434" spans="1:18" ht="28.5" customHeight="1" x14ac:dyDescent="0.2">
      <c r="A434" s="127" t="s">
        <v>956</v>
      </c>
      <c r="B434" s="136" t="s">
        <v>478</v>
      </c>
      <c r="C434" s="719" t="s">
        <v>325</v>
      </c>
      <c r="D434" s="720"/>
      <c r="E434" s="720"/>
      <c r="F434" s="720"/>
      <c r="G434" s="720"/>
      <c r="H434" s="720"/>
      <c r="I434" s="720"/>
      <c r="J434" s="721"/>
    </row>
    <row r="435" spans="1:18" x14ac:dyDescent="0.2">
      <c r="A435" s="167"/>
      <c r="B435" s="167"/>
      <c r="C435" s="170" t="s">
        <v>39</v>
      </c>
      <c r="D435" s="658" t="s">
        <v>40</v>
      </c>
      <c r="E435" s="659"/>
      <c r="F435" s="148"/>
      <c r="G435" s="132"/>
      <c r="H435" s="149"/>
      <c r="I435" s="149"/>
      <c r="J435" s="438"/>
      <c r="Q435" s="685"/>
      <c r="R435" s="684"/>
    </row>
    <row r="436" spans="1:18" ht="57" customHeight="1" x14ac:dyDescent="0.2">
      <c r="A436" s="167"/>
      <c r="B436" s="167"/>
      <c r="C436" s="148" t="s">
        <v>232</v>
      </c>
      <c r="D436" s="836" t="s">
        <v>248</v>
      </c>
      <c r="E436" s="838"/>
      <c r="F436" s="685" t="s">
        <v>570</v>
      </c>
      <c r="G436" s="684"/>
      <c r="H436" s="234" t="s">
        <v>571</v>
      </c>
      <c r="I436" s="250" t="s">
        <v>883</v>
      </c>
      <c r="J436" s="437" t="s">
        <v>29</v>
      </c>
    </row>
    <row r="437" spans="1:18" ht="61.5" customHeight="1" x14ac:dyDescent="0.2">
      <c r="A437" s="167"/>
      <c r="B437" s="167"/>
      <c r="C437" s="33" t="s">
        <v>508</v>
      </c>
      <c r="D437" s="665" t="s">
        <v>881</v>
      </c>
      <c r="E437" s="666"/>
      <c r="F437" s="986">
        <v>59.5</v>
      </c>
      <c r="G437" s="991"/>
      <c r="H437" s="248">
        <v>4.09</v>
      </c>
      <c r="I437" s="248">
        <v>1.1499999999999999</v>
      </c>
      <c r="J437" s="249">
        <f>F437*H437*I437</f>
        <v>279.85824999999994</v>
      </c>
    </row>
    <row r="438" spans="1:18" ht="61.5" customHeight="1" x14ac:dyDescent="0.2">
      <c r="A438" s="167"/>
      <c r="B438" s="167"/>
      <c r="C438" s="33" t="s">
        <v>509</v>
      </c>
      <c r="D438" s="665" t="s">
        <v>882</v>
      </c>
      <c r="E438" s="666"/>
      <c r="F438" s="983"/>
      <c r="G438" s="984"/>
      <c r="H438" s="248"/>
      <c r="I438" s="427" t="s">
        <v>1155</v>
      </c>
      <c r="J438" s="249">
        <v>310.14</v>
      </c>
    </row>
    <row r="439" spans="1:18" x14ac:dyDescent="0.2">
      <c r="B439" s="167"/>
      <c r="C439" s="655" t="s">
        <v>41</v>
      </c>
      <c r="D439" s="656"/>
      <c r="E439" s="656"/>
      <c r="F439" s="656"/>
      <c r="G439" s="656"/>
      <c r="H439" s="656"/>
      <c r="I439" s="657"/>
      <c r="J439" s="243">
        <f>SUM(J437:J438)</f>
        <v>589.99824999999987</v>
      </c>
    </row>
    <row r="440" spans="1:18" x14ac:dyDescent="0.2">
      <c r="B440" s="167"/>
      <c r="C440" s="164"/>
      <c r="D440" s="164"/>
      <c r="E440" s="164"/>
      <c r="F440" s="164"/>
      <c r="G440" s="164"/>
      <c r="H440" s="164"/>
      <c r="I440" s="164"/>
      <c r="J440" s="472"/>
    </row>
    <row r="441" spans="1:18" ht="28.5" customHeight="1" x14ac:dyDescent="0.2">
      <c r="A441" s="127" t="s">
        <v>957</v>
      </c>
      <c r="B441" s="136" t="s">
        <v>754</v>
      </c>
      <c r="C441" s="719" t="s">
        <v>753</v>
      </c>
      <c r="D441" s="720"/>
      <c r="E441" s="720"/>
      <c r="F441" s="720"/>
      <c r="G441" s="720"/>
      <c r="H441" s="720"/>
      <c r="I441" s="720"/>
      <c r="J441" s="721"/>
    </row>
    <row r="442" spans="1:18" x14ac:dyDescent="0.2">
      <c r="A442" s="167"/>
      <c r="B442" s="167"/>
      <c r="C442" s="170" t="s">
        <v>39</v>
      </c>
      <c r="D442" s="658" t="s">
        <v>40</v>
      </c>
      <c r="E442" s="659"/>
      <c r="F442" s="245"/>
      <c r="G442" s="247"/>
      <c r="H442" s="246"/>
      <c r="I442" s="246"/>
      <c r="J442" s="438"/>
    </row>
    <row r="443" spans="1:18" x14ac:dyDescent="0.2">
      <c r="A443" s="167"/>
      <c r="B443" s="167"/>
      <c r="C443" s="245"/>
      <c r="D443" s="951" t="s">
        <v>248</v>
      </c>
      <c r="E443" s="952"/>
      <c r="F443" s="685" t="s">
        <v>570</v>
      </c>
      <c r="G443" s="684"/>
      <c r="H443" s="801" t="s">
        <v>571</v>
      </c>
      <c r="I443" s="731"/>
      <c r="J443" s="437" t="s">
        <v>29</v>
      </c>
    </row>
    <row r="444" spans="1:18" ht="61.5" customHeight="1" x14ac:dyDescent="0.2">
      <c r="A444" s="167"/>
      <c r="B444" s="167"/>
      <c r="C444" s="33" t="s">
        <v>232</v>
      </c>
      <c r="D444" s="665" t="s">
        <v>884</v>
      </c>
      <c r="E444" s="666"/>
      <c r="F444" s="658" t="s">
        <v>1155</v>
      </c>
      <c r="G444" s="671"/>
      <c r="H444" s="671"/>
      <c r="I444" s="659"/>
      <c r="J444" s="249">
        <v>3280</v>
      </c>
    </row>
    <row r="445" spans="1:18" x14ac:dyDescent="0.2">
      <c r="B445" s="167"/>
      <c r="C445" s="655" t="s">
        <v>41</v>
      </c>
      <c r="D445" s="656"/>
      <c r="E445" s="656"/>
      <c r="F445" s="656"/>
      <c r="G445" s="656"/>
      <c r="H445" s="656"/>
      <c r="I445" s="657"/>
      <c r="J445" s="243">
        <f>SUM(J444)</f>
        <v>3280</v>
      </c>
    </row>
    <row r="446" spans="1:18" x14ac:dyDescent="0.2">
      <c r="B446" s="167"/>
      <c r="C446" s="169"/>
      <c r="D446" s="169"/>
      <c r="E446" s="169"/>
      <c r="F446" s="169"/>
      <c r="G446" s="169"/>
      <c r="H446" s="169"/>
      <c r="I446" s="169"/>
      <c r="J446" s="471"/>
    </row>
    <row r="447" spans="1:18" ht="18" customHeight="1" x14ac:dyDescent="0.2">
      <c r="A447" s="167"/>
      <c r="B447" s="167"/>
      <c r="C447" s="802" t="s">
        <v>597</v>
      </c>
      <c r="D447" s="803"/>
      <c r="E447" s="803"/>
      <c r="F447" s="803"/>
      <c r="G447" s="803"/>
      <c r="H447" s="803"/>
      <c r="I447" s="803"/>
      <c r="J447" s="804"/>
    </row>
    <row r="448" spans="1:18" ht="24" customHeight="1" x14ac:dyDescent="0.2">
      <c r="A448" s="127" t="s">
        <v>958</v>
      </c>
      <c r="B448" s="21" t="s">
        <v>397</v>
      </c>
      <c r="C448" s="662" t="s">
        <v>396</v>
      </c>
      <c r="D448" s="663"/>
      <c r="E448" s="663"/>
      <c r="F448" s="663"/>
      <c r="G448" s="663"/>
      <c r="H448" s="663"/>
      <c r="I448" s="663"/>
      <c r="J448" s="664"/>
    </row>
    <row r="449" spans="1:16" x14ac:dyDescent="0.2">
      <c r="A449" s="167"/>
      <c r="B449" s="167"/>
      <c r="C449" s="170" t="s">
        <v>39</v>
      </c>
      <c r="D449" s="658" t="s">
        <v>40</v>
      </c>
      <c r="E449" s="659"/>
      <c r="F449" s="148"/>
      <c r="G449" s="132"/>
      <c r="H449" s="149"/>
      <c r="I449" s="149"/>
      <c r="J449" s="438"/>
    </row>
    <row r="450" spans="1:16" x14ac:dyDescent="0.2">
      <c r="A450" s="167"/>
      <c r="B450" s="167"/>
      <c r="C450" s="148"/>
      <c r="D450" s="836" t="s">
        <v>248</v>
      </c>
      <c r="E450" s="838"/>
      <c r="F450" s="729"/>
      <c r="G450" s="730"/>
      <c r="H450" s="730"/>
      <c r="I450" s="731"/>
      <c r="J450" s="437" t="s">
        <v>25</v>
      </c>
    </row>
    <row r="451" spans="1:16" ht="15" customHeight="1" x14ac:dyDescent="0.2">
      <c r="A451" s="167"/>
      <c r="B451" s="167"/>
      <c r="C451" s="33" t="s">
        <v>232</v>
      </c>
      <c r="D451" s="723" t="s">
        <v>599</v>
      </c>
      <c r="E451" s="724"/>
      <c r="F451" s="836">
        <v>1</v>
      </c>
      <c r="G451" s="837"/>
      <c r="H451" s="837"/>
      <c r="I451" s="838"/>
      <c r="J451" s="137">
        <f>F451</f>
        <v>1</v>
      </c>
    </row>
    <row r="452" spans="1:16" x14ac:dyDescent="0.2">
      <c r="B452" s="167"/>
      <c r="C452" s="655" t="s">
        <v>41</v>
      </c>
      <c r="D452" s="656"/>
      <c r="E452" s="656"/>
      <c r="F452" s="656"/>
      <c r="G452" s="656"/>
      <c r="H452" s="656"/>
      <c r="I452" s="657"/>
      <c r="J452" s="243">
        <f>SUM(J451)</f>
        <v>1</v>
      </c>
      <c r="P452" s="20"/>
    </row>
    <row r="453" spans="1:16" ht="12.75" customHeight="1" x14ac:dyDescent="0.2"/>
    <row r="454" spans="1:16" ht="24" customHeight="1" x14ac:dyDescent="0.2">
      <c r="A454" s="127" t="s">
        <v>959</v>
      </c>
      <c r="B454" s="21" t="s">
        <v>343</v>
      </c>
      <c r="C454" s="662" t="s">
        <v>342</v>
      </c>
      <c r="D454" s="663"/>
      <c r="E454" s="663"/>
      <c r="F454" s="663"/>
      <c r="G454" s="663"/>
      <c r="H454" s="663"/>
      <c r="I454" s="663"/>
      <c r="J454" s="664"/>
    </row>
    <row r="455" spans="1:16" x14ac:dyDescent="0.2">
      <c r="A455" s="167"/>
      <c r="B455" s="167"/>
      <c r="C455" s="170" t="s">
        <v>39</v>
      </c>
      <c r="D455" s="658" t="s">
        <v>40</v>
      </c>
      <c r="E455" s="659"/>
      <c r="F455" s="148"/>
      <c r="G455" s="132"/>
      <c r="H455" s="149"/>
      <c r="I455" s="149"/>
      <c r="J455" s="438"/>
    </row>
    <row r="456" spans="1:16" x14ac:dyDescent="0.2">
      <c r="A456" s="167"/>
      <c r="B456" s="167"/>
      <c r="C456" s="148"/>
      <c r="D456" s="836" t="s">
        <v>248</v>
      </c>
      <c r="E456" s="838"/>
      <c r="F456" s="729"/>
      <c r="G456" s="730"/>
      <c r="H456" s="730"/>
      <c r="I456" s="731"/>
      <c r="J456" s="437" t="s">
        <v>25</v>
      </c>
    </row>
    <row r="457" spans="1:16" ht="15" customHeight="1" x14ac:dyDescent="0.2">
      <c r="A457" s="167"/>
      <c r="B457" s="167"/>
      <c r="C457" s="33" t="s">
        <v>232</v>
      </c>
      <c r="D457" s="723" t="s">
        <v>598</v>
      </c>
      <c r="E457" s="724"/>
      <c r="F457" s="836" t="s">
        <v>1156</v>
      </c>
      <c r="G457" s="837"/>
      <c r="H457" s="837"/>
      <c r="I457" s="838"/>
      <c r="J457" s="137">
        <f>2+43+43+2</f>
        <v>90</v>
      </c>
    </row>
    <row r="458" spans="1:16" x14ac:dyDescent="0.2">
      <c r="B458" s="167"/>
      <c r="C458" s="655" t="s">
        <v>41</v>
      </c>
      <c r="D458" s="656"/>
      <c r="E458" s="656"/>
      <c r="F458" s="656"/>
      <c r="G458" s="656"/>
      <c r="H458" s="656"/>
      <c r="I458" s="657"/>
      <c r="J458" s="243">
        <f>SUM(J457)</f>
        <v>90</v>
      </c>
      <c r="P458" s="20"/>
    </row>
    <row r="459" spans="1:16" ht="12.75" customHeight="1" x14ac:dyDescent="0.2"/>
    <row r="460" spans="1:16" ht="18" customHeight="1" x14ac:dyDescent="0.2">
      <c r="A460" s="167"/>
      <c r="B460" s="167"/>
      <c r="C460" s="749" t="s">
        <v>345</v>
      </c>
      <c r="D460" s="750"/>
      <c r="E460" s="750"/>
      <c r="F460" s="750"/>
      <c r="G460" s="750"/>
      <c r="H460" s="750"/>
      <c r="I460" s="750"/>
      <c r="J460" s="751"/>
    </row>
    <row r="461" spans="1:16" ht="24" customHeight="1" x14ac:dyDescent="0.2">
      <c r="A461" s="127" t="s">
        <v>960</v>
      </c>
      <c r="B461" s="21" t="s">
        <v>310</v>
      </c>
      <c r="C461" s="662" t="s">
        <v>311</v>
      </c>
      <c r="D461" s="663"/>
      <c r="E461" s="663"/>
      <c r="F461" s="663"/>
      <c r="G461" s="663"/>
      <c r="H461" s="663"/>
      <c r="I461" s="663"/>
      <c r="J461" s="664"/>
    </row>
    <row r="462" spans="1:16" x14ac:dyDescent="0.2">
      <c r="A462" s="167"/>
      <c r="B462" s="167"/>
      <c r="C462" s="170" t="s">
        <v>39</v>
      </c>
      <c r="D462" s="658" t="s">
        <v>40</v>
      </c>
      <c r="E462" s="659"/>
      <c r="F462" s="148"/>
      <c r="G462" s="132"/>
      <c r="H462" s="149"/>
      <c r="I462" s="149"/>
      <c r="J462" s="438"/>
    </row>
    <row r="463" spans="1:16" x14ac:dyDescent="0.2">
      <c r="A463" s="167"/>
      <c r="B463" s="167"/>
      <c r="C463" s="148"/>
      <c r="D463" s="836" t="s">
        <v>248</v>
      </c>
      <c r="E463" s="838"/>
      <c r="F463" s="729"/>
      <c r="G463" s="730"/>
      <c r="H463" s="730"/>
      <c r="I463" s="731"/>
      <c r="J463" s="437" t="s">
        <v>25</v>
      </c>
    </row>
    <row r="464" spans="1:16" ht="25.5" customHeight="1" x14ac:dyDescent="0.2">
      <c r="A464" s="167"/>
      <c r="B464" s="167"/>
      <c r="C464" s="33" t="s">
        <v>232</v>
      </c>
      <c r="D464" s="723" t="s">
        <v>600</v>
      </c>
      <c r="E464" s="724"/>
      <c r="F464" s="759">
        <f>I113</f>
        <v>6</v>
      </c>
      <c r="G464" s="760"/>
      <c r="H464" s="760"/>
      <c r="I464" s="761"/>
      <c r="J464" s="249">
        <f>F464</f>
        <v>6</v>
      </c>
    </row>
    <row r="465" spans="1:16" x14ac:dyDescent="0.2">
      <c r="B465" s="167"/>
      <c r="C465" s="655" t="s">
        <v>41</v>
      </c>
      <c r="D465" s="656"/>
      <c r="E465" s="656"/>
      <c r="F465" s="656"/>
      <c r="G465" s="656"/>
      <c r="H465" s="656"/>
      <c r="I465" s="657"/>
      <c r="J465" s="243">
        <f>SUM(J464)</f>
        <v>6</v>
      </c>
      <c r="P465" s="20"/>
    </row>
    <row r="466" spans="1:16" ht="12.75" customHeight="1" x14ac:dyDescent="0.2"/>
    <row r="467" spans="1:16" ht="18" customHeight="1" x14ac:dyDescent="0.2">
      <c r="A467" s="167"/>
      <c r="B467" s="167"/>
      <c r="C467" s="749" t="s">
        <v>346</v>
      </c>
      <c r="D467" s="750"/>
      <c r="E467" s="750"/>
      <c r="F467" s="750"/>
      <c r="G467" s="750"/>
      <c r="H467" s="750"/>
      <c r="I467" s="750"/>
      <c r="J467" s="751"/>
    </row>
    <row r="468" spans="1:16" ht="24" customHeight="1" x14ac:dyDescent="0.2">
      <c r="A468" s="127" t="s">
        <v>961</v>
      </c>
      <c r="B468" s="21" t="s">
        <v>348</v>
      </c>
      <c r="C468" s="662" t="s">
        <v>347</v>
      </c>
      <c r="D468" s="663"/>
      <c r="E468" s="663"/>
      <c r="F468" s="663"/>
      <c r="G468" s="663"/>
      <c r="H468" s="663"/>
      <c r="I468" s="663"/>
      <c r="J468" s="664"/>
    </row>
    <row r="469" spans="1:16" x14ac:dyDescent="0.2">
      <c r="A469" s="167"/>
      <c r="B469" s="167"/>
      <c r="C469" s="170" t="s">
        <v>39</v>
      </c>
      <c r="D469" s="658" t="s">
        <v>40</v>
      </c>
      <c r="E469" s="659"/>
      <c r="F469" s="148"/>
      <c r="G469" s="132"/>
      <c r="H469" s="149"/>
      <c r="I469" s="149"/>
      <c r="J469" s="438"/>
    </row>
    <row r="470" spans="1:16" x14ac:dyDescent="0.2">
      <c r="A470" s="167"/>
      <c r="B470" s="167"/>
      <c r="C470" s="148"/>
      <c r="D470" s="836" t="s">
        <v>248</v>
      </c>
      <c r="E470" s="838"/>
      <c r="F470" s="729"/>
      <c r="G470" s="730"/>
      <c r="H470" s="730"/>
      <c r="I470" s="731"/>
      <c r="J470" s="437" t="s">
        <v>351</v>
      </c>
    </row>
    <row r="471" spans="1:16" ht="51.75" customHeight="1" x14ac:dyDescent="0.2">
      <c r="A471" s="167"/>
      <c r="B471" s="167"/>
      <c r="C471" s="33" t="s">
        <v>232</v>
      </c>
      <c r="D471" s="723" t="s">
        <v>601</v>
      </c>
      <c r="E471" s="724"/>
      <c r="F471" s="980">
        <f>I63/1000</f>
        <v>6.4939999999999998E-2</v>
      </c>
      <c r="G471" s="981"/>
      <c r="H471" s="981"/>
      <c r="I471" s="982"/>
      <c r="J471" s="265">
        <f>F471</f>
        <v>6.4939999999999998E-2</v>
      </c>
    </row>
    <row r="472" spans="1:16" x14ac:dyDescent="0.2">
      <c r="B472" s="167"/>
      <c r="C472" s="655" t="s">
        <v>41</v>
      </c>
      <c r="D472" s="656"/>
      <c r="E472" s="656"/>
      <c r="F472" s="656"/>
      <c r="G472" s="656"/>
      <c r="H472" s="656"/>
      <c r="I472" s="657"/>
      <c r="J472" s="243">
        <v>7.0000000000000007E-2</v>
      </c>
      <c r="P472" s="20"/>
    </row>
    <row r="473" spans="1:16" x14ac:dyDescent="0.2">
      <c r="B473" s="167"/>
      <c r="C473" s="163"/>
      <c r="D473" s="164"/>
      <c r="E473" s="164"/>
      <c r="F473" s="164"/>
      <c r="G473" s="164"/>
      <c r="H473" s="164"/>
      <c r="I473" s="164"/>
      <c r="J473" s="474"/>
      <c r="P473" s="20"/>
    </row>
    <row r="474" spans="1:16" ht="24" customHeight="1" x14ac:dyDescent="0.2">
      <c r="A474" s="127" t="s">
        <v>962</v>
      </c>
      <c r="B474" s="21" t="s">
        <v>353</v>
      </c>
      <c r="C474" s="662" t="s">
        <v>352</v>
      </c>
      <c r="D474" s="663"/>
      <c r="E474" s="663"/>
      <c r="F474" s="663"/>
      <c r="G474" s="663"/>
      <c r="H474" s="663"/>
      <c r="I474" s="663"/>
      <c r="J474" s="664"/>
    </row>
    <row r="475" spans="1:16" x14ac:dyDescent="0.2">
      <c r="A475" s="167"/>
      <c r="B475" s="167"/>
      <c r="C475" s="170" t="s">
        <v>39</v>
      </c>
      <c r="D475" s="658" t="s">
        <v>40</v>
      </c>
      <c r="E475" s="659"/>
      <c r="F475" s="148"/>
      <c r="G475" s="132"/>
      <c r="H475" s="149"/>
      <c r="I475" s="149"/>
      <c r="J475" s="438"/>
    </row>
    <row r="476" spans="1:16" x14ac:dyDescent="0.2">
      <c r="A476" s="167"/>
      <c r="B476" s="167"/>
      <c r="C476" s="148"/>
      <c r="D476" s="836" t="s">
        <v>248</v>
      </c>
      <c r="E476" s="838"/>
      <c r="F476" s="685" t="s">
        <v>36</v>
      </c>
      <c r="G476" s="684"/>
      <c r="H476" s="684"/>
      <c r="I476" s="684"/>
      <c r="J476" s="437" t="s">
        <v>35</v>
      </c>
    </row>
    <row r="477" spans="1:16" ht="34.5" customHeight="1" x14ac:dyDescent="0.2">
      <c r="A477" s="167"/>
      <c r="B477" s="167"/>
      <c r="C477" s="33" t="s">
        <v>232</v>
      </c>
      <c r="D477" s="723" t="s">
        <v>602</v>
      </c>
      <c r="E477" s="724"/>
      <c r="F477" s="685">
        <f>I65</f>
        <v>67.099999999999994</v>
      </c>
      <c r="G477" s="684"/>
      <c r="H477" s="867" t="s">
        <v>603</v>
      </c>
      <c r="I477" s="684"/>
      <c r="J477" s="170">
        <f>67.1*0.05</f>
        <v>3.355</v>
      </c>
    </row>
    <row r="478" spans="1:16" x14ac:dyDescent="0.2">
      <c r="B478" s="167"/>
      <c r="C478" s="655" t="s">
        <v>41</v>
      </c>
      <c r="D478" s="656"/>
      <c r="E478" s="656"/>
      <c r="F478" s="656"/>
      <c r="G478" s="656"/>
      <c r="H478" s="656"/>
      <c r="I478" s="657"/>
      <c r="J478" s="243">
        <f>SUM(J477)</f>
        <v>3.355</v>
      </c>
      <c r="P478" s="20"/>
    </row>
    <row r="479" spans="1:16" ht="12.75" customHeight="1" x14ac:dyDescent="0.2"/>
    <row r="480" spans="1:16" ht="18" customHeight="1" x14ac:dyDescent="0.2">
      <c r="A480" s="167"/>
      <c r="B480" s="167"/>
      <c r="C480" s="749" t="s">
        <v>357</v>
      </c>
      <c r="D480" s="750"/>
      <c r="E480" s="750"/>
      <c r="F480" s="750"/>
      <c r="G480" s="750"/>
      <c r="H480" s="750"/>
      <c r="I480" s="750"/>
      <c r="J480" s="751"/>
    </row>
    <row r="481" spans="1:16" ht="24" customHeight="1" x14ac:dyDescent="0.2">
      <c r="A481" s="127" t="s">
        <v>963</v>
      </c>
      <c r="B481" s="21" t="s">
        <v>1076</v>
      </c>
      <c r="C481" s="662" t="s">
        <v>1075</v>
      </c>
      <c r="D481" s="663" t="s">
        <v>1075</v>
      </c>
      <c r="E481" s="663"/>
      <c r="F481" s="663"/>
      <c r="G481" s="663"/>
      <c r="H481" s="663"/>
      <c r="I481" s="663"/>
      <c r="J481" s="664"/>
    </row>
    <row r="482" spans="1:16" x14ac:dyDescent="0.2">
      <c r="A482" s="167"/>
      <c r="B482" s="167"/>
      <c r="C482" s="170" t="s">
        <v>39</v>
      </c>
      <c r="D482" s="658" t="s">
        <v>40</v>
      </c>
      <c r="E482" s="692"/>
      <c r="F482" s="431"/>
      <c r="G482" s="440"/>
      <c r="H482" s="432"/>
      <c r="I482" s="432"/>
      <c r="J482" s="438"/>
    </row>
    <row r="483" spans="1:16" x14ac:dyDescent="0.2">
      <c r="A483" s="167"/>
      <c r="B483" s="167"/>
      <c r="C483" s="431"/>
      <c r="D483" s="836" t="s">
        <v>248</v>
      </c>
      <c r="E483" s="850"/>
      <c r="F483" s="729"/>
      <c r="G483" s="757"/>
      <c r="H483" s="757"/>
      <c r="I483" s="758"/>
      <c r="J483" s="437" t="s">
        <v>25</v>
      </c>
    </row>
    <row r="484" spans="1:16" ht="15" customHeight="1" x14ac:dyDescent="0.2">
      <c r="A484" s="167"/>
      <c r="B484" s="167"/>
      <c r="C484" s="33" t="s">
        <v>508</v>
      </c>
      <c r="D484" s="723" t="s">
        <v>1081</v>
      </c>
      <c r="E484" s="724"/>
      <c r="F484" s="759">
        <f>I115</f>
        <v>11</v>
      </c>
      <c r="G484" s="809"/>
      <c r="H484" s="809"/>
      <c r="I484" s="810"/>
      <c r="J484" s="249">
        <f>F484</f>
        <v>11</v>
      </c>
    </row>
    <row r="485" spans="1:16" x14ac:dyDescent="0.2">
      <c r="B485" s="167"/>
      <c r="C485" s="655" t="s">
        <v>41</v>
      </c>
      <c r="D485" s="656"/>
      <c r="E485" s="656"/>
      <c r="F485" s="656"/>
      <c r="G485" s="656"/>
      <c r="H485" s="656"/>
      <c r="I485" s="657"/>
      <c r="J485" s="243">
        <f>SUM(J484)</f>
        <v>11</v>
      </c>
      <c r="P485" s="20"/>
    </row>
    <row r="486" spans="1:16" x14ac:dyDescent="0.2">
      <c r="B486" s="167"/>
      <c r="C486" s="433"/>
      <c r="D486" s="434"/>
      <c r="E486" s="434"/>
      <c r="F486" s="434"/>
      <c r="G486" s="434"/>
      <c r="H486" s="434"/>
      <c r="I486" s="434"/>
      <c r="J486" s="474"/>
      <c r="P486" s="20"/>
    </row>
    <row r="487" spans="1:16" ht="24" customHeight="1" x14ac:dyDescent="0.2">
      <c r="A487" s="127" t="s">
        <v>964</v>
      </c>
      <c r="B487" s="136" t="s">
        <v>1078</v>
      </c>
      <c r="C487" s="719" t="s">
        <v>1077</v>
      </c>
      <c r="D487" s="720"/>
      <c r="E487" s="720"/>
      <c r="F487" s="720"/>
      <c r="G487" s="720"/>
      <c r="H487" s="720"/>
      <c r="I487" s="720"/>
      <c r="J487" s="721"/>
    </row>
    <row r="488" spans="1:16" x14ac:dyDescent="0.2">
      <c r="A488" s="167"/>
      <c r="B488" s="167"/>
      <c r="C488" s="170" t="s">
        <v>39</v>
      </c>
      <c r="D488" s="658" t="s">
        <v>40</v>
      </c>
      <c r="E488" s="659"/>
      <c r="F488" s="148"/>
      <c r="G488" s="132"/>
      <c r="H488" s="149"/>
      <c r="I488" s="149"/>
      <c r="J488" s="438"/>
    </row>
    <row r="489" spans="1:16" x14ac:dyDescent="0.2">
      <c r="A489" s="167"/>
      <c r="B489" s="167"/>
      <c r="C489" s="148"/>
      <c r="D489" s="836" t="s">
        <v>248</v>
      </c>
      <c r="E489" s="838"/>
      <c r="F489" s="729"/>
      <c r="G489" s="730"/>
      <c r="H489" s="730"/>
      <c r="I489" s="731"/>
      <c r="J489" s="437" t="s">
        <v>25</v>
      </c>
    </row>
    <row r="490" spans="1:16" ht="15" customHeight="1" x14ac:dyDescent="0.2">
      <c r="A490" s="167"/>
      <c r="B490" s="167"/>
      <c r="C490" s="33" t="s">
        <v>508</v>
      </c>
      <c r="D490" s="723" t="s">
        <v>1082</v>
      </c>
      <c r="E490" s="724"/>
      <c r="F490" s="759">
        <v>44</v>
      </c>
      <c r="G490" s="760"/>
      <c r="H490" s="760"/>
      <c r="I490" s="761"/>
      <c r="J490" s="249">
        <f>F490</f>
        <v>44</v>
      </c>
    </row>
    <row r="491" spans="1:16" x14ac:dyDescent="0.2">
      <c r="B491" s="167"/>
      <c r="C491" s="655" t="s">
        <v>41</v>
      </c>
      <c r="D491" s="656"/>
      <c r="E491" s="656"/>
      <c r="F491" s="656"/>
      <c r="G491" s="656"/>
      <c r="H491" s="656"/>
      <c r="I491" s="657"/>
      <c r="J491" s="243">
        <f>SUM(J490)</f>
        <v>44</v>
      </c>
      <c r="P491" s="20"/>
    </row>
    <row r="492" spans="1:16" ht="12.75" customHeight="1" x14ac:dyDescent="0.2"/>
    <row r="493" spans="1:16" ht="24" customHeight="1" x14ac:dyDescent="0.2">
      <c r="A493" s="127" t="s">
        <v>965</v>
      </c>
      <c r="B493" s="136" t="s">
        <v>363</v>
      </c>
      <c r="C493" s="719" t="s">
        <v>362</v>
      </c>
      <c r="D493" s="720"/>
      <c r="E493" s="720"/>
      <c r="F493" s="720"/>
      <c r="G493" s="720"/>
      <c r="H493" s="720"/>
      <c r="I493" s="720"/>
      <c r="J493" s="721"/>
    </row>
    <row r="494" spans="1:16" x14ac:dyDescent="0.2">
      <c r="A494" s="167"/>
      <c r="B494" s="167"/>
      <c r="C494" s="170" t="s">
        <v>39</v>
      </c>
      <c r="D494" s="658" t="s">
        <v>40</v>
      </c>
      <c r="E494" s="659"/>
      <c r="F494" s="148"/>
      <c r="G494" s="132"/>
      <c r="H494" s="149"/>
      <c r="I494" s="149"/>
      <c r="J494" s="438"/>
    </row>
    <row r="495" spans="1:16" x14ac:dyDescent="0.2">
      <c r="A495" s="167"/>
      <c r="B495" s="167"/>
      <c r="C495" s="148"/>
      <c r="D495" s="836" t="s">
        <v>248</v>
      </c>
      <c r="E495" s="838"/>
      <c r="F495" s="729"/>
      <c r="G495" s="730"/>
      <c r="H495" s="730"/>
      <c r="I495" s="731"/>
      <c r="J495" s="437" t="s">
        <v>25</v>
      </c>
    </row>
    <row r="496" spans="1:16" ht="15" customHeight="1" x14ac:dyDescent="0.2">
      <c r="A496" s="167"/>
      <c r="B496" s="167"/>
      <c r="C496" s="33" t="s">
        <v>508</v>
      </c>
      <c r="D496" s="723" t="s">
        <v>1083</v>
      </c>
      <c r="E496" s="724"/>
      <c r="F496" s="759">
        <v>20</v>
      </c>
      <c r="G496" s="760"/>
      <c r="H496" s="760"/>
      <c r="I496" s="761"/>
      <c r="J496" s="249">
        <f>F496</f>
        <v>20</v>
      </c>
    </row>
    <row r="497" spans="1:16" x14ac:dyDescent="0.2">
      <c r="B497" s="167"/>
      <c r="C497" s="655" t="s">
        <v>41</v>
      </c>
      <c r="D497" s="656"/>
      <c r="E497" s="656"/>
      <c r="F497" s="656"/>
      <c r="G497" s="656"/>
      <c r="H497" s="656"/>
      <c r="I497" s="657"/>
      <c r="J497" s="243">
        <f>SUM(J496)</f>
        <v>20</v>
      </c>
      <c r="P497" s="20"/>
    </row>
    <row r="498" spans="1:16" x14ac:dyDescent="0.2">
      <c r="B498" s="167"/>
      <c r="C498" s="163"/>
      <c r="D498" s="164"/>
      <c r="E498" s="164"/>
      <c r="F498" s="164"/>
      <c r="G498" s="164"/>
      <c r="H498" s="164"/>
      <c r="I498" s="164"/>
      <c r="J498" s="474"/>
      <c r="P498" s="20"/>
    </row>
    <row r="499" spans="1:16" ht="24" customHeight="1" x14ac:dyDescent="0.2">
      <c r="A499" s="127" t="s">
        <v>966</v>
      </c>
      <c r="B499" s="21" t="s">
        <v>366</v>
      </c>
      <c r="C499" s="662" t="s">
        <v>365</v>
      </c>
      <c r="D499" s="663"/>
      <c r="E499" s="663"/>
      <c r="F499" s="663"/>
      <c r="G499" s="663"/>
      <c r="H499" s="663"/>
      <c r="I499" s="663"/>
      <c r="J499" s="664"/>
    </row>
    <row r="500" spans="1:16" x14ac:dyDescent="0.2">
      <c r="A500" s="167"/>
      <c r="B500" s="167"/>
      <c r="C500" s="170" t="s">
        <v>39</v>
      </c>
      <c r="D500" s="658" t="s">
        <v>40</v>
      </c>
      <c r="E500" s="659"/>
      <c r="F500" s="148"/>
      <c r="G500" s="132"/>
      <c r="H500" s="149"/>
      <c r="I500" s="149"/>
      <c r="J500" s="438"/>
    </row>
    <row r="501" spans="1:16" x14ac:dyDescent="0.2">
      <c r="A501" s="167"/>
      <c r="B501" s="167"/>
      <c r="C501" s="148"/>
      <c r="D501" s="836" t="s">
        <v>248</v>
      </c>
      <c r="E501" s="838"/>
      <c r="F501" s="685" t="s">
        <v>36</v>
      </c>
      <c r="G501" s="684"/>
      <c r="H501" s="685" t="s">
        <v>507</v>
      </c>
      <c r="I501" s="684"/>
      <c r="J501" s="437" t="s">
        <v>35</v>
      </c>
    </row>
    <row r="502" spans="1:16" ht="35.25" customHeight="1" x14ac:dyDescent="0.2">
      <c r="A502" s="167"/>
      <c r="B502" s="167"/>
      <c r="C502" s="33" t="s">
        <v>508</v>
      </c>
      <c r="D502" s="723" t="s">
        <v>604</v>
      </c>
      <c r="E502" s="724"/>
      <c r="F502" s="863">
        <f>I65</f>
        <v>67.099999999999994</v>
      </c>
      <c r="G502" s="753"/>
      <c r="H502" s="863">
        <v>0.35</v>
      </c>
      <c r="I502" s="753"/>
      <c r="J502" s="249">
        <f>F502*H502</f>
        <v>23.484999999999996</v>
      </c>
    </row>
    <row r="503" spans="1:16" x14ac:dyDescent="0.2">
      <c r="B503" s="167"/>
      <c r="C503" s="655" t="s">
        <v>41</v>
      </c>
      <c r="D503" s="656"/>
      <c r="E503" s="656"/>
      <c r="F503" s="656"/>
      <c r="G503" s="656"/>
      <c r="H503" s="656"/>
      <c r="I503" s="657"/>
      <c r="J503" s="243">
        <f>SUM(J502)</f>
        <v>23.484999999999996</v>
      </c>
      <c r="P503" s="20"/>
    </row>
    <row r="504" spans="1:16" ht="18" customHeight="1" x14ac:dyDescent="0.2">
      <c r="A504" s="167"/>
      <c r="B504" s="167"/>
      <c r="C504" s="749" t="s">
        <v>371</v>
      </c>
      <c r="D504" s="750"/>
      <c r="E504" s="750"/>
      <c r="F504" s="750"/>
      <c r="G504" s="750"/>
      <c r="H504" s="750"/>
      <c r="I504" s="750"/>
      <c r="J504" s="751"/>
    </row>
    <row r="505" spans="1:16" ht="24" customHeight="1" x14ac:dyDescent="0.2">
      <c r="A505" s="127" t="s">
        <v>968</v>
      </c>
      <c r="B505" s="21" t="s">
        <v>374</v>
      </c>
      <c r="C505" s="662" t="s">
        <v>373</v>
      </c>
      <c r="D505" s="663"/>
      <c r="E505" s="663"/>
      <c r="F505" s="663"/>
      <c r="G505" s="663"/>
      <c r="H505" s="663"/>
      <c r="I505" s="663"/>
      <c r="J505" s="664"/>
    </row>
    <row r="506" spans="1:16" x14ac:dyDescent="0.2">
      <c r="A506" s="167"/>
      <c r="B506" s="167"/>
      <c r="C506" s="170" t="s">
        <v>39</v>
      </c>
      <c r="D506" s="658" t="s">
        <v>40</v>
      </c>
      <c r="E506" s="659"/>
      <c r="F506" s="148"/>
      <c r="G506" s="132"/>
      <c r="H506" s="149"/>
      <c r="I506" s="149"/>
      <c r="J506" s="438"/>
    </row>
    <row r="507" spans="1:16" x14ac:dyDescent="0.2">
      <c r="A507" s="167"/>
      <c r="B507" s="167"/>
      <c r="C507" s="148"/>
      <c r="D507" s="836" t="s">
        <v>248</v>
      </c>
      <c r="E507" s="838"/>
      <c r="F507" s="729"/>
      <c r="G507" s="730"/>
      <c r="H507" s="730"/>
      <c r="I507" s="731"/>
      <c r="J507" s="437" t="s">
        <v>25</v>
      </c>
    </row>
    <row r="508" spans="1:16" ht="15" customHeight="1" x14ac:dyDescent="0.2">
      <c r="A508" s="167"/>
      <c r="B508" s="167"/>
      <c r="C508" s="33" t="s">
        <v>508</v>
      </c>
      <c r="D508" s="723" t="s">
        <v>1084</v>
      </c>
      <c r="E508" s="724"/>
      <c r="F508" s="759">
        <v>44</v>
      </c>
      <c r="G508" s="760"/>
      <c r="H508" s="760"/>
      <c r="I508" s="761"/>
      <c r="J508" s="249">
        <f>F508</f>
        <v>44</v>
      </c>
    </row>
    <row r="509" spans="1:16" x14ac:dyDescent="0.2">
      <c r="B509" s="167"/>
      <c r="C509" s="655" t="s">
        <v>41</v>
      </c>
      <c r="D509" s="656"/>
      <c r="E509" s="656"/>
      <c r="F509" s="656"/>
      <c r="G509" s="656"/>
      <c r="H509" s="656"/>
      <c r="I509" s="657"/>
      <c r="J509" s="243">
        <f>SUM(J508)</f>
        <v>44</v>
      </c>
      <c r="P509" s="20"/>
    </row>
    <row r="510" spans="1:16" x14ac:dyDescent="0.2">
      <c r="B510" s="167"/>
      <c r="C510" s="163"/>
      <c r="D510" s="164"/>
      <c r="E510" s="164"/>
      <c r="F510" s="164"/>
      <c r="G510" s="164"/>
      <c r="H510" s="164"/>
      <c r="I510" s="164"/>
      <c r="J510" s="474"/>
      <c r="P510" s="20"/>
    </row>
    <row r="511" spans="1:16" ht="24" customHeight="1" x14ac:dyDescent="0.2">
      <c r="A511" s="127" t="s">
        <v>969</v>
      </c>
      <c r="B511" s="21" t="s">
        <v>494</v>
      </c>
      <c r="C511" s="662" t="s">
        <v>378</v>
      </c>
      <c r="D511" s="663"/>
      <c r="E511" s="663"/>
      <c r="F511" s="663"/>
      <c r="G511" s="663"/>
      <c r="H511" s="663"/>
      <c r="I511" s="663"/>
      <c r="J511" s="664"/>
    </row>
    <row r="512" spans="1:16" x14ac:dyDescent="0.2">
      <c r="A512" s="167"/>
      <c r="B512" s="167"/>
      <c r="C512" s="170" t="s">
        <v>39</v>
      </c>
      <c r="D512" s="658" t="s">
        <v>40</v>
      </c>
      <c r="E512" s="659"/>
      <c r="F512" s="148"/>
      <c r="G512" s="132"/>
      <c r="H512" s="149"/>
      <c r="I512" s="149"/>
      <c r="J512" s="438"/>
    </row>
    <row r="513" spans="1:16" x14ac:dyDescent="0.2">
      <c r="A513" s="167"/>
      <c r="B513" s="167"/>
      <c r="C513" s="148"/>
      <c r="D513" s="836" t="s">
        <v>248</v>
      </c>
      <c r="E513" s="838"/>
      <c r="F513" s="729"/>
      <c r="G513" s="730"/>
      <c r="H513" s="730"/>
      <c r="I513" s="731"/>
      <c r="J513" s="437" t="s">
        <v>25</v>
      </c>
    </row>
    <row r="514" spans="1:16" ht="15" customHeight="1" x14ac:dyDescent="0.2">
      <c r="A514" s="167"/>
      <c r="B514" s="167"/>
      <c r="C514" s="33" t="s">
        <v>508</v>
      </c>
      <c r="D514" s="723" t="s">
        <v>1159</v>
      </c>
      <c r="E514" s="724"/>
      <c r="F514" s="759" t="s">
        <v>1160</v>
      </c>
      <c r="G514" s="760"/>
      <c r="H514" s="760"/>
      <c r="I514" s="761"/>
      <c r="J514" s="249">
        <v>21</v>
      </c>
    </row>
    <row r="515" spans="1:16" x14ac:dyDescent="0.2">
      <c r="B515" s="167"/>
      <c r="C515" s="655" t="s">
        <v>41</v>
      </c>
      <c r="D515" s="656"/>
      <c r="E515" s="656"/>
      <c r="F515" s="656"/>
      <c r="G515" s="656"/>
      <c r="H515" s="656"/>
      <c r="I515" s="657"/>
      <c r="J515" s="243">
        <f>SUM(J514)</f>
        <v>21</v>
      </c>
      <c r="P515" s="20"/>
    </row>
    <row r="516" spans="1:16" ht="12.75" customHeight="1" x14ac:dyDescent="0.2"/>
    <row r="517" spans="1:16" ht="24" customHeight="1" x14ac:dyDescent="0.2">
      <c r="A517" s="127" t="s">
        <v>970</v>
      </c>
      <c r="B517" s="136" t="s">
        <v>1080</v>
      </c>
      <c r="C517" s="719" t="s">
        <v>1079</v>
      </c>
      <c r="D517" s="720"/>
      <c r="E517" s="720"/>
      <c r="F517" s="720"/>
      <c r="G517" s="720"/>
      <c r="H517" s="720"/>
      <c r="I517" s="720"/>
      <c r="J517" s="721"/>
    </row>
    <row r="518" spans="1:16" x14ac:dyDescent="0.2">
      <c r="A518" s="167"/>
      <c r="B518" s="167"/>
      <c r="C518" s="170" t="s">
        <v>39</v>
      </c>
      <c r="D518" s="658" t="s">
        <v>40</v>
      </c>
      <c r="E518" s="659"/>
      <c r="F518" s="406"/>
      <c r="G518" s="408"/>
      <c r="H518" s="407"/>
      <c r="I518" s="407"/>
      <c r="J518" s="438"/>
    </row>
    <row r="519" spans="1:16" ht="32.25" customHeight="1" x14ac:dyDescent="0.2">
      <c r="A519" s="167"/>
      <c r="B519" s="167"/>
      <c r="C519" s="406"/>
      <c r="D519" s="836" t="s">
        <v>248</v>
      </c>
      <c r="E519" s="838"/>
      <c r="F519" s="729"/>
      <c r="G519" s="730"/>
      <c r="H519" s="730"/>
      <c r="I519" s="731"/>
      <c r="J519" s="437" t="s">
        <v>25</v>
      </c>
    </row>
    <row r="520" spans="1:16" ht="15" customHeight="1" x14ac:dyDescent="0.2">
      <c r="A520" s="167"/>
      <c r="B520" s="167"/>
      <c r="C520" s="33" t="s">
        <v>509</v>
      </c>
      <c r="D520" s="723" t="s">
        <v>1084</v>
      </c>
      <c r="E520" s="724"/>
      <c r="F520" s="816">
        <v>44</v>
      </c>
      <c r="G520" s="817"/>
      <c r="H520" s="817"/>
      <c r="I520" s="818"/>
      <c r="J520" s="249">
        <f>F520</f>
        <v>44</v>
      </c>
    </row>
    <row r="521" spans="1:16" x14ac:dyDescent="0.2">
      <c r="B521" s="167"/>
      <c r="C521" s="655" t="s">
        <v>41</v>
      </c>
      <c r="D521" s="656"/>
      <c r="E521" s="656"/>
      <c r="F521" s="656"/>
      <c r="G521" s="656"/>
      <c r="H521" s="656"/>
      <c r="I521" s="657"/>
      <c r="J521" s="243">
        <f>SUM(J520)</f>
        <v>44</v>
      </c>
      <c r="P521" s="20"/>
    </row>
    <row r="522" spans="1:16" ht="12.75" customHeight="1" x14ac:dyDescent="0.2"/>
    <row r="523" spans="1:16" ht="24" customHeight="1" x14ac:dyDescent="0.2">
      <c r="A523" s="127" t="s">
        <v>971</v>
      </c>
      <c r="B523" s="21" t="s">
        <v>383</v>
      </c>
      <c r="C523" s="662" t="s">
        <v>382</v>
      </c>
      <c r="D523" s="663"/>
      <c r="E523" s="663"/>
      <c r="F523" s="663"/>
      <c r="G523" s="663"/>
      <c r="H523" s="663"/>
      <c r="I523" s="663"/>
      <c r="J523" s="664"/>
    </row>
    <row r="524" spans="1:16" x14ac:dyDescent="0.2">
      <c r="A524" s="167"/>
      <c r="B524" s="167"/>
      <c r="C524" s="170" t="s">
        <v>39</v>
      </c>
      <c r="D524" s="658" t="s">
        <v>40</v>
      </c>
      <c r="E524" s="659"/>
      <c r="F524" s="148"/>
      <c r="G524" s="132"/>
      <c r="H524" s="149"/>
      <c r="I524" s="149"/>
      <c r="J524" s="438"/>
    </row>
    <row r="525" spans="1:16" x14ac:dyDescent="0.2">
      <c r="A525" s="167"/>
      <c r="B525" s="167"/>
      <c r="C525" s="148"/>
      <c r="D525" s="836" t="s">
        <v>248</v>
      </c>
      <c r="E525" s="838"/>
      <c r="F525" s="729"/>
      <c r="G525" s="730"/>
      <c r="H525" s="730"/>
      <c r="I525" s="731"/>
      <c r="J525" s="437" t="s">
        <v>25</v>
      </c>
    </row>
    <row r="526" spans="1:16" ht="15" customHeight="1" x14ac:dyDescent="0.2">
      <c r="A526" s="167"/>
      <c r="B526" s="167"/>
      <c r="C526" s="33" t="s">
        <v>508</v>
      </c>
      <c r="D526" s="814" t="s">
        <v>718</v>
      </c>
      <c r="E526" s="815"/>
      <c r="F526" s="759">
        <v>4</v>
      </c>
      <c r="G526" s="760"/>
      <c r="H526" s="760"/>
      <c r="I526" s="761"/>
      <c r="J526" s="249">
        <f>F526</f>
        <v>4</v>
      </c>
    </row>
    <row r="527" spans="1:16" ht="15" customHeight="1" x14ac:dyDescent="0.2">
      <c r="A527" s="167"/>
      <c r="B527" s="167"/>
      <c r="C527" s="33" t="s">
        <v>509</v>
      </c>
      <c r="D527" s="723" t="s">
        <v>1085</v>
      </c>
      <c r="E527" s="724"/>
      <c r="F527" s="759">
        <f>10</f>
        <v>10</v>
      </c>
      <c r="G527" s="760"/>
      <c r="H527" s="760"/>
      <c r="I527" s="761"/>
      <c r="J527" s="249">
        <f>F527</f>
        <v>10</v>
      </c>
    </row>
    <row r="528" spans="1:16" x14ac:dyDescent="0.2">
      <c r="B528" s="167"/>
      <c r="C528" s="655" t="s">
        <v>41</v>
      </c>
      <c r="D528" s="656"/>
      <c r="E528" s="656"/>
      <c r="F528" s="656"/>
      <c r="G528" s="656"/>
      <c r="H528" s="656"/>
      <c r="I528" s="657"/>
      <c r="J528" s="243">
        <f>SUM(J526:J527)</f>
        <v>14</v>
      </c>
      <c r="P528" s="20"/>
    </row>
    <row r="529" spans="1:16" x14ac:dyDescent="0.2">
      <c r="B529" s="167"/>
      <c r="C529" s="163"/>
      <c r="D529" s="164"/>
      <c r="E529" s="164"/>
      <c r="F529" s="164"/>
      <c r="G529" s="164"/>
      <c r="H529" s="164"/>
      <c r="I529" s="164"/>
      <c r="J529" s="474"/>
      <c r="P529" s="20"/>
    </row>
    <row r="530" spans="1:16" ht="24" customHeight="1" x14ac:dyDescent="0.2">
      <c r="A530" s="127" t="s">
        <v>972</v>
      </c>
      <c r="B530" s="21" t="s">
        <v>385</v>
      </c>
      <c r="C530" s="662" t="s">
        <v>384</v>
      </c>
      <c r="D530" s="663"/>
      <c r="E530" s="663"/>
      <c r="F530" s="663"/>
      <c r="G530" s="663"/>
      <c r="H530" s="663"/>
      <c r="I530" s="663"/>
      <c r="J530" s="664"/>
    </row>
    <row r="531" spans="1:16" x14ac:dyDescent="0.2">
      <c r="A531" s="167"/>
      <c r="B531" s="167"/>
      <c r="C531" s="170" t="s">
        <v>39</v>
      </c>
      <c r="D531" s="658" t="s">
        <v>40</v>
      </c>
      <c r="E531" s="659"/>
      <c r="F531" s="148"/>
      <c r="G531" s="132"/>
      <c r="H531" s="149"/>
      <c r="I531" s="149"/>
      <c r="J531" s="438"/>
    </row>
    <row r="532" spans="1:16" x14ac:dyDescent="0.2">
      <c r="A532" s="167"/>
      <c r="B532" s="167"/>
      <c r="C532" s="148"/>
      <c r="D532" s="836" t="s">
        <v>248</v>
      </c>
      <c r="E532" s="838"/>
      <c r="F532" s="729"/>
      <c r="G532" s="730"/>
      <c r="H532" s="730"/>
      <c r="I532" s="731"/>
      <c r="J532" s="437" t="s">
        <v>25</v>
      </c>
    </row>
    <row r="533" spans="1:16" ht="34.5" customHeight="1" x14ac:dyDescent="0.2">
      <c r="A533" s="167"/>
      <c r="B533" s="167"/>
      <c r="C533" s="33" t="s">
        <v>508</v>
      </c>
      <c r="D533" s="723" t="s">
        <v>718</v>
      </c>
      <c r="E533" s="724"/>
      <c r="F533" s="759">
        <v>7</v>
      </c>
      <c r="G533" s="760"/>
      <c r="H533" s="760"/>
      <c r="I533" s="761"/>
      <c r="J533" s="249">
        <f>F533</f>
        <v>7</v>
      </c>
    </row>
    <row r="534" spans="1:16" x14ac:dyDescent="0.2">
      <c r="B534" s="167"/>
      <c r="C534" s="655" t="s">
        <v>41</v>
      </c>
      <c r="D534" s="656"/>
      <c r="E534" s="656"/>
      <c r="F534" s="656"/>
      <c r="G534" s="656"/>
      <c r="H534" s="656"/>
      <c r="I534" s="657"/>
      <c r="J534" s="243">
        <f>SUM(J533)</f>
        <v>7</v>
      </c>
      <c r="P534" s="20"/>
    </row>
    <row r="535" spans="1:16" ht="12.75" customHeight="1" x14ac:dyDescent="0.2"/>
    <row r="536" spans="1:16" ht="24" customHeight="1" x14ac:dyDescent="0.2">
      <c r="A536" s="127" t="s">
        <v>973</v>
      </c>
      <c r="B536" s="21" t="s">
        <v>387</v>
      </c>
      <c r="C536" s="662" t="s">
        <v>386</v>
      </c>
      <c r="D536" s="663"/>
      <c r="E536" s="663"/>
      <c r="F536" s="663"/>
      <c r="G536" s="663"/>
      <c r="H536" s="663"/>
      <c r="I536" s="663"/>
      <c r="J536" s="664"/>
    </row>
    <row r="537" spans="1:16" x14ac:dyDescent="0.2">
      <c r="A537" s="167"/>
      <c r="B537" s="167"/>
      <c r="C537" s="170" t="s">
        <v>39</v>
      </c>
      <c r="D537" s="658" t="s">
        <v>40</v>
      </c>
      <c r="E537" s="659"/>
      <c r="F537" s="148"/>
      <c r="G537" s="132"/>
      <c r="H537" s="149"/>
      <c r="I537" s="149"/>
      <c r="J537" s="438"/>
    </row>
    <row r="538" spans="1:16" x14ac:dyDescent="0.2">
      <c r="A538" s="167"/>
      <c r="B538" s="167"/>
      <c r="C538" s="148"/>
      <c r="D538" s="836" t="s">
        <v>248</v>
      </c>
      <c r="E538" s="838"/>
      <c r="F538" s="729"/>
      <c r="G538" s="730"/>
      <c r="H538" s="730"/>
      <c r="I538" s="731"/>
      <c r="J538" s="437" t="s">
        <v>25</v>
      </c>
    </row>
    <row r="539" spans="1:16" ht="33" customHeight="1" x14ac:dyDescent="0.2">
      <c r="A539" s="167"/>
      <c r="B539" s="167"/>
      <c r="C539" s="33" t="s">
        <v>508</v>
      </c>
      <c r="D539" s="723" t="s">
        <v>606</v>
      </c>
      <c r="E539" s="724"/>
      <c r="F539" s="759">
        <v>11</v>
      </c>
      <c r="G539" s="760"/>
      <c r="H539" s="760"/>
      <c r="I539" s="761"/>
      <c r="J539" s="249">
        <f>F539</f>
        <v>11</v>
      </c>
    </row>
    <row r="540" spans="1:16" x14ac:dyDescent="0.2">
      <c r="B540" s="167"/>
      <c r="C540" s="655" t="s">
        <v>41</v>
      </c>
      <c r="D540" s="656"/>
      <c r="E540" s="656"/>
      <c r="F540" s="656"/>
      <c r="G540" s="656"/>
      <c r="H540" s="656"/>
      <c r="I540" s="657"/>
      <c r="J540" s="243">
        <f>SUM(J539)</f>
        <v>11</v>
      </c>
      <c r="P540" s="20"/>
    </row>
    <row r="541" spans="1:16" x14ac:dyDescent="0.2">
      <c r="B541" s="167"/>
      <c r="C541" s="163"/>
      <c r="D541" s="164"/>
      <c r="E541" s="164"/>
      <c r="F541" s="164"/>
      <c r="G541" s="164"/>
      <c r="H541" s="164"/>
      <c r="I541" s="164"/>
      <c r="J541" s="474"/>
      <c r="P541" s="20"/>
    </row>
    <row r="542" spans="1:16" ht="24" customHeight="1" x14ac:dyDescent="0.2">
      <c r="A542" s="127" t="s">
        <v>974</v>
      </c>
      <c r="B542" s="21" t="s">
        <v>391</v>
      </c>
      <c r="C542" s="662" t="s">
        <v>390</v>
      </c>
      <c r="D542" s="663"/>
      <c r="E542" s="663"/>
      <c r="F542" s="663"/>
      <c r="G542" s="663"/>
      <c r="H542" s="663"/>
      <c r="I542" s="663"/>
      <c r="J542" s="664"/>
    </row>
    <row r="543" spans="1:16" x14ac:dyDescent="0.2">
      <c r="A543" s="167"/>
      <c r="B543" s="167"/>
      <c r="C543" s="170" t="s">
        <v>39</v>
      </c>
      <c r="D543" s="658" t="s">
        <v>40</v>
      </c>
      <c r="E543" s="659"/>
      <c r="F543" s="148"/>
      <c r="G543" s="132"/>
      <c r="H543" s="149"/>
      <c r="I543" s="149"/>
      <c r="J543" s="438"/>
    </row>
    <row r="544" spans="1:16" x14ac:dyDescent="0.2">
      <c r="A544" s="167"/>
      <c r="B544" s="167"/>
      <c r="C544" s="148"/>
      <c r="D544" s="836" t="s">
        <v>248</v>
      </c>
      <c r="E544" s="838"/>
      <c r="F544" s="729"/>
      <c r="G544" s="730"/>
      <c r="H544" s="730"/>
      <c r="I544" s="731"/>
      <c r="J544" s="437" t="s">
        <v>394</v>
      </c>
    </row>
    <row r="545" spans="1:335" ht="45.75" customHeight="1" x14ac:dyDescent="0.2">
      <c r="A545" s="167"/>
      <c r="B545" s="167"/>
      <c r="C545" s="33" t="s">
        <v>508</v>
      </c>
      <c r="D545" s="723" t="s">
        <v>607</v>
      </c>
      <c r="E545" s="724"/>
      <c r="F545" s="939">
        <f>I63/1000</f>
        <v>6.4939999999999998E-2</v>
      </c>
      <c r="G545" s="940"/>
      <c r="H545" s="940"/>
      <c r="I545" s="941"/>
      <c r="J545" s="249">
        <f>F545</f>
        <v>6.4939999999999998E-2</v>
      </c>
    </row>
    <row r="546" spans="1:335" x14ac:dyDescent="0.2">
      <c r="B546" s="167"/>
      <c r="C546" s="655" t="s">
        <v>41</v>
      </c>
      <c r="D546" s="656"/>
      <c r="E546" s="656"/>
      <c r="F546" s="656"/>
      <c r="G546" s="656"/>
      <c r="H546" s="656"/>
      <c r="I546" s="657"/>
      <c r="J546" s="243">
        <f>SUM(J545)</f>
        <v>6.4939999999999998E-2</v>
      </c>
      <c r="P546" s="20"/>
    </row>
    <row r="547" spans="1:335" ht="15.75" thickBot="1" x14ac:dyDescent="0.25">
      <c r="B547" s="167"/>
      <c r="C547" s="169"/>
      <c r="D547" s="169"/>
      <c r="E547" s="169"/>
      <c r="F547" s="169"/>
      <c r="G547" s="169"/>
      <c r="H547" s="169"/>
      <c r="I547" s="169"/>
      <c r="J547" s="471"/>
      <c r="P547" s="20"/>
    </row>
    <row r="548" spans="1:335" s="166" customFormat="1" ht="15" customHeight="1" thickBot="1" x14ac:dyDescent="0.3">
      <c r="A548" s="910" t="s">
        <v>967</v>
      </c>
      <c r="B548" s="911"/>
      <c r="C548" s="911"/>
      <c r="D548" s="911"/>
      <c r="E548" s="911"/>
      <c r="F548" s="911"/>
      <c r="G548" s="911"/>
      <c r="H548" s="911"/>
      <c r="I548" s="911"/>
      <c r="J548" s="912"/>
      <c r="K548" s="18"/>
      <c r="L548" s="178"/>
      <c r="M548" s="168"/>
      <c r="N548" s="103"/>
      <c r="O548" s="103"/>
      <c r="P548" s="103"/>
      <c r="Q548" s="103"/>
      <c r="R548" s="103"/>
      <c r="S548" s="103"/>
      <c r="T548" s="103"/>
      <c r="U548" s="103"/>
      <c r="V548" s="103"/>
      <c r="W548" s="103"/>
      <c r="X548" s="103"/>
      <c r="Y548" s="103"/>
      <c r="Z548" s="103"/>
      <c r="AA548" s="103"/>
      <c r="AB548" s="103"/>
      <c r="AC548" s="103"/>
      <c r="AD548" s="103"/>
      <c r="AE548" s="103"/>
      <c r="AF548" s="103"/>
      <c r="AG548" s="103"/>
      <c r="AH548" s="103"/>
      <c r="AI548" s="103"/>
      <c r="AJ548" s="103"/>
      <c r="AK548" s="103"/>
      <c r="AL548" s="103"/>
      <c r="AM548" s="103"/>
      <c r="AN548" s="103"/>
      <c r="AO548" s="103"/>
      <c r="AP548" s="103"/>
      <c r="AQ548" s="103"/>
      <c r="AR548" s="103"/>
      <c r="AS548" s="103"/>
      <c r="AT548" s="103"/>
      <c r="AU548" s="103"/>
      <c r="AV548" s="103"/>
      <c r="AW548" s="103"/>
      <c r="AX548" s="103"/>
      <c r="AY548" s="103"/>
      <c r="AZ548" s="103"/>
      <c r="BA548" s="103"/>
      <c r="BB548" s="103"/>
      <c r="BC548" s="103"/>
      <c r="BD548" s="103"/>
      <c r="BE548" s="103"/>
      <c r="BF548" s="103"/>
      <c r="BG548" s="103"/>
      <c r="BH548" s="103"/>
      <c r="BI548" s="103"/>
      <c r="BJ548" s="103"/>
      <c r="BK548" s="103"/>
      <c r="BL548" s="103"/>
      <c r="BM548" s="103"/>
      <c r="BN548" s="103"/>
      <c r="BO548" s="103"/>
      <c r="BP548" s="103"/>
      <c r="BQ548" s="103"/>
      <c r="BR548" s="103"/>
      <c r="BS548" s="103"/>
      <c r="BT548" s="103"/>
      <c r="BU548" s="103"/>
      <c r="BV548" s="103"/>
      <c r="BW548" s="103"/>
      <c r="BX548" s="103"/>
      <c r="BY548" s="103"/>
      <c r="BZ548" s="103"/>
      <c r="CA548" s="103"/>
      <c r="CB548" s="103"/>
      <c r="CC548" s="103"/>
      <c r="CD548" s="103"/>
      <c r="CE548" s="103"/>
      <c r="CF548" s="103"/>
      <c r="CG548" s="103"/>
      <c r="CH548" s="103"/>
      <c r="CI548" s="103"/>
      <c r="CJ548" s="103"/>
      <c r="CK548" s="103"/>
      <c r="CL548" s="103"/>
      <c r="CM548" s="103"/>
      <c r="CN548" s="103"/>
      <c r="CO548" s="103"/>
      <c r="CP548" s="103"/>
      <c r="CQ548" s="103"/>
      <c r="CR548" s="103"/>
      <c r="CS548" s="103"/>
      <c r="CT548" s="103"/>
      <c r="CU548" s="103"/>
      <c r="CV548" s="103"/>
      <c r="CW548" s="103"/>
      <c r="CX548" s="103"/>
      <c r="CY548" s="103"/>
      <c r="CZ548" s="103"/>
      <c r="DA548" s="103"/>
      <c r="DB548" s="103"/>
      <c r="DC548" s="103"/>
      <c r="DD548" s="103"/>
      <c r="DE548" s="103"/>
      <c r="DF548" s="103"/>
      <c r="DG548" s="103"/>
      <c r="DH548" s="103"/>
      <c r="DI548" s="103"/>
      <c r="DJ548" s="103"/>
      <c r="DK548" s="103"/>
      <c r="DL548" s="103"/>
      <c r="DM548" s="103"/>
      <c r="DN548" s="103"/>
      <c r="DO548" s="103"/>
      <c r="DP548" s="103"/>
      <c r="DQ548" s="103"/>
      <c r="DR548" s="103"/>
      <c r="DS548" s="103"/>
      <c r="DT548" s="103"/>
      <c r="DU548" s="103"/>
      <c r="DV548" s="103"/>
      <c r="DW548" s="103"/>
      <c r="DX548" s="103"/>
      <c r="DY548" s="103"/>
      <c r="DZ548" s="103"/>
      <c r="EA548" s="103"/>
      <c r="EB548" s="103"/>
      <c r="EC548" s="103"/>
      <c r="ED548" s="103"/>
      <c r="EE548" s="103"/>
      <c r="EF548" s="103"/>
      <c r="EG548" s="103"/>
      <c r="EH548" s="103"/>
      <c r="EI548" s="103"/>
      <c r="EJ548" s="103"/>
      <c r="EK548" s="103"/>
      <c r="EL548" s="103"/>
      <c r="EM548" s="103"/>
      <c r="EN548" s="103"/>
      <c r="EO548" s="103"/>
      <c r="EP548" s="103"/>
      <c r="EQ548" s="103"/>
      <c r="ER548" s="103"/>
      <c r="ES548" s="103"/>
      <c r="ET548" s="103"/>
      <c r="EU548" s="103"/>
      <c r="EV548" s="103"/>
      <c r="EW548" s="103"/>
      <c r="EX548" s="103"/>
      <c r="EY548" s="103"/>
      <c r="EZ548" s="103"/>
      <c r="FA548" s="103"/>
      <c r="FB548" s="103"/>
      <c r="FC548" s="103"/>
      <c r="FD548" s="103"/>
      <c r="FE548" s="103"/>
      <c r="FF548" s="103"/>
      <c r="FG548" s="103"/>
      <c r="FH548" s="103"/>
      <c r="FI548" s="103"/>
      <c r="FJ548" s="103"/>
      <c r="FK548" s="103"/>
      <c r="FL548" s="103"/>
      <c r="FM548" s="103"/>
      <c r="FN548" s="103"/>
      <c r="FO548" s="103"/>
      <c r="FP548" s="103"/>
      <c r="FQ548" s="103"/>
      <c r="FR548" s="103"/>
      <c r="FS548" s="103"/>
      <c r="FT548" s="103"/>
      <c r="FU548" s="103"/>
      <c r="FV548" s="103"/>
      <c r="FW548" s="103"/>
      <c r="FX548" s="103"/>
      <c r="FY548" s="103"/>
      <c r="FZ548" s="103"/>
      <c r="GA548" s="103"/>
      <c r="GB548" s="103"/>
      <c r="GC548" s="103"/>
      <c r="GD548" s="103"/>
      <c r="GE548" s="103"/>
      <c r="GF548" s="103"/>
      <c r="GG548" s="103"/>
      <c r="GH548" s="103"/>
      <c r="GI548" s="103"/>
      <c r="GJ548" s="103"/>
      <c r="GK548" s="103"/>
      <c r="GL548" s="103"/>
      <c r="GM548" s="103"/>
      <c r="GN548" s="103"/>
      <c r="GO548" s="103"/>
      <c r="GP548" s="103"/>
      <c r="GQ548" s="103"/>
      <c r="GR548" s="103"/>
      <c r="GS548" s="103"/>
      <c r="GT548" s="103"/>
      <c r="GU548" s="103"/>
      <c r="GV548" s="103"/>
      <c r="GW548" s="103"/>
      <c r="GX548" s="103"/>
      <c r="GY548" s="103"/>
      <c r="GZ548" s="103"/>
      <c r="HA548" s="103"/>
      <c r="HB548" s="103"/>
      <c r="HC548" s="103"/>
      <c r="HD548" s="103"/>
      <c r="HE548" s="103"/>
      <c r="HF548" s="103"/>
      <c r="HG548" s="103"/>
      <c r="HH548" s="103"/>
      <c r="HI548" s="103"/>
      <c r="HJ548" s="103"/>
      <c r="HK548" s="103"/>
      <c r="HL548" s="103"/>
      <c r="HM548" s="103"/>
      <c r="HN548" s="103"/>
      <c r="HO548" s="103"/>
      <c r="HP548" s="103"/>
      <c r="HQ548" s="103"/>
      <c r="HR548" s="103"/>
      <c r="HS548" s="103"/>
      <c r="HT548" s="103"/>
      <c r="HU548" s="103"/>
      <c r="HV548" s="103"/>
      <c r="HW548" s="103"/>
      <c r="HX548" s="103"/>
      <c r="HY548" s="103"/>
      <c r="HZ548" s="103"/>
      <c r="IA548" s="103"/>
      <c r="IB548" s="103"/>
      <c r="IC548" s="103"/>
      <c r="ID548" s="103"/>
      <c r="IE548" s="103"/>
      <c r="IF548" s="103"/>
      <c r="IG548" s="103"/>
      <c r="IH548" s="103"/>
      <c r="II548" s="103"/>
      <c r="IJ548" s="103"/>
      <c r="IK548" s="103"/>
      <c r="IL548" s="103"/>
      <c r="IM548" s="103"/>
      <c r="IN548" s="103"/>
      <c r="IO548" s="103"/>
      <c r="IP548" s="103"/>
      <c r="IQ548" s="103"/>
      <c r="IR548" s="103"/>
      <c r="IS548" s="103"/>
      <c r="IT548" s="103"/>
      <c r="IU548" s="103"/>
      <c r="IV548" s="103"/>
      <c r="IW548" s="103"/>
      <c r="IX548" s="103"/>
      <c r="IY548" s="103"/>
      <c r="IZ548" s="103"/>
      <c r="JA548" s="103"/>
      <c r="JB548" s="103"/>
      <c r="JC548" s="103"/>
      <c r="JD548" s="103"/>
      <c r="JE548" s="103"/>
      <c r="JF548" s="103"/>
      <c r="JG548" s="103"/>
      <c r="JH548" s="103"/>
      <c r="JI548" s="103"/>
      <c r="JJ548" s="103"/>
      <c r="JK548" s="103"/>
      <c r="JL548" s="103"/>
      <c r="JM548" s="103"/>
      <c r="JN548" s="103"/>
      <c r="JO548" s="103"/>
      <c r="JP548" s="103"/>
      <c r="JQ548" s="103"/>
      <c r="JR548" s="103"/>
      <c r="JS548" s="103"/>
      <c r="JT548" s="103"/>
      <c r="JU548" s="103"/>
      <c r="JV548" s="103"/>
      <c r="JW548" s="103"/>
      <c r="JX548" s="103"/>
      <c r="JY548" s="103"/>
      <c r="JZ548" s="103"/>
      <c r="KA548" s="103"/>
      <c r="KB548" s="103"/>
      <c r="KC548" s="103"/>
      <c r="KD548" s="103"/>
      <c r="KE548" s="103"/>
      <c r="KF548" s="103"/>
      <c r="KG548" s="103"/>
      <c r="KH548" s="103"/>
      <c r="KI548" s="103"/>
      <c r="KJ548" s="103"/>
      <c r="KK548" s="103"/>
      <c r="KL548" s="103"/>
      <c r="KM548" s="103"/>
      <c r="KN548" s="103"/>
      <c r="KO548" s="103"/>
      <c r="KP548" s="103"/>
      <c r="KQ548" s="103"/>
      <c r="KR548" s="103"/>
      <c r="KS548" s="103"/>
      <c r="KT548" s="103"/>
      <c r="KU548" s="103"/>
      <c r="KV548" s="103"/>
      <c r="KW548" s="103"/>
      <c r="KX548" s="103"/>
      <c r="KY548" s="103"/>
      <c r="KZ548" s="103"/>
      <c r="LA548" s="103"/>
      <c r="LB548" s="103"/>
      <c r="LC548" s="103"/>
      <c r="LD548" s="103"/>
      <c r="LE548" s="103"/>
      <c r="LF548" s="103"/>
      <c r="LG548" s="103"/>
      <c r="LH548" s="103"/>
      <c r="LI548" s="103"/>
      <c r="LJ548" s="103"/>
      <c r="LK548" s="103"/>
      <c r="LL548" s="103"/>
      <c r="LM548" s="103"/>
      <c r="LN548" s="103"/>
      <c r="LO548" s="103"/>
      <c r="LP548" s="103"/>
      <c r="LQ548" s="103"/>
      <c r="LR548" s="103"/>
      <c r="LS548" s="103"/>
      <c r="LT548" s="103"/>
      <c r="LU548" s="103"/>
      <c r="LV548" s="103"/>
      <c r="LW548" s="103"/>
    </row>
    <row r="549" spans="1:335" ht="28.5" customHeight="1" x14ac:dyDescent="0.2">
      <c r="A549" s="127" t="s">
        <v>1047</v>
      </c>
      <c r="B549" s="136" t="s">
        <v>328</v>
      </c>
      <c r="C549" s="719" t="s">
        <v>327</v>
      </c>
      <c r="D549" s="720"/>
      <c r="E549" s="720"/>
      <c r="F549" s="720"/>
      <c r="G549" s="720"/>
      <c r="H549" s="720"/>
      <c r="I549" s="720"/>
      <c r="J549" s="721"/>
    </row>
    <row r="550" spans="1:335" x14ac:dyDescent="0.2">
      <c r="A550" s="167"/>
      <c r="B550" s="167"/>
      <c r="C550" s="170" t="s">
        <v>39</v>
      </c>
      <c r="D550" s="658" t="s">
        <v>40</v>
      </c>
      <c r="E550" s="659"/>
      <c r="F550" s="148"/>
      <c r="G550" s="132"/>
      <c r="H550" s="149"/>
      <c r="I550" s="149"/>
      <c r="J550" s="438"/>
    </row>
    <row r="551" spans="1:335" x14ac:dyDescent="0.2">
      <c r="A551" s="167"/>
      <c r="B551" s="167"/>
      <c r="C551" s="148"/>
      <c r="D551" s="836" t="s">
        <v>248</v>
      </c>
      <c r="E551" s="838"/>
      <c r="F551" s="729" t="s">
        <v>43</v>
      </c>
      <c r="G551" s="730"/>
      <c r="H551" s="729" t="s">
        <v>574</v>
      </c>
      <c r="I551" s="730"/>
      <c r="J551" s="437" t="s">
        <v>36</v>
      </c>
    </row>
    <row r="552" spans="1:335" ht="35.25" customHeight="1" x14ac:dyDescent="0.2">
      <c r="A552" s="167"/>
      <c r="B552" s="167"/>
      <c r="C552" s="33" t="s">
        <v>232</v>
      </c>
      <c r="D552" s="665" t="s">
        <v>572</v>
      </c>
      <c r="E552" s="666"/>
      <c r="F552" s="658"/>
      <c r="G552" s="671"/>
      <c r="H552" s="671"/>
      <c r="I552" s="659"/>
      <c r="J552" s="170"/>
    </row>
    <row r="553" spans="1:335" ht="60" customHeight="1" x14ac:dyDescent="0.2">
      <c r="A553" s="167"/>
      <c r="B553" s="167"/>
      <c r="C553" s="162" t="s">
        <v>508</v>
      </c>
      <c r="D553" s="665" t="s">
        <v>273</v>
      </c>
      <c r="E553" s="666"/>
      <c r="F553" s="863">
        <v>0.55000000000000004</v>
      </c>
      <c r="G553" s="753"/>
      <c r="H553" s="752">
        <f>(2+2+0.5+0.5)*2+(3.2+3.2+0.5+0.5)*2+(2.9+2.9+0.5)+(0.3*2)+(0.8*2)</f>
        <v>33.300000000000004</v>
      </c>
      <c r="I553" s="871"/>
      <c r="J553" s="249">
        <f>F553*H553</f>
        <v>18.315000000000005</v>
      </c>
    </row>
    <row r="554" spans="1:335" ht="35.25" customHeight="1" x14ac:dyDescent="0.2">
      <c r="A554" s="167"/>
      <c r="B554" s="167"/>
      <c r="C554" s="162" t="s">
        <v>509</v>
      </c>
      <c r="D554" s="665" t="s">
        <v>573</v>
      </c>
      <c r="E554" s="666"/>
      <c r="F554" s="863">
        <v>0.43</v>
      </c>
      <c r="G554" s="753"/>
      <c r="H554" s="752">
        <f>(2+2+0.5+0.5)*2+(2.4+2.4)</f>
        <v>14.8</v>
      </c>
      <c r="I554" s="871"/>
      <c r="J554" s="249">
        <f>F554*H554</f>
        <v>6.3639999999999999</v>
      </c>
    </row>
    <row r="555" spans="1:335" ht="35.25" customHeight="1" x14ac:dyDescent="0.2">
      <c r="A555" s="167"/>
      <c r="B555" s="167"/>
      <c r="C555" s="162" t="s">
        <v>514</v>
      </c>
      <c r="D555" s="665" t="s">
        <v>575</v>
      </c>
      <c r="E555" s="666"/>
      <c r="F555" s="681">
        <v>0.85</v>
      </c>
      <c r="G555" s="805"/>
      <c r="H555" s="681" t="s">
        <v>1161</v>
      </c>
      <c r="I555" s="805"/>
      <c r="J555" s="249">
        <f>(2.5+0.25)*2*0.85</f>
        <v>4.6749999999999998</v>
      </c>
    </row>
    <row r="556" spans="1:335" ht="35.25" customHeight="1" x14ac:dyDescent="0.2">
      <c r="A556" s="167"/>
      <c r="B556" s="167"/>
      <c r="C556" s="162" t="s">
        <v>515</v>
      </c>
      <c r="D556" s="665" t="s">
        <v>576</v>
      </c>
      <c r="E556" s="666"/>
      <c r="F556" s="681">
        <v>0.5</v>
      </c>
      <c r="G556" s="805"/>
      <c r="H556" s="681">
        <v>11.5</v>
      </c>
      <c r="I556" s="805"/>
      <c r="J556" s="137">
        <f>F556*H556</f>
        <v>5.75</v>
      </c>
    </row>
    <row r="557" spans="1:335" x14ac:dyDescent="0.2">
      <c r="B557" s="167"/>
      <c r="C557" s="655" t="s">
        <v>41</v>
      </c>
      <c r="D557" s="656"/>
      <c r="E557" s="656"/>
      <c r="F557" s="656"/>
      <c r="G557" s="656"/>
      <c r="H557" s="656"/>
      <c r="I557" s="657"/>
      <c r="J557" s="243">
        <f>SUM(J553:J556)</f>
        <v>35.104000000000006</v>
      </c>
    </row>
    <row r="558" spans="1:335" ht="12.75" customHeight="1" x14ac:dyDescent="0.2"/>
    <row r="559" spans="1:335" ht="28.5" customHeight="1" x14ac:dyDescent="0.2">
      <c r="A559" s="127" t="s">
        <v>1048</v>
      </c>
      <c r="B559" s="136" t="s">
        <v>332</v>
      </c>
      <c r="C559" s="719" t="s">
        <v>331</v>
      </c>
      <c r="D559" s="720"/>
      <c r="E559" s="720"/>
      <c r="F559" s="720"/>
      <c r="G559" s="720"/>
      <c r="H559" s="720"/>
      <c r="I559" s="720"/>
      <c r="J559" s="721"/>
    </row>
    <row r="560" spans="1:335" x14ac:dyDescent="0.2">
      <c r="A560" s="167"/>
      <c r="B560" s="167"/>
      <c r="C560" s="170" t="s">
        <v>39</v>
      </c>
      <c r="D560" s="658" t="s">
        <v>40</v>
      </c>
      <c r="E560" s="659"/>
      <c r="F560" s="148"/>
      <c r="G560" s="132"/>
      <c r="H560" s="149"/>
      <c r="I560" s="149"/>
      <c r="J560" s="438"/>
    </row>
    <row r="561" spans="1:10" x14ac:dyDescent="0.2">
      <c r="A561" s="167"/>
      <c r="B561" s="167"/>
      <c r="C561" s="148"/>
      <c r="D561" s="836" t="s">
        <v>248</v>
      </c>
      <c r="E561" s="838"/>
      <c r="F561" s="729" t="s">
        <v>43</v>
      </c>
      <c r="G561" s="730"/>
      <c r="H561" s="729" t="s">
        <v>579</v>
      </c>
      <c r="I561" s="730"/>
      <c r="J561" s="437" t="s">
        <v>36</v>
      </c>
    </row>
    <row r="562" spans="1:10" ht="35.25" customHeight="1" x14ac:dyDescent="0.2">
      <c r="A562" s="167"/>
      <c r="B562" s="167"/>
      <c r="C562" s="33" t="s">
        <v>232</v>
      </c>
      <c r="D562" s="665" t="s">
        <v>577</v>
      </c>
      <c r="E562" s="666"/>
      <c r="F562" s="658"/>
      <c r="G562" s="671"/>
      <c r="H562" s="671"/>
      <c r="I562" s="659"/>
      <c r="J562" s="170"/>
    </row>
    <row r="563" spans="1:10" ht="63.75" customHeight="1" x14ac:dyDescent="0.2">
      <c r="A563" s="167"/>
      <c r="B563" s="167"/>
      <c r="C563" s="162" t="s">
        <v>508</v>
      </c>
      <c r="D563" s="665" t="s">
        <v>273</v>
      </c>
      <c r="E563" s="666"/>
      <c r="F563" s="863">
        <v>0.55000000000000004</v>
      </c>
      <c r="G563" s="753"/>
      <c r="H563" s="752">
        <f>(2+2+0.5+0.5)*2+3.2*3+0.5*4+(2.9+0.3+0.85)*2+0.5*2</f>
        <v>30.700000000000003</v>
      </c>
      <c r="I563" s="871"/>
      <c r="J563" s="249">
        <f>F563*H563</f>
        <v>16.885000000000002</v>
      </c>
    </row>
    <row r="564" spans="1:10" ht="35.25" customHeight="1" x14ac:dyDescent="0.2">
      <c r="A564" s="167"/>
      <c r="B564" s="167"/>
      <c r="C564" s="162" t="s">
        <v>509</v>
      </c>
      <c r="D564" s="665" t="s">
        <v>573</v>
      </c>
      <c r="E564" s="666"/>
      <c r="F564" s="863">
        <v>0.43</v>
      </c>
      <c r="G564" s="753"/>
      <c r="H564" s="752">
        <f>(2+2+0.5+0.5)*2+(2.4+2.4)</f>
        <v>14.8</v>
      </c>
      <c r="I564" s="871"/>
      <c r="J564" s="249">
        <f>F564*H564</f>
        <v>6.3639999999999999</v>
      </c>
    </row>
    <row r="565" spans="1:10" ht="35.25" customHeight="1" x14ac:dyDescent="0.2">
      <c r="A565" s="167"/>
      <c r="B565" s="167"/>
      <c r="C565" s="162" t="s">
        <v>514</v>
      </c>
      <c r="D565" s="665" t="s">
        <v>575</v>
      </c>
      <c r="E565" s="666"/>
      <c r="F565" s="681">
        <v>0.85</v>
      </c>
      <c r="G565" s="805"/>
      <c r="H565" s="681" t="s">
        <v>1161</v>
      </c>
      <c r="I565" s="805"/>
      <c r="J565" s="249">
        <f>(2.5+0.25)*2*0.85</f>
        <v>4.6749999999999998</v>
      </c>
    </row>
    <row r="566" spans="1:10" ht="35.25" customHeight="1" x14ac:dyDescent="0.2">
      <c r="A566" s="167"/>
      <c r="B566" s="167"/>
      <c r="C566" s="162" t="s">
        <v>515</v>
      </c>
      <c r="D566" s="665" t="s">
        <v>576</v>
      </c>
      <c r="E566" s="666"/>
      <c r="F566" s="681">
        <v>0.5</v>
      </c>
      <c r="G566" s="805"/>
      <c r="H566" s="681">
        <v>11.5</v>
      </c>
      <c r="I566" s="805"/>
      <c r="J566" s="137">
        <f>F566*H566</f>
        <v>5.75</v>
      </c>
    </row>
    <row r="567" spans="1:10" x14ac:dyDescent="0.2">
      <c r="B567" s="167"/>
      <c r="C567" s="655" t="s">
        <v>41</v>
      </c>
      <c r="D567" s="656"/>
      <c r="E567" s="656"/>
      <c r="F567" s="656"/>
      <c r="G567" s="656"/>
      <c r="H567" s="656"/>
      <c r="I567" s="657"/>
      <c r="J567" s="243">
        <f>SUM(J563:J566)</f>
        <v>33.674000000000007</v>
      </c>
    </row>
    <row r="568" spans="1:10" ht="12.75" customHeight="1" x14ac:dyDescent="0.2"/>
    <row r="569" spans="1:10" ht="28.5" customHeight="1" x14ac:dyDescent="0.2">
      <c r="A569" s="127" t="s">
        <v>975</v>
      </c>
      <c r="B569" s="21" t="s">
        <v>334</v>
      </c>
      <c r="C569" s="662" t="s">
        <v>333</v>
      </c>
      <c r="D569" s="663"/>
      <c r="E569" s="663"/>
      <c r="F569" s="663"/>
      <c r="G569" s="663"/>
      <c r="H569" s="663"/>
      <c r="I569" s="663"/>
      <c r="J569" s="664"/>
    </row>
    <row r="570" spans="1:10" x14ac:dyDescent="0.2">
      <c r="A570" s="167"/>
      <c r="B570" s="167"/>
      <c r="C570" s="170" t="s">
        <v>39</v>
      </c>
      <c r="D570" s="658" t="s">
        <v>40</v>
      </c>
      <c r="E570" s="659"/>
      <c r="F570" s="148"/>
      <c r="G570" s="132"/>
      <c r="H570" s="149"/>
      <c r="I570" s="149"/>
      <c r="J570" s="438"/>
    </row>
    <row r="571" spans="1:10" x14ac:dyDescent="0.2">
      <c r="A571" s="167"/>
      <c r="B571" s="167"/>
      <c r="C571" s="148"/>
      <c r="D571" s="836" t="s">
        <v>248</v>
      </c>
      <c r="E571" s="838"/>
      <c r="F571" s="729" t="s">
        <v>581</v>
      </c>
      <c r="G571" s="730"/>
      <c r="H571" s="729" t="s">
        <v>25</v>
      </c>
      <c r="I571" s="730"/>
      <c r="J571" s="437" t="s">
        <v>43</v>
      </c>
    </row>
    <row r="572" spans="1:10" ht="47.25" customHeight="1" x14ac:dyDescent="0.2">
      <c r="A572" s="167"/>
      <c r="B572" s="167"/>
      <c r="C572" s="33" t="s">
        <v>232</v>
      </c>
      <c r="D572" s="723" t="s">
        <v>847</v>
      </c>
      <c r="E572" s="734"/>
      <c r="F572" s="729"/>
      <c r="G572" s="730"/>
      <c r="H572" s="729"/>
      <c r="I572" s="730"/>
      <c r="J572" s="170"/>
    </row>
    <row r="573" spans="1:10" ht="28.5" customHeight="1" x14ac:dyDescent="0.2">
      <c r="A573" s="167"/>
      <c r="B573" s="167"/>
      <c r="C573" s="158"/>
      <c r="D573" s="739"/>
      <c r="E573" s="740"/>
      <c r="F573" s="729" t="s">
        <v>36</v>
      </c>
      <c r="G573" s="730"/>
      <c r="H573" s="160" t="s">
        <v>584</v>
      </c>
      <c r="I573" s="160" t="s">
        <v>585</v>
      </c>
      <c r="J573" s="170"/>
    </row>
    <row r="574" spans="1:10" ht="47.25" customHeight="1" x14ac:dyDescent="0.2">
      <c r="A574" s="167"/>
      <c r="B574" s="167"/>
      <c r="C574" s="158" t="s">
        <v>508</v>
      </c>
      <c r="D574" s="723" t="s">
        <v>583</v>
      </c>
      <c r="E574" s="734"/>
      <c r="F574" s="894">
        <v>46</v>
      </c>
      <c r="G574" s="895"/>
      <c r="H574" s="420">
        <f>F574/6</f>
        <v>7.666666666666667</v>
      </c>
      <c r="I574" s="428">
        <v>17</v>
      </c>
      <c r="J574" s="249">
        <f>I574*H574</f>
        <v>130.33333333333334</v>
      </c>
    </row>
    <row r="575" spans="1:10" ht="47.25" customHeight="1" x14ac:dyDescent="0.2">
      <c r="A575" s="167"/>
      <c r="B575" s="167"/>
      <c r="C575" s="158" t="s">
        <v>509</v>
      </c>
      <c r="D575" s="723" t="s">
        <v>582</v>
      </c>
      <c r="E575" s="734"/>
      <c r="F575" s="737"/>
      <c r="G575" s="738"/>
      <c r="H575" s="171"/>
      <c r="I575" s="155"/>
      <c r="J575" s="170"/>
    </row>
    <row r="576" spans="1:10" x14ac:dyDescent="0.2">
      <c r="B576" s="167"/>
      <c r="C576" s="655" t="s">
        <v>41</v>
      </c>
      <c r="D576" s="656"/>
      <c r="E576" s="656"/>
      <c r="F576" s="656"/>
      <c r="G576" s="656"/>
      <c r="H576" s="656"/>
      <c r="I576" s="657"/>
      <c r="J576" s="243">
        <f>SUM(J572,J574,J575)</f>
        <v>130.33333333333334</v>
      </c>
    </row>
    <row r="577" spans="1:10" ht="12.75" customHeight="1" x14ac:dyDescent="0.2"/>
    <row r="578" spans="1:10" ht="28.5" customHeight="1" x14ac:dyDescent="0.2">
      <c r="A578" s="127" t="s">
        <v>895</v>
      </c>
      <c r="B578" s="21" t="s">
        <v>337</v>
      </c>
      <c r="C578" s="662" t="s">
        <v>479</v>
      </c>
      <c r="D578" s="663"/>
      <c r="E578" s="663"/>
      <c r="F578" s="663"/>
      <c r="G578" s="663"/>
      <c r="H578" s="663"/>
      <c r="I578" s="663"/>
      <c r="J578" s="664"/>
    </row>
    <row r="579" spans="1:10" x14ac:dyDescent="0.2">
      <c r="A579" s="167"/>
      <c r="B579" s="167"/>
      <c r="C579" s="170" t="s">
        <v>39</v>
      </c>
      <c r="D579" s="658" t="s">
        <v>40</v>
      </c>
      <c r="E579" s="659"/>
      <c r="F579" s="148"/>
      <c r="G579" s="132"/>
      <c r="H579" s="149"/>
      <c r="I579" s="149"/>
      <c r="J579" s="438"/>
    </row>
    <row r="580" spans="1:10" x14ac:dyDescent="0.2">
      <c r="A580" s="167"/>
      <c r="B580" s="167"/>
      <c r="C580" s="148"/>
      <c r="D580" s="836" t="s">
        <v>248</v>
      </c>
      <c r="E580" s="838"/>
      <c r="F580" s="729" t="s">
        <v>581</v>
      </c>
      <c r="G580" s="730"/>
      <c r="H580" s="729" t="s">
        <v>25</v>
      </c>
      <c r="I580" s="730"/>
      <c r="J580" s="437" t="s">
        <v>43</v>
      </c>
    </row>
    <row r="581" spans="1:10" ht="47.25" customHeight="1" x14ac:dyDescent="0.2">
      <c r="A581" s="167"/>
      <c r="B581" s="167"/>
      <c r="C581" s="33" t="s">
        <v>232</v>
      </c>
      <c r="D581" s="723" t="s">
        <v>752</v>
      </c>
      <c r="E581" s="734"/>
      <c r="F581" s="729"/>
      <c r="G581" s="730"/>
      <c r="H581" s="729"/>
      <c r="I581" s="730"/>
      <c r="J581" s="170"/>
    </row>
    <row r="582" spans="1:10" ht="42.75" customHeight="1" x14ac:dyDescent="0.2">
      <c r="A582" s="167"/>
      <c r="B582" s="167"/>
      <c r="C582" s="158"/>
      <c r="D582" s="739"/>
      <c r="E582" s="740"/>
      <c r="F582" s="729" t="s">
        <v>581</v>
      </c>
      <c r="G582" s="730"/>
      <c r="H582" s="172" t="s">
        <v>588</v>
      </c>
      <c r="I582" s="172" t="s">
        <v>589</v>
      </c>
      <c r="J582" s="170"/>
    </row>
    <row r="583" spans="1:10" ht="47.25" customHeight="1" x14ac:dyDescent="0.2">
      <c r="A583" s="167"/>
      <c r="B583" s="167"/>
      <c r="C583" s="158" t="s">
        <v>508</v>
      </c>
      <c r="D583" s="723" t="s">
        <v>587</v>
      </c>
      <c r="E583" s="734"/>
      <c r="F583" s="894">
        <v>46</v>
      </c>
      <c r="G583" s="895"/>
      <c r="H583" s="420">
        <f>F583/6</f>
        <v>7.666666666666667</v>
      </c>
      <c r="I583" s="428">
        <v>17</v>
      </c>
      <c r="J583" s="249">
        <f>I583*H583</f>
        <v>130.33333333333334</v>
      </c>
    </row>
    <row r="584" spans="1:10" ht="47.25" customHeight="1" x14ac:dyDescent="0.2">
      <c r="A584" s="167"/>
      <c r="B584" s="167"/>
      <c r="C584" s="158" t="s">
        <v>509</v>
      </c>
      <c r="D584" s="723" t="s">
        <v>582</v>
      </c>
      <c r="E584" s="734"/>
      <c r="F584" s="737"/>
      <c r="G584" s="738"/>
      <c r="H584" s="171"/>
      <c r="I584" s="155"/>
      <c r="J584" s="170"/>
    </row>
    <row r="585" spans="1:10" x14ac:dyDescent="0.2">
      <c r="B585" s="167"/>
      <c r="C585" s="655" t="s">
        <v>41</v>
      </c>
      <c r="D585" s="656"/>
      <c r="E585" s="656"/>
      <c r="F585" s="656"/>
      <c r="G585" s="656"/>
      <c r="H585" s="656"/>
      <c r="I585" s="657"/>
      <c r="J585" s="243">
        <f>SUM(J581,J583,J584)</f>
        <v>130.33333333333334</v>
      </c>
    </row>
    <row r="586" spans="1:10" ht="12.75" customHeight="1" x14ac:dyDescent="0.2"/>
    <row r="587" spans="1:10" ht="28.5" customHeight="1" x14ac:dyDescent="0.2">
      <c r="A587" s="127" t="s">
        <v>896</v>
      </c>
      <c r="B587" s="21" t="s">
        <v>454</v>
      </c>
      <c r="C587" s="662" t="s">
        <v>453</v>
      </c>
      <c r="D587" s="663"/>
      <c r="E587" s="663"/>
      <c r="F587" s="663"/>
      <c r="G587" s="663"/>
      <c r="H587" s="663"/>
      <c r="I587" s="663"/>
      <c r="J587" s="664"/>
    </row>
    <row r="588" spans="1:10" x14ac:dyDescent="0.2">
      <c r="A588" s="167"/>
      <c r="B588" s="167"/>
      <c r="C588" s="170" t="s">
        <v>39</v>
      </c>
      <c r="D588" s="658" t="s">
        <v>40</v>
      </c>
      <c r="E588" s="659"/>
      <c r="F588" s="148"/>
      <c r="G588" s="132"/>
      <c r="H588" s="149"/>
      <c r="I588" s="149"/>
      <c r="J588" s="438"/>
    </row>
    <row r="589" spans="1:10" x14ac:dyDescent="0.2">
      <c r="A589" s="167"/>
      <c r="B589" s="167"/>
      <c r="C589" s="148"/>
      <c r="D589" s="836" t="s">
        <v>248</v>
      </c>
      <c r="E589" s="838"/>
      <c r="F589" s="658"/>
      <c r="G589" s="671"/>
      <c r="H589" s="671"/>
      <c r="I589" s="150"/>
      <c r="J589" s="437" t="s">
        <v>36</v>
      </c>
    </row>
    <row r="590" spans="1:10" ht="70.5" customHeight="1" x14ac:dyDescent="0.2">
      <c r="A590" s="167"/>
      <c r="B590" s="167"/>
      <c r="C590" s="33" t="s">
        <v>232</v>
      </c>
      <c r="D590" s="665" t="s">
        <v>590</v>
      </c>
      <c r="E590" s="666"/>
      <c r="F590" s="681">
        <f>2.6*1.25+1.8*1.25+2</f>
        <v>7.5</v>
      </c>
      <c r="G590" s="805"/>
      <c r="H590" s="805"/>
      <c r="I590" s="806"/>
      <c r="J590" s="249">
        <f>F590</f>
        <v>7.5</v>
      </c>
    </row>
    <row r="591" spans="1:10" x14ac:dyDescent="0.2">
      <c r="B591" s="167"/>
      <c r="C591" s="655" t="s">
        <v>41</v>
      </c>
      <c r="D591" s="656"/>
      <c r="E591" s="656"/>
      <c r="F591" s="656"/>
      <c r="G591" s="656"/>
      <c r="H591" s="656"/>
      <c r="I591" s="657"/>
      <c r="J591" s="243">
        <f>SUM(J590)</f>
        <v>7.5</v>
      </c>
    </row>
    <row r="592" spans="1:10" ht="12.75" customHeight="1" x14ac:dyDescent="0.2"/>
    <row r="593" spans="1:10" ht="28.5" customHeight="1" x14ac:dyDescent="0.2">
      <c r="A593" s="127" t="s">
        <v>897</v>
      </c>
      <c r="B593" s="21" t="s">
        <v>457</v>
      </c>
      <c r="C593" s="662" t="s">
        <v>591</v>
      </c>
      <c r="D593" s="663"/>
      <c r="E593" s="663"/>
      <c r="F593" s="663"/>
      <c r="G593" s="663"/>
      <c r="H593" s="663"/>
      <c r="I593" s="663"/>
      <c r="J593" s="664"/>
    </row>
    <row r="594" spans="1:10" x14ac:dyDescent="0.2">
      <c r="A594" s="167"/>
      <c r="B594" s="167"/>
      <c r="C594" s="170" t="s">
        <v>39</v>
      </c>
      <c r="D594" s="658" t="s">
        <v>40</v>
      </c>
      <c r="E594" s="659"/>
      <c r="F594" s="148"/>
      <c r="G594" s="132"/>
      <c r="H594" s="149"/>
      <c r="I594" s="149"/>
      <c r="J594" s="438"/>
    </row>
    <row r="595" spans="1:10" x14ac:dyDescent="0.2">
      <c r="A595" s="167"/>
      <c r="B595" s="167"/>
      <c r="C595" s="148"/>
      <c r="D595" s="836" t="s">
        <v>248</v>
      </c>
      <c r="E595" s="838"/>
      <c r="F595" s="658"/>
      <c r="G595" s="671"/>
      <c r="H595" s="671"/>
      <c r="I595" s="150"/>
      <c r="J595" s="437" t="s">
        <v>36</v>
      </c>
    </row>
    <row r="596" spans="1:10" ht="70.5" customHeight="1" x14ac:dyDescent="0.2">
      <c r="A596" s="167"/>
      <c r="B596" s="167"/>
      <c r="C596" s="33" t="s">
        <v>232</v>
      </c>
      <c r="D596" s="665" t="s">
        <v>590</v>
      </c>
      <c r="E596" s="666"/>
      <c r="F596" s="681">
        <f>2.6*1.25+1.8*1.25+2</f>
        <v>7.5</v>
      </c>
      <c r="G596" s="805"/>
      <c r="H596" s="805"/>
      <c r="I596" s="806"/>
      <c r="J596" s="249">
        <f>F596</f>
        <v>7.5</v>
      </c>
    </row>
    <row r="597" spans="1:10" x14ac:dyDescent="0.2">
      <c r="B597" s="167"/>
      <c r="C597" s="655" t="s">
        <v>41</v>
      </c>
      <c r="D597" s="656"/>
      <c r="E597" s="656"/>
      <c r="F597" s="656"/>
      <c r="G597" s="656"/>
      <c r="H597" s="656"/>
      <c r="I597" s="657"/>
      <c r="J597" s="243">
        <f>SUM(J596)</f>
        <v>7.5</v>
      </c>
    </row>
    <row r="598" spans="1:10" ht="12.75" customHeight="1" x14ac:dyDescent="0.2"/>
    <row r="599" spans="1:10" ht="28.5" customHeight="1" x14ac:dyDescent="0.2">
      <c r="A599" s="127" t="s">
        <v>898</v>
      </c>
      <c r="B599" s="21" t="s">
        <v>483</v>
      </c>
      <c r="C599" s="662" t="s">
        <v>482</v>
      </c>
      <c r="D599" s="663"/>
      <c r="E599" s="663"/>
      <c r="F599" s="663"/>
      <c r="G599" s="663"/>
      <c r="H599" s="663"/>
      <c r="I599" s="663"/>
      <c r="J599" s="664"/>
    </row>
    <row r="600" spans="1:10" x14ac:dyDescent="0.2">
      <c r="A600" s="167"/>
      <c r="B600" s="167"/>
      <c r="C600" s="170" t="s">
        <v>39</v>
      </c>
      <c r="D600" s="658" t="s">
        <v>40</v>
      </c>
      <c r="E600" s="659"/>
      <c r="F600" s="148"/>
      <c r="G600" s="132"/>
      <c r="H600" s="149"/>
      <c r="I600" s="149"/>
      <c r="J600" s="438"/>
    </row>
    <row r="601" spans="1:10" x14ac:dyDescent="0.2">
      <c r="A601" s="167"/>
      <c r="B601" s="167"/>
      <c r="C601" s="148"/>
      <c r="D601" s="836" t="s">
        <v>248</v>
      </c>
      <c r="E601" s="838"/>
      <c r="F601" s="658"/>
      <c r="G601" s="671"/>
      <c r="H601" s="671"/>
      <c r="I601" s="150"/>
      <c r="J601" s="437" t="s">
        <v>36</v>
      </c>
    </row>
    <row r="602" spans="1:10" ht="70.5" customHeight="1" x14ac:dyDescent="0.2">
      <c r="A602" s="167"/>
      <c r="B602" s="167"/>
      <c r="C602" s="33" t="s">
        <v>232</v>
      </c>
      <c r="D602" s="665" t="s">
        <v>590</v>
      </c>
      <c r="E602" s="666"/>
      <c r="F602" s="681">
        <f>2.6*1.25+1.8*1.25+2</f>
        <v>7.5</v>
      </c>
      <c r="G602" s="805"/>
      <c r="H602" s="805"/>
      <c r="I602" s="806"/>
      <c r="J602" s="249">
        <f>F602</f>
        <v>7.5</v>
      </c>
    </row>
    <row r="603" spans="1:10" x14ac:dyDescent="0.2">
      <c r="B603" s="167"/>
      <c r="C603" s="655" t="s">
        <v>41</v>
      </c>
      <c r="D603" s="656"/>
      <c r="E603" s="656"/>
      <c r="F603" s="656"/>
      <c r="G603" s="656"/>
      <c r="H603" s="656"/>
      <c r="I603" s="657"/>
      <c r="J603" s="243">
        <f>SUM(J602)</f>
        <v>7.5</v>
      </c>
    </row>
    <row r="604" spans="1:10" ht="12.75" customHeight="1" x14ac:dyDescent="0.2"/>
    <row r="605" spans="1:10" ht="28.5" customHeight="1" x14ac:dyDescent="0.2">
      <c r="A605" s="127" t="s">
        <v>899</v>
      </c>
      <c r="B605" s="21" t="s">
        <v>460</v>
      </c>
      <c r="C605" s="662" t="s">
        <v>459</v>
      </c>
      <c r="D605" s="663"/>
      <c r="E605" s="663"/>
      <c r="F605" s="663"/>
      <c r="G605" s="663"/>
      <c r="H605" s="663"/>
      <c r="I605" s="663"/>
      <c r="J605" s="664"/>
    </row>
    <row r="606" spans="1:10" x14ac:dyDescent="0.2">
      <c r="A606" s="167"/>
      <c r="B606" s="167"/>
      <c r="C606" s="170" t="s">
        <v>39</v>
      </c>
      <c r="D606" s="658" t="s">
        <v>40</v>
      </c>
      <c r="E606" s="659"/>
      <c r="F606" s="148"/>
      <c r="G606" s="132"/>
      <c r="H606" s="149"/>
      <c r="I606" s="149"/>
      <c r="J606" s="438"/>
    </row>
    <row r="607" spans="1:10" x14ac:dyDescent="0.2">
      <c r="A607" s="167"/>
      <c r="B607" s="167"/>
      <c r="C607" s="148"/>
      <c r="D607" s="836" t="s">
        <v>248</v>
      </c>
      <c r="E607" s="838"/>
      <c r="F607" s="658"/>
      <c r="G607" s="671"/>
      <c r="H607" s="671"/>
      <c r="I607" s="150"/>
      <c r="J607" s="437" t="s">
        <v>36</v>
      </c>
    </row>
    <row r="608" spans="1:10" ht="70.5" customHeight="1" x14ac:dyDescent="0.2">
      <c r="A608" s="167"/>
      <c r="B608" s="167"/>
      <c r="C608" s="33" t="s">
        <v>232</v>
      </c>
      <c r="D608" s="665" t="s">
        <v>590</v>
      </c>
      <c r="E608" s="666"/>
      <c r="F608" s="681">
        <f>2.6*1.25+1.8*1.25+2</f>
        <v>7.5</v>
      </c>
      <c r="G608" s="805"/>
      <c r="H608" s="805"/>
      <c r="I608" s="806"/>
      <c r="J608" s="249">
        <f>F608</f>
        <v>7.5</v>
      </c>
    </row>
    <row r="609" spans="1:10" x14ac:dyDescent="0.2">
      <c r="B609" s="167"/>
      <c r="C609" s="655" t="s">
        <v>41</v>
      </c>
      <c r="D609" s="656"/>
      <c r="E609" s="656"/>
      <c r="F609" s="656"/>
      <c r="G609" s="656"/>
      <c r="H609" s="656"/>
      <c r="I609" s="657"/>
      <c r="J609" s="243">
        <f>SUM(J608)</f>
        <v>7.5</v>
      </c>
    </row>
    <row r="610" spans="1:10" ht="12.75" customHeight="1" x14ac:dyDescent="0.2"/>
    <row r="611" spans="1:10" ht="28.5" customHeight="1" x14ac:dyDescent="0.2">
      <c r="A611" s="127" t="s">
        <v>900</v>
      </c>
      <c r="B611" s="21" t="s">
        <v>462</v>
      </c>
      <c r="C611" s="662" t="s">
        <v>461</v>
      </c>
      <c r="D611" s="663"/>
      <c r="E611" s="663"/>
      <c r="F611" s="663"/>
      <c r="G611" s="663"/>
      <c r="H611" s="663"/>
      <c r="I611" s="663"/>
      <c r="J611" s="664"/>
    </row>
    <row r="612" spans="1:10" x14ac:dyDescent="0.2">
      <c r="A612" s="167"/>
      <c r="B612" s="167"/>
      <c r="C612" s="170" t="s">
        <v>39</v>
      </c>
      <c r="D612" s="658" t="s">
        <v>40</v>
      </c>
      <c r="E612" s="659"/>
      <c r="F612" s="148"/>
      <c r="G612" s="132"/>
      <c r="H612" s="149"/>
      <c r="I612" s="149"/>
      <c r="J612" s="438"/>
    </row>
    <row r="613" spans="1:10" x14ac:dyDescent="0.2">
      <c r="A613" s="167"/>
      <c r="B613" s="167"/>
      <c r="C613" s="148"/>
      <c r="D613" s="836" t="s">
        <v>248</v>
      </c>
      <c r="E613" s="838"/>
      <c r="F613" s="658"/>
      <c r="G613" s="671"/>
      <c r="H613" s="671"/>
      <c r="I613" s="150"/>
      <c r="J613" s="437" t="s">
        <v>36</v>
      </c>
    </row>
    <row r="614" spans="1:10" ht="77.25" customHeight="1" x14ac:dyDescent="0.2">
      <c r="A614" s="167"/>
      <c r="B614" s="167"/>
      <c r="C614" s="33" t="s">
        <v>232</v>
      </c>
      <c r="D614" s="665" t="s">
        <v>592</v>
      </c>
      <c r="E614" s="666"/>
      <c r="F614" s="681">
        <f>10*1.25</f>
        <v>12.5</v>
      </c>
      <c r="G614" s="805"/>
      <c r="H614" s="805"/>
      <c r="I614" s="806"/>
      <c r="J614" s="249">
        <f>F614</f>
        <v>12.5</v>
      </c>
    </row>
    <row r="615" spans="1:10" x14ac:dyDescent="0.2">
      <c r="B615" s="167"/>
      <c r="C615" s="655" t="s">
        <v>41</v>
      </c>
      <c r="D615" s="656"/>
      <c r="E615" s="656"/>
      <c r="F615" s="656"/>
      <c r="G615" s="656"/>
      <c r="H615" s="656"/>
      <c r="I615" s="657"/>
      <c r="J615" s="243">
        <f>SUM(J614)</f>
        <v>12.5</v>
      </c>
    </row>
    <row r="616" spans="1:10" ht="12.75" customHeight="1" x14ac:dyDescent="0.2"/>
    <row r="617" spans="1:10" ht="28.5" customHeight="1" x14ac:dyDescent="0.2">
      <c r="A617" s="127" t="s">
        <v>901</v>
      </c>
      <c r="B617" s="21" t="s">
        <v>464</v>
      </c>
      <c r="C617" s="662" t="s">
        <v>463</v>
      </c>
      <c r="D617" s="663"/>
      <c r="E617" s="663"/>
      <c r="F617" s="663"/>
      <c r="G617" s="663"/>
      <c r="H617" s="663"/>
      <c r="I617" s="663"/>
      <c r="J617" s="664"/>
    </row>
    <row r="618" spans="1:10" x14ac:dyDescent="0.2">
      <c r="A618" s="167"/>
      <c r="B618" s="167"/>
      <c r="C618" s="170" t="s">
        <v>39</v>
      </c>
      <c r="D618" s="658" t="s">
        <v>40</v>
      </c>
      <c r="E618" s="659"/>
      <c r="F618" s="148"/>
      <c r="G618" s="132"/>
      <c r="H618" s="149"/>
      <c r="I618" s="149"/>
      <c r="J618" s="438"/>
    </row>
    <row r="619" spans="1:10" x14ac:dyDescent="0.2">
      <c r="A619" s="167"/>
      <c r="B619" s="167"/>
      <c r="C619" s="148"/>
      <c r="D619" s="836" t="s">
        <v>248</v>
      </c>
      <c r="E619" s="838"/>
      <c r="F619" s="658"/>
      <c r="G619" s="671"/>
      <c r="H619" s="671"/>
      <c r="I619" s="150"/>
      <c r="J619" s="437" t="s">
        <v>36</v>
      </c>
    </row>
    <row r="620" spans="1:10" ht="77.25" customHeight="1" x14ac:dyDescent="0.2">
      <c r="A620" s="167"/>
      <c r="B620" s="167"/>
      <c r="C620" s="33" t="s">
        <v>232</v>
      </c>
      <c r="D620" s="665" t="s">
        <v>592</v>
      </c>
      <c r="E620" s="666"/>
      <c r="F620" s="681">
        <f>10*1.25</f>
        <v>12.5</v>
      </c>
      <c r="G620" s="805"/>
      <c r="H620" s="805"/>
      <c r="I620" s="806"/>
      <c r="J620" s="249">
        <f>F620</f>
        <v>12.5</v>
      </c>
    </row>
    <row r="621" spans="1:10" x14ac:dyDescent="0.2">
      <c r="B621" s="167"/>
      <c r="C621" s="655" t="s">
        <v>41</v>
      </c>
      <c r="D621" s="656"/>
      <c r="E621" s="656"/>
      <c r="F621" s="656"/>
      <c r="G621" s="656"/>
      <c r="H621" s="656"/>
      <c r="I621" s="657"/>
      <c r="J621" s="243">
        <f>SUM(J620)</f>
        <v>12.5</v>
      </c>
    </row>
    <row r="622" spans="1:10" x14ac:dyDescent="0.2">
      <c r="B622" s="167"/>
      <c r="C622" s="163"/>
      <c r="D622" s="164"/>
      <c r="E622" s="164"/>
      <c r="F622" s="164"/>
      <c r="G622" s="164"/>
      <c r="H622" s="164"/>
      <c r="I622" s="164"/>
      <c r="J622" s="474"/>
    </row>
    <row r="623" spans="1:10" ht="28.5" customHeight="1" x14ac:dyDescent="0.2">
      <c r="A623" s="127" t="s">
        <v>902</v>
      </c>
      <c r="B623" s="136" t="s">
        <v>467</v>
      </c>
      <c r="C623" s="719" t="s">
        <v>466</v>
      </c>
      <c r="D623" s="720"/>
      <c r="E623" s="720"/>
      <c r="F623" s="720"/>
      <c r="G623" s="720"/>
      <c r="H623" s="720"/>
      <c r="I623" s="720"/>
      <c r="J623" s="721"/>
    </row>
    <row r="624" spans="1:10" x14ac:dyDescent="0.2">
      <c r="A624" s="167"/>
      <c r="B624" s="167"/>
      <c r="C624" s="170" t="s">
        <v>39</v>
      </c>
      <c r="D624" s="658" t="s">
        <v>40</v>
      </c>
      <c r="E624" s="659"/>
      <c r="F624" s="148"/>
      <c r="G624" s="132"/>
      <c r="H624" s="149"/>
      <c r="I624" s="149"/>
      <c r="J624" s="438"/>
    </row>
    <row r="625" spans="1:10" x14ac:dyDescent="0.2">
      <c r="A625" s="167"/>
      <c r="B625" s="167"/>
      <c r="C625" s="148"/>
      <c r="D625" s="836" t="s">
        <v>248</v>
      </c>
      <c r="E625" s="838"/>
      <c r="F625" s="983" t="s">
        <v>36</v>
      </c>
      <c r="G625" s="984"/>
      <c r="H625" s="984"/>
      <c r="I625" s="985"/>
      <c r="J625" s="437" t="s">
        <v>29</v>
      </c>
    </row>
    <row r="626" spans="1:10" ht="35.25" customHeight="1" x14ac:dyDescent="0.2">
      <c r="A626" s="167"/>
      <c r="B626" s="167"/>
      <c r="C626" s="33" t="s">
        <v>508</v>
      </c>
      <c r="D626" s="665" t="s">
        <v>593</v>
      </c>
      <c r="E626" s="666"/>
      <c r="F626" s="986" t="s">
        <v>879</v>
      </c>
      <c r="G626" s="984"/>
      <c r="H626" s="984"/>
      <c r="I626" s="985"/>
      <c r="J626" s="137">
        <f>B54+C54+D54+E54+F54+G54+H54+I54+J54+B56</f>
        <v>61.15</v>
      </c>
    </row>
    <row r="627" spans="1:10" x14ac:dyDescent="0.2">
      <c r="A627" s="167"/>
      <c r="B627" s="167"/>
      <c r="C627" s="148"/>
      <c r="D627" s="670"/>
      <c r="E627" s="671"/>
      <c r="F627" s="983" t="s">
        <v>36</v>
      </c>
      <c r="G627" s="984"/>
      <c r="H627" s="984"/>
      <c r="I627" s="985"/>
      <c r="J627" s="437" t="s">
        <v>29</v>
      </c>
    </row>
    <row r="628" spans="1:10" ht="35.25" customHeight="1" x14ac:dyDescent="0.2">
      <c r="A628" s="167"/>
      <c r="B628" s="167"/>
      <c r="C628" s="33" t="s">
        <v>509</v>
      </c>
      <c r="D628" s="665" t="s">
        <v>594</v>
      </c>
      <c r="E628" s="666"/>
      <c r="F628" s="986" t="s">
        <v>880</v>
      </c>
      <c r="G628" s="984"/>
      <c r="H628" s="984"/>
      <c r="I628" s="985"/>
      <c r="J628" s="137">
        <f>C56+D56+E56</f>
        <v>147.95000000000002</v>
      </c>
    </row>
    <row r="629" spans="1:10" ht="19.5" customHeight="1" x14ac:dyDescent="0.2">
      <c r="A629" s="167"/>
      <c r="B629" s="167"/>
      <c r="C629" s="162"/>
      <c r="D629" s="161"/>
      <c r="E629" s="139"/>
      <c r="F629" s="658" t="s">
        <v>595</v>
      </c>
      <c r="G629" s="671"/>
      <c r="H629" s="671"/>
      <c r="I629" s="659"/>
      <c r="J629" s="170"/>
    </row>
    <row r="630" spans="1:10" x14ac:dyDescent="0.2">
      <c r="B630" s="167"/>
      <c r="C630" s="655" t="s">
        <v>41</v>
      </c>
      <c r="D630" s="656"/>
      <c r="E630" s="656"/>
      <c r="F630" s="656"/>
      <c r="G630" s="656"/>
      <c r="H630" s="656"/>
      <c r="I630" s="657"/>
      <c r="J630" s="243">
        <f>SUM(J626,J628)</f>
        <v>209.10000000000002</v>
      </c>
    </row>
    <row r="631" spans="1:10" ht="12.75" customHeight="1" x14ac:dyDescent="0.2"/>
    <row r="632" spans="1:10" ht="28.5" customHeight="1" x14ac:dyDescent="0.2">
      <c r="A632" s="127" t="s">
        <v>903</v>
      </c>
      <c r="B632" s="136" t="s">
        <v>470</v>
      </c>
      <c r="C632" s="719" t="s">
        <v>469</v>
      </c>
      <c r="D632" s="720"/>
      <c r="E632" s="720"/>
      <c r="F632" s="720"/>
      <c r="G632" s="720"/>
      <c r="H632" s="720"/>
      <c r="I632" s="720"/>
      <c r="J632" s="721"/>
    </row>
    <row r="633" spans="1:10" x14ac:dyDescent="0.2">
      <c r="A633" s="167"/>
      <c r="B633" s="167"/>
      <c r="C633" s="170" t="s">
        <v>39</v>
      </c>
      <c r="D633" s="658" t="s">
        <v>40</v>
      </c>
      <c r="E633" s="659"/>
      <c r="F633" s="148"/>
      <c r="G633" s="132"/>
      <c r="H633" s="149"/>
      <c r="I633" s="149"/>
      <c r="J633" s="438"/>
    </row>
    <row r="634" spans="1:10" x14ac:dyDescent="0.2">
      <c r="A634" s="167"/>
      <c r="B634" s="167"/>
      <c r="C634" s="148"/>
      <c r="D634" s="836" t="s">
        <v>248</v>
      </c>
      <c r="E634" s="838"/>
      <c r="F634" s="983" t="s">
        <v>36</v>
      </c>
      <c r="G634" s="984"/>
      <c r="H634" s="984"/>
      <c r="I634" s="985"/>
      <c r="J634" s="437" t="s">
        <v>29</v>
      </c>
    </row>
    <row r="635" spans="1:10" ht="35.25" customHeight="1" x14ac:dyDescent="0.2">
      <c r="A635" s="167"/>
      <c r="B635" s="167"/>
      <c r="C635" s="33" t="s">
        <v>508</v>
      </c>
      <c r="D635" s="665" t="s">
        <v>593</v>
      </c>
      <c r="E635" s="666"/>
      <c r="F635" s="986" t="s">
        <v>879</v>
      </c>
      <c r="G635" s="989"/>
      <c r="H635" s="989"/>
      <c r="I635" s="990"/>
      <c r="J635" s="137">
        <f>J626</f>
        <v>61.15</v>
      </c>
    </row>
    <row r="636" spans="1:10" x14ac:dyDescent="0.2">
      <c r="A636" s="167"/>
      <c r="B636" s="167"/>
      <c r="C636" s="148"/>
      <c r="D636" s="670"/>
      <c r="E636" s="671"/>
      <c r="F636" s="983" t="s">
        <v>36</v>
      </c>
      <c r="G636" s="984"/>
      <c r="H636" s="984"/>
      <c r="I636" s="985"/>
      <c r="J636" s="437" t="s">
        <v>29</v>
      </c>
    </row>
    <row r="637" spans="1:10" ht="35.25" customHeight="1" x14ac:dyDescent="0.2">
      <c r="A637" s="167"/>
      <c r="B637" s="167"/>
      <c r="C637" s="33" t="s">
        <v>509</v>
      </c>
      <c r="D637" s="665" t="s">
        <v>594</v>
      </c>
      <c r="E637" s="666"/>
      <c r="F637" s="986" t="s">
        <v>880</v>
      </c>
      <c r="G637" s="989"/>
      <c r="H637" s="989"/>
      <c r="I637" s="990"/>
      <c r="J637" s="137">
        <f>J628</f>
        <v>147.95000000000002</v>
      </c>
    </row>
    <row r="638" spans="1:10" ht="19.5" customHeight="1" x14ac:dyDescent="0.2">
      <c r="A638" s="167"/>
      <c r="B638" s="167"/>
      <c r="C638" s="162"/>
      <c r="D638" s="161"/>
      <c r="E638" s="139"/>
      <c r="F638" s="658" t="s">
        <v>595</v>
      </c>
      <c r="G638" s="671"/>
      <c r="H638" s="671"/>
      <c r="I638" s="659"/>
      <c r="J638" s="170"/>
    </row>
    <row r="639" spans="1:10" x14ac:dyDescent="0.2">
      <c r="B639" s="167"/>
      <c r="C639" s="655" t="s">
        <v>41</v>
      </c>
      <c r="D639" s="656"/>
      <c r="E639" s="656"/>
      <c r="F639" s="656"/>
      <c r="G639" s="656"/>
      <c r="H639" s="656"/>
      <c r="I639" s="657"/>
      <c r="J639" s="243">
        <f>SUM(J635,J637)</f>
        <v>209.10000000000002</v>
      </c>
    </row>
    <row r="640" spans="1:10" ht="12.75" customHeight="1" x14ac:dyDescent="0.2"/>
    <row r="641" spans="1:10" ht="28.5" customHeight="1" x14ac:dyDescent="0.2">
      <c r="A641" s="127" t="s">
        <v>904</v>
      </c>
      <c r="B641" s="136" t="s">
        <v>723</v>
      </c>
      <c r="C641" s="719" t="s">
        <v>722</v>
      </c>
      <c r="D641" s="720"/>
      <c r="E641" s="720"/>
      <c r="F641" s="720"/>
      <c r="G641" s="720"/>
      <c r="H641" s="720"/>
      <c r="I641" s="720"/>
      <c r="J641" s="721"/>
    </row>
    <row r="642" spans="1:10" x14ac:dyDescent="0.2">
      <c r="A642" s="167"/>
      <c r="B642" s="167"/>
      <c r="C642" s="170" t="s">
        <v>39</v>
      </c>
      <c r="D642" s="658" t="s">
        <v>40</v>
      </c>
      <c r="E642" s="659"/>
      <c r="F642" s="203"/>
      <c r="G642" s="204"/>
      <c r="H642" s="202"/>
      <c r="I642" s="202"/>
      <c r="J642" s="438"/>
    </row>
    <row r="643" spans="1:10" x14ac:dyDescent="0.2">
      <c r="A643" s="167"/>
      <c r="B643" s="167"/>
      <c r="C643" s="203"/>
      <c r="D643" s="951" t="s">
        <v>248</v>
      </c>
      <c r="E643" s="952"/>
      <c r="F643" s="729" t="s">
        <v>43</v>
      </c>
      <c r="G643" s="731"/>
      <c r="H643" s="729" t="s">
        <v>574</v>
      </c>
      <c r="I643" s="731"/>
      <c r="J643" s="437" t="s">
        <v>36</v>
      </c>
    </row>
    <row r="644" spans="1:10" ht="35.25" customHeight="1" x14ac:dyDescent="0.2">
      <c r="A644" s="167"/>
      <c r="B644" s="167"/>
      <c r="C644" s="33" t="s">
        <v>232</v>
      </c>
      <c r="D644" s="693" t="s">
        <v>531</v>
      </c>
      <c r="E644" s="728"/>
      <c r="F644" s="729"/>
      <c r="G644" s="731"/>
      <c r="H644" s="754"/>
      <c r="I644" s="755"/>
      <c r="J644" s="170"/>
    </row>
    <row r="645" spans="1:10" ht="63.75" customHeight="1" x14ac:dyDescent="0.2">
      <c r="A645" s="167"/>
      <c r="B645" s="167"/>
      <c r="C645" s="205" t="s">
        <v>508</v>
      </c>
      <c r="D645" s="665" t="s">
        <v>273</v>
      </c>
      <c r="E645" s="666"/>
      <c r="F645" s="419">
        <v>0.55000000000000004</v>
      </c>
      <c r="G645" s="417">
        <v>2</v>
      </c>
      <c r="H645" s="752">
        <f>(2+2+0.5+0.5)*2+(3.2+3.2+0.5+0.5)*2+(2.9+2.9+0.5)+(0.3*2)+(0.8*2)</f>
        <v>33.300000000000004</v>
      </c>
      <c r="I645" s="871"/>
      <c r="J645" s="249">
        <f>G645+H645*F645</f>
        <v>20.315000000000005</v>
      </c>
    </row>
    <row r="646" spans="1:10" ht="35.25" customHeight="1" x14ac:dyDescent="0.2">
      <c r="A646" s="167"/>
      <c r="B646" s="167"/>
      <c r="C646" s="205" t="s">
        <v>509</v>
      </c>
      <c r="D646" s="665" t="s">
        <v>573</v>
      </c>
      <c r="E646" s="666"/>
      <c r="F646" s="419">
        <v>0.43</v>
      </c>
      <c r="G646" s="417">
        <v>2</v>
      </c>
      <c r="H646" s="752">
        <f>(2+2+0.5+0.5)*2+(2.4+2.4+0.5+0.5)*2+(0.3*2)+(0.8*2)</f>
        <v>23.800000000000004</v>
      </c>
      <c r="I646" s="871"/>
      <c r="J646" s="249">
        <f>G646+H646*F646</f>
        <v>12.234000000000002</v>
      </c>
    </row>
    <row r="647" spans="1:10" ht="35.25" customHeight="1" x14ac:dyDescent="0.2">
      <c r="A647" s="167"/>
      <c r="B647" s="167"/>
      <c r="C647" s="205" t="s">
        <v>514</v>
      </c>
      <c r="D647" s="665" t="s">
        <v>575</v>
      </c>
      <c r="E647" s="666"/>
      <c r="F647" s="681" t="s">
        <v>1145</v>
      </c>
      <c r="G647" s="805"/>
      <c r="H647" s="681">
        <v>1.1000000000000001</v>
      </c>
      <c r="I647" s="805"/>
      <c r="J647" s="249">
        <f>5*1.1</f>
        <v>5.5</v>
      </c>
    </row>
    <row r="648" spans="1:10" ht="35.25" customHeight="1" x14ac:dyDescent="0.2">
      <c r="A648" s="167"/>
      <c r="B648" s="167"/>
      <c r="C648" s="205" t="s">
        <v>515</v>
      </c>
      <c r="D648" s="665" t="s">
        <v>576</v>
      </c>
      <c r="E648" s="666"/>
      <c r="F648" s="681">
        <v>11.5</v>
      </c>
      <c r="G648" s="805"/>
      <c r="H648" s="681">
        <v>0.6</v>
      </c>
      <c r="I648" s="805"/>
      <c r="J648" s="249">
        <f>F648*H648</f>
        <v>6.8999999999999995</v>
      </c>
    </row>
    <row r="649" spans="1:10" x14ac:dyDescent="0.2">
      <c r="B649" s="167"/>
      <c r="C649" s="655" t="s">
        <v>41</v>
      </c>
      <c r="D649" s="656"/>
      <c r="E649" s="656"/>
      <c r="F649" s="656"/>
      <c r="G649" s="656"/>
      <c r="H649" s="656"/>
      <c r="I649" s="657"/>
      <c r="J649" s="243">
        <f>SUM(J644:J648)</f>
        <v>44.949000000000005</v>
      </c>
    </row>
    <row r="650" spans="1:10" x14ac:dyDescent="0.2">
      <c r="B650" s="167"/>
      <c r="C650" s="213"/>
      <c r="D650" s="214"/>
      <c r="E650" s="214"/>
      <c r="F650" s="214"/>
      <c r="G650" s="214"/>
      <c r="H650" s="214"/>
      <c r="I650" s="214"/>
      <c r="J650" s="476"/>
    </row>
    <row r="651" spans="1:10" ht="28.5" customHeight="1" x14ac:dyDescent="0.2">
      <c r="A651" s="127" t="s">
        <v>905</v>
      </c>
      <c r="B651" s="136" t="s">
        <v>724</v>
      </c>
      <c r="C651" s="719" t="s">
        <v>725</v>
      </c>
      <c r="D651" s="720"/>
      <c r="E651" s="720"/>
      <c r="F651" s="720"/>
      <c r="G651" s="720"/>
      <c r="H651" s="720"/>
      <c r="I651" s="720"/>
      <c r="J651" s="721"/>
    </row>
    <row r="652" spans="1:10" x14ac:dyDescent="0.2">
      <c r="A652" s="167"/>
      <c r="B652" s="167"/>
      <c r="C652" s="170" t="s">
        <v>39</v>
      </c>
      <c r="D652" s="658" t="s">
        <v>40</v>
      </c>
      <c r="E652" s="659"/>
      <c r="F652" s="203"/>
      <c r="G652" s="204"/>
      <c r="H652" s="202"/>
      <c r="I652" s="202"/>
      <c r="J652" s="438"/>
    </row>
    <row r="653" spans="1:10" x14ac:dyDescent="0.2">
      <c r="A653" s="167"/>
      <c r="B653" s="167"/>
      <c r="C653" s="203"/>
      <c r="D653" s="951" t="s">
        <v>248</v>
      </c>
      <c r="E653" s="952"/>
      <c r="F653" s="729" t="s">
        <v>43</v>
      </c>
      <c r="G653" s="731"/>
      <c r="H653" s="729" t="s">
        <v>574</v>
      </c>
      <c r="I653" s="731"/>
      <c r="J653" s="437" t="s">
        <v>36</v>
      </c>
    </row>
    <row r="654" spans="1:10" ht="35.25" customHeight="1" x14ac:dyDescent="0.2">
      <c r="A654" s="167"/>
      <c r="B654" s="167"/>
      <c r="C654" s="33" t="s">
        <v>232</v>
      </c>
      <c r="D654" s="693" t="s">
        <v>531</v>
      </c>
      <c r="E654" s="728"/>
      <c r="F654" s="729"/>
      <c r="G654" s="731"/>
      <c r="H654" s="754"/>
      <c r="I654" s="755"/>
      <c r="J654" s="170"/>
    </row>
    <row r="655" spans="1:10" ht="57" customHeight="1" x14ac:dyDescent="0.2">
      <c r="A655" s="167"/>
      <c r="B655" s="167"/>
      <c r="C655" s="205" t="s">
        <v>508</v>
      </c>
      <c r="D655" s="665" t="s">
        <v>273</v>
      </c>
      <c r="E655" s="666"/>
      <c r="F655" s="419">
        <v>0.55000000000000004</v>
      </c>
      <c r="G655" s="417">
        <v>2</v>
      </c>
      <c r="H655" s="752">
        <f>(2+2+0.5+0.5)*2+(3.2+3.2+0.5+0.5)*2+(2.9+2.9+0.5)+(0.3*2)+(0.8*2)</f>
        <v>33.300000000000004</v>
      </c>
      <c r="I655" s="871"/>
      <c r="J655" s="249">
        <f>G655+H655*F655</f>
        <v>20.315000000000005</v>
      </c>
    </row>
    <row r="656" spans="1:10" ht="35.25" customHeight="1" x14ac:dyDescent="0.2">
      <c r="A656" s="167"/>
      <c r="B656" s="167"/>
      <c r="C656" s="205" t="s">
        <v>509</v>
      </c>
      <c r="D656" s="665" t="s">
        <v>573</v>
      </c>
      <c r="E656" s="666"/>
      <c r="F656" s="419">
        <v>0.43</v>
      </c>
      <c r="G656" s="417">
        <v>2</v>
      </c>
      <c r="H656" s="752">
        <f>(2+2+0.5+0.5)*2+(2.4+2.4+0.5+0.5)*2+(0.3*2)+(0.8*2)</f>
        <v>23.800000000000004</v>
      </c>
      <c r="I656" s="871"/>
      <c r="J656" s="249">
        <f>G656+H656*F656</f>
        <v>12.234000000000002</v>
      </c>
    </row>
    <row r="657" spans="1:11" ht="35.25" customHeight="1" x14ac:dyDescent="0.2">
      <c r="A657" s="167"/>
      <c r="B657" s="167"/>
      <c r="C657" s="205" t="s">
        <v>514</v>
      </c>
      <c r="D657" s="665" t="s">
        <v>575</v>
      </c>
      <c r="E657" s="666"/>
      <c r="F657" s="681" t="s">
        <v>1145</v>
      </c>
      <c r="G657" s="805"/>
      <c r="H657" s="681">
        <v>1.1000000000000001</v>
      </c>
      <c r="I657" s="805"/>
      <c r="J657" s="137">
        <f>5*1.1</f>
        <v>5.5</v>
      </c>
    </row>
    <row r="658" spans="1:11" ht="35.25" customHeight="1" x14ac:dyDescent="0.2">
      <c r="A658" s="167"/>
      <c r="B658" s="167"/>
      <c r="C658" s="205" t="s">
        <v>515</v>
      </c>
      <c r="D658" s="665" t="s">
        <v>576</v>
      </c>
      <c r="E658" s="666"/>
      <c r="F658" s="681">
        <v>11.5</v>
      </c>
      <c r="G658" s="805"/>
      <c r="H658" s="681">
        <v>0.6</v>
      </c>
      <c r="I658" s="805"/>
      <c r="J658" s="249">
        <f>F658*H658</f>
        <v>6.8999999999999995</v>
      </c>
    </row>
    <row r="659" spans="1:11" x14ac:dyDescent="0.2">
      <c r="B659" s="167"/>
      <c r="C659" s="655" t="s">
        <v>41</v>
      </c>
      <c r="D659" s="656"/>
      <c r="E659" s="656"/>
      <c r="F659" s="656"/>
      <c r="G659" s="656"/>
      <c r="H659" s="656"/>
      <c r="I659" s="657"/>
      <c r="J659" s="243">
        <f>SUM(J654:J658)</f>
        <v>44.949000000000005</v>
      </c>
    </row>
    <row r="660" spans="1:11" ht="15.75" thickBot="1" x14ac:dyDescent="0.25">
      <c r="B660" s="167"/>
      <c r="C660" s="169"/>
      <c r="D660" s="169"/>
      <c r="E660" s="169"/>
      <c r="F660" s="169"/>
      <c r="G660" s="169"/>
      <c r="H660" s="169"/>
      <c r="I660" s="169"/>
      <c r="J660" s="471"/>
    </row>
    <row r="661" spans="1:11" thickBot="1" x14ac:dyDescent="0.25">
      <c r="A661" s="762" t="s">
        <v>935</v>
      </c>
      <c r="B661" s="763"/>
      <c r="C661" s="763"/>
      <c r="D661" s="763"/>
      <c r="E661" s="763"/>
      <c r="F661" s="763"/>
      <c r="G661" s="763"/>
      <c r="H661" s="763"/>
      <c r="I661" s="763"/>
      <c r="J661" s="764"/>
    </row>
    <row r="662" spans="1:11" ht="14.25" x14ac:dyDescent="0.2">
      <c r="A662" s="676" t="s">
        <v>926</v>
      </c>
      <c r="B662" s="677"/>
      <c r="C662" s="677"/>
      <c r="D662" s="677"/>
      <c r="E662" s="677"/>
      <c r="F662" s="677"/>
      <c r="G662" s="677"/>
      <c r="H662" s="677"/>
      <c r="I662" s="677"/>
      <c r="J662" s="678"/>
    </row>
    <row r="663" spans="1:11" ht="14.25" customHeight="1" x14ac:dyDescent="0.2">
      <c r="A663" s="127" t="s">
        <v>906</v>
      </c>
      <c r="B663" s="136" t="s">
        <v>57</v>
      </c>
      <c r="C663" s="906" t="s">
        <v>56</v>
      </c>
      <c r="D663" s="906"/>
      <c r="E663" s="906"/>
      <c r="F663" s="906"/>
      <c r="G663" s="906"/>
      <c r="H663" s="906"/>
      <c r="I663" s="906"/>
      <c r="J663" s="906"/>
      <c r="K663" s="20"/>
    </row>
    <row r="664" spans="1:11" ht="15" customHeight="1" x14ac:dyDescent="0.2">
      <c r="A664" s="167"/>
      <c r="B664" s="29"/>
      <c r="C664" s="32" t="s">
        <v>39</v>
      </c>
      <c r="D664" s="655" t="s">
        <v>40</v>
      </c>
      <c r="E664" s="656"/>
      <c r="F664" s="657"/>
      <c r="G664" s="655" t="s">
        <v>46</v>
      </c>
      <c r="H664" s="656"/>
      <c r="I664" s="657"/>
      <c r="J664" s="170" t="s">
        <v>35</v>
      </c>
    </row>
    <row r="665" spans="1:11" ht="13.5" customHeight="1" x14ac:dyDescent="0.2">
      <c r="A665" s="167"/>
      <c r="B665" s="167"/>
      <c r="C665" s="223" t="s">
        <v>508</v>
      </c>
      <c r="D665" s="829" t="s">
        <v>248</v>
      </c>
      <c r="E665" s="682"/>
      <c r="F665" s="683"/>
      <c r="G665" s="132"/>
      <c r="H665" s="149"/>
      <c r="I665" s="149"/>
      <c r="J665" s="438"/>
    </row>
    <row r="666" spans="1:11" ht="24.95" customHeight="1" x14ac:dyDescent="0.2">
      <c r="A666" s="167"/>
      <c r="B666" s="29"/>
      <c r="C666" s="33" t="s">
        <v>508</v>
      </c>
      <c r="D666" s="672" t="s">
        <v>248</v>
      </c>
      <c r="E666" s="673"/>
      <c r="F666" s="674"/>
      <c r="G666" s="672" t="s">
        <v>253</v>
      </c>
      <c r="H666" s="673"/>
      <c r="I666" s="674"/>
      <c r="J666" s="34">
        <f>(B18*0.15*0.3)+(B26*0.3)</f>
        <v>27.487199999999991</v>
      </c>
    </row>
    <row r="667" spans="1:11" ht="16.5" customHeight="1" x14ac:dyDescent="0.2">
      <c r="A667" s="167"/>
      <c r="B667" s="167"/>
      <c r="C667" s="241" t="s">
        <v>509</v>
      </c>
      <c r="D667" s="953" t="s">
        <v>860</v>
      </c>
      <c r="E667" s="954"/>
      <c r="F667" s="955"/>
      <c r="G667" s="953" t="s">
        <v>861</v>
      </c>
      <c r="H667" s="954"/>
      <c r="I667" s="955"/>
      <c r="J667" s="236">
        <f>(6.36+2.2+2.2)*0.6*0.8</f>
        <v>5.1648000000000005</v>
      </c>
    </row>
    <row r="668" spans="1:11" ht="12" customHeight="1" x14ac:dyDescent="0.2">
      <c r="A668" s="167"/>
      <c r="B668" s="29"/>
      <c r="C668" s="655" t="s">
        <v>41</v>
      </c>
      <c r="D668" s="656"/>
      <c r="E668" s="656"/>
      <c r="F668" s="656"/>
      <c r="G668" s="656"/>
      <c r="H668" s="656"/>
      <c r="I668" s="657"/>
      <c r="J668" s="243">
        <f>SUM(J666:J667)</f>
        <v>32.651999999999994</v>
      </c>
    </row>
    <row r="670" spans="1:11" ht="14.25" customHeight="1" x14ac:dyDescent="0.2">
      <c r="A670" s="127" t="s">
        <v>907</v>
      </c>
      <c r="B670" s="21" t="s">
        <v>94</v>
      </c>
      <c r="C670" s="675" t="s">
        <v>92</v>
      </c>
      <c r="D670" s="675"/>
      <c r="E670" s="675"/>
      <c r="F670" s="675"/>
      <c r="G670" s="675"/>
      <c r="H670" s="675"/>
      <c r="I670" s="675"/>
      <c r="J670" s="675"/>
    </row>
    <row r="671" spans="1:11" ht="15" customHeight="1" x14ac:dyDescent="0.2">
      <c r="A671" s="167"/>
      <c r="B671" s="29"/>
      <c r="C671" s="32" t="s">
        <v>39</v>
      </c>
      <c r="D671" s="655" t="s">
        <v>40</v>
      </c>
      <c r="E671" s="656"/>
      <c r="F671" s="657"/>
      <c r="G671" s="655" t="s">
        <v>46</v>
      </c>
      <c r="H671" s="656"/>
      <c r="I671" s="657"/>
      <c r="J671" s="170" t="s">
        <v>43</v>
      </c>
    </row>
    <row r="672" spans="1:11" ht="13.5" customHeight="1" x14ac:dyDescent="0.2">
      <c r="A672" s="167"/>
      <c r="B672" s="167"/>
      <c r="C672" s="148"/>
      <c r="D672" s="829" t="s">
        <v>248</v>
      </c>
      <c r="E672" s="682"/>
      <c r="F672" s="683"/>
      <c r="G672" s="132"/>
      <c r="H672" s="149"/>
      <c r="I672" s="149"/>
      <c r="J672" s="438"/>
    </row>
    <row r="673" spans="1:10" ht="14.25" customHeight="1" x14ac:dyDescent="0.2">
      <c r="A673" s="167"/>
      <c r="B673" s="29"/>
      <c r="C673" s="33" t="s">
        <v>232</v>
      </c>
      <c r="D673" s="672" t="s">
        <v>255</v>
      </c>
      <c r="E673" s="673"/>
      <c r="F673" s="674"/>
      <c r="G673" s="672" t="s">
        <v>150</v>
      </c>
      <c r="H673" s="673"/>
      <c r="I673" s="674"/>
      <c r="J673" s="34">
        <f>B34</f>
        <v>41.31</v>
      </c>
    </row>
    <row r="674" spans="1:10" ht="14.25" x14ac:dyDescent="0.2">
      <c r="A674" s="167"/>
      <c r="B674" s="29"/>
      <c r="C674" s="655" t="s">
        <v>41</v>
      </c>
      <c r="D674" s="656"/>
      <c r="E674" s="656"/>
      <c r="F674" s="656"/>
      <c r="G674" s="656"/>
      <c r="H674" s="656"/>
      <c r="I674" s="657"/>
      <c r="J674" s="243">
        <f>SUM(J673:J673)</f>
        <v>41.31</v>
      </c>
    </row>
    <row r="675" spans="1:10" ht="14.25" x14ac:dyDescent="0.2">
      <c r="A675" s="167"/>
      <c r="B675" s="167"/>
      <c r="C675" s="509"/>
      <c r="D675" s="510"/>
      <c r="E675" s="510"/>
      <c r="F675" s="510"/>
      <c r="G675" s="510"/>
      <c r="H675" s="510"/>
      <c r="I675" s="510"/>
      <c r="J675" s="511"/>
    </row>
    <row r="676" spans="1:10" ht="14.25" customHeight="1" x14ac:dyDescent="0.2">
      <c r="A676" s="127" t="s">
        <v>908</v>
      </c>
      <c r="B676" s="21" t="s">
        <v>157</v>
      </c>
      <c r="C676" s="675" t="s">
        <v>26</v>
      </c>
      <c r="D676" s="675"/>
      <c r="E676" s="675"/>
      <c r="F676" s="675"/>
      <c r="G676" s="675"/>
      <c r="H676" s="675"/>
      <c r="I676" s="675"/>
      <c r="J676" s="675"/>
    </row>
    <row r="677" spans="1:10" ht="14.25" x14ac:dyDescent="0.2">
      <c r="A677" s="167"/>
      <c r="B677" s="29"/>
      <c r="C677" s="32" t="s">
        <v>39</v>
      </c>
      <c r="D677" s="655" t="s">
        <v>40</v>
      </c>
      <c r="E677" s="656"/>
      <c r="F677" s="657"/>
      <c r="G677" s="655" t="s">
        <v>164</v>
      </c>
      <c r="H677" s="656"/>
      <c r="I677" s="657"/>
      <c r="J677" s="170" t="s">
        <v>29</v>
      </c>
    </row>
    <row r="678" spans="1:10" ht="13.5" customHeight="1" x14ac:dyDescent="0.2">
      <c r="A678" s="167"/>
      <c r="B678" s="167"/>
      <c r="C678" s="148"/>
      <c r="D678" s="829" t="s">
        <v>248</v>
      </c>
      <c r="E678" s="682"/>
      <c r="F678" s="683"/>
      <c r="G678" s="132"/>
      <c r="H678" s="149"/>
      <c r="I678" s="149"/>
      <c r="J678" s="438"/>
    </row>
    <row r="679" spans="1:10" ht="14.25" customHeight="1" x14ac:dyDescent="0.2">
      <c r="A679" s="167"/>
      <c r="B679" s="29"/>
      <c r="C679" s="33" t="s">
        <v>232</v>
      </c>
      <c r="D679" s="672" t="s">
        <v>254</v>
      </c>
      <c r="E679" s="673"/>
      <c r="F679" s="674"/>
      <c r="G679" s="672" t="s">
        <v>158</v>
      </c>
      <c r="H679" s="673"/>
      <c r="I679" s="674"/>
      <c r="J679" s="34">
        <f>A44*10</f>
        <v>496.2</v>
      </c>
    </row>
    <row r="680" spans="1:10" x14ac:dyDescent="0.2">
      <c r="B680" s="29"/>
      <c r="C680" s="655" t="s">
        <v>41</v>
      </c>
      <c r="D680" s="656"/>
      <c r="E680" s="656"/>
      <c r="F680" s="656"/>
      <c r="G680" s="656"/>
      <c r="H680" s="656"/>
      <c r="I680" s="657"/>
      <c r="J680" s="243">
        <f>SUM(J679:J679)</f>
        <v>496.2</v>
      </c>
    </row>
    <row r="681" spans="1:10" ht="28.5" customHeight="1" x14ac:dyDescent="0.2">
      <c r="A681" s="127" t="s">
        <v>1268</v>
      </c>
      <c r="B681" s="136" t="s">
        <v>434</v>
      </c>
      <c r="C681" s="719" t="s">
        <v>496</v>
      </c>
      <c r="D681" s="720"/>
      <c r="E681" s="720"/>
      <c r="F681" s="720"/>
      <c r="G681" s="720"/>
      <c r="H681" s="720"/>
      <c r="I681" s="720"/>
      <c r="J681" s="721"/>
    </row>
    <row r="682" spans="1:10" ht="14.25" x14ac:dyDescent="0.2">
      <c r="A682" s="167"/>
      <c r="B682" s="167"/>
      <c r="C682" s="170" t="s">
        <v>39</v>
      </c>
      <c r="D682" s="655" t="s">
        <v>40</v>
      </c>
      <c r="E682" s="656"/>
      <c r="F682" s="657"/>
      <c r="G682" s="655" t="s">
        <v>194</v>
      </c>
      <c r="H682" s="656"/>
      <c r="I682" s="657"/>
      <c r="J682" s="170" t="s">
        <v>436</v>
      </c>
    </row>
    <row r="683" spans="1:10" x14ac:dyDescent="0.2">
      <c r="A683" s="167"/>
      <c r="B683" s="167"/>
      <c r="C683" s="320"/>
      <c r="D683" s="836" t="s">
        <v>248</v>
      </c>
      <c r="E683" s="849"/>
      <c r="F683" s="758"/>
      <c r="G683" s="322"/>
      <c r="H683" s="321"/>
      <c r="I683" s="321"/>
      <c r="J683" s="438"/>
    </row>
    <row r="684" spans="1:10" ht="14.25" customHeight="1" x14ac:dyDescent="0.2">
      <c r="A684" s="167"/>
      <c r="B684" s="167"/>
      <c r="C684" s="33" t="s">
        <v>232</v>
      </c>
      <c r="D684" s="672" t="s">
        <v>248</v>
      </c>
      <c r="E684" s="673"/>
      <c r="F684" s="674"/>
      <c r="G684" s="765">
        <f>I61</f>
        <v>0</v>
      </c>
      <c r="H684" s="673"/>
      <c r="I684" s="674"/>
      <c r="J684" s="34"/>
    </row>
    <row r="685" spans="1:10" x14ac:dyDescent="0.2">
      <c r="B685" s="167"/>
      <c r="C685" s="655" t="s">
        <v>41</v>
      </c>
      <c r="D685" s="656"/>
      <c r="E685" s="656"/>
      <c r="F685" s="656"/>
      <c r="G685" s="656"/>
      <c r="H685" s="656"/>
      <c r="I685" s="657"/>
      <c r="J685" s="243">
        <f>SUM(J684:J684)</f>
        <v>0</v>
      </c>
    </row>
    <row r="686" spans="1:10" x14ac:dyDescent="0.2">
      <c r="B686" s="167"/>
      <c r="C686" s="320"/>
      <c r="D686" s="321"/>
      <c r="E686" s="321"/>
      <c r="F686" s="321"/>
      <c r="G686" s="321"/>
      <c r="H686" s="321"/>
      <c r="I686" s="321"/>
      <c r="J686" s="251"/>
    </row>
    <row r="687" spans="1:10" ht="28.5" customHeight="1" x14ac:dyDescent="0.2">
      <c r="A687" s="127" t="s">
        <v>1269</v>
      </c>
      <c r="B687" s="136" t="s">
        <v>439</v>
      </c>
      <c r="C687" s="719" t="s">
        <v>437</v>
      </c>
      <c r="D687" s="720"/>
      <c r="E687" s="720"/>
      <c r="F687" s="720"/>
      <c r="G687" s="720"/>
      <c r="H687" s="720"/>
      <c r="I687" s="720"/>
      <c r="J687" s="721"/>
    </row>
    <row r="688" spans="1:10" ht="14.25" x14ac:dyDescent="0.2">
      <c r="A688" s="167"/>
      <c r="B688" s="29"/>
      <c r="C688" s="32" t="s">
        <v>39</v>
      </c>
      <c r="D688" s="655" t="s">
        <v>40</v>
      </c>
      <c r="E688" s="656"/>
      <c r="F688" s="657"/>
      <c r="G688" s="655" t="s">
        <v>194</v>
      </c>
      <c r="H688" s="656"/>
      <c r="I688" s="657"/>
      <c r="J688" s="170" t="s">
        <v>436</v>
      </c>
    </row>
    <row r="689" spans="1:10" x14ac:dyDescent="0.2">
      <c r="A689" s="167"/>
      <c r="B689" s="167"/>
      <c r="C689" s="148"/>
      <c r="D689" s="836" t="s">
        <v>248</v>
      </c>
      <c r="E689" s="837"/>
      <c r="F689" s="731"/>
      <c r="G689" s="132"/>
      <c r="H689" s="149"/>
      <c r="I689" s="149"/>
      <c r="J689" s="438"/>
    </row>
    <row r="690" spans="1:10" ht="14.25" customHeight="1" x14ac:dyDescent="0.2">
      <c r="A690" s="167"/>
      <c r="B690" s="29"/>
      <c r="C690" s="33" t="s">
        <v>232</v>
      </c>
      <c r="D690" s="672" t="s">
        <v>248</v>
      </c>
      <c r="E690" s="673"/>
      <c r="F690" s="674"/>
      <c r="G690" s="765">
        <f>I61</f>
        <v>0</v>
      </c>
      <c r="H690" s="673"/>
      <c r="I690" s="674"/>
      <c r="J690" s="34"/>
    </row>
    <row r="691" spans="1:10" x14ac:dyDescent="0.2">
      <c r="B691" s="29"/>
      <c r="C691" s="655" t="s">
        <v>41</v>
      </c>
      <c r="D691" s="656"/>
      <c r="E691" s="656"/>
      <c r="F691" s="656"/>
      <c r="G691" s="656"/>
      <c r="H691" s="656"/>
      <c r="I691" s="657"/>
      <c r="J691" s="243">
        <f>SUM(J690:J690)</f>
        <v>0</v>
      </c>
    </row>
    <row r="692" spans="1:10" ht="28.5" customHeight="1" x14ac:dyDescent="0.2">
      <c r="A692" s="127" t="s">
        <v>1270</v>
      </c>
      <c r="B692" s="136" t="s">
        <v>442</v>
      </c>
      <c r="C692" s="662" t="s">
        <v>440</v>
      </c>
      <c r="D692" s="663"/>
      <c r="E692" s="663"/>
      <c r="F692" s="663"/>
      <c r="G692" s="663"/>
      <c r="H692" s="663"/>
      <c r="I692" s="663"/>
      <c r="J692" s="664"/>
    </row>
    <row r="693" spans="1:10" x14ac:dyDescent="0.2">
      <c r="A693" s="167"/>
      <c r="B693" s="167"/>
      <c r="C693" s="170" t="s">
        <v>39</v>
      </c>
      <c r="D693" s="658" t="s">
        <v>40</v>
      </c>
      <c r="E693" s="659"/>
      <c r="F693" s="148"/>
      <c r="G693" s="132"/>
      <c r="H693" s="149"/>
      <c r="I693" s="149"/>
      <c r="J693" s="438"/>
    </row>
    <row r="694" spans="1:10" ht="15" customHeight="1" x14ac:dyDescent="0.2">
      <c r="A694" s="167"/>
      <c r="B694" s="167"/>
      <c r="C694" s="87"/>
      <c r="D694" s="836" t="s">
        <v>248</v>
      </c>
      <c r="E694" s="838"/>
      <c r="F694" s="658"/>
      <c r="G694" s="671"/>
      <c r="H694" s="671"/>
      <c r="I694" s="659"/>
      <c r="J694" s="170" t="s">
        <v>436</v>
      </c>
    </row>
    <row r="695" spans="1:10" ht="21.75" customHeight="1" x14ac:dyDescent="0.2">
      <c r="A695" s="167"/>
      <c r="B695" s="167"/>
      <c r="C695" s="33" t="s">
        <v>232</v>
      </c>
      <c r="D695" s="665" t="s">
        <v>545</v>
      </c>
      <c r="E695" s="666"/>
      <c r="F695" s="681">
        <f>I61</f>
        <v>0</v>
      </c>
      <c r="G695" s="901"/>
      <c r="H695" s="901"/>
      <c r="I695" s="902"/>
      <c r="J695" s="249">
        <f>F695</f>
        <v>0</v>
      </c>
    </row>
    <row r="696" spans="1:10" x14ac:dyDescent="0.2">
      <c r="B696" s="167"/>
      <c r="C696" s="655" t="s">
        <v>41</v>
      </c>
      <c r="D696" s="656"/>
      <c r="E696" s="656"/>
      <c r="F696" s="656"/>
      <c r="G696" s="656"/>
      <c r="H696" s="656"/>
      <c r="I696" s="657"/>
      <c r="J696" s="243">
        <f>SUM(J695)</f>
        <v>0</v>
      </c>
    </row>
    <row r="698" spans="1:10" ht="28.5" customHeight="1" x14ac:dyDescent="0.2">
      <c r="A698" s="127" t="s">
        <v>1419</v>
      </c>
      <c r="B698" s="136" t="s">
        <v>542</v>
      </c>
      <c r="C698" s="662" t="s">
        <v>443</v>
      </c>
      <c r="D698" s="663"/>
      <c r="E698" s="663"/>
      <c r="F698" s="663"/>
      <c r="G698" s="663"/>
      <c r="H698" s="663"/>
      <c r="I698" s="663"/>
      <c r="J698" s="664"/>
    </row>
    <row r="699" spans="1:10" x14ac:dyDescent="0.2">
      <c r="A699" s="167"/>
      <c r="B699" s="167"/>
      <c r="C699" s="170" t="s">
        <v>39</v>
      </c>
      <c r="D699" s="658" t="s">
        <v>40</v>
      </c>
      <c r="E699" s="659"/>
      <c r="F699" s="148"/>
      <c r="G699" s="132"/>
      <c r="H699" s="149"/>
      <c r="I699" s="149"/>
      <c r="J699" s="438"/>
    </row>
    <row r="700" spans="1:10" ht="15" customHeight="1" x14ac:dyDescent="0.2">
      <c r="A700" s="167"/>
      <c r="B700" s="167"/>
      <c r="C700" s="87"/>
      <c r="D700" s="836" t="s">
        <v>248</v>
      </c>
      <c r="E700" s="838"/>
      <c r="F700" s="658"/>
      <c r="G700" s="671"/>
      <c r="H700" s="671"/>
      <c r="I700" s="659"/>
      <c r="J700" s="170" t="s">
        <v>436</v>
      </c>
    </row>
    <row r="701" spans="1:10" ht="24.75" customHeight="1" x14ac:dyDescent="0.2">
      <c r="A701" s="167"/>
      <c r="B701" s="167"/>
      <c r="C701" s="33" t="s">
        <v>232</v>
      </c>
      <c r="D701" s="665" t="s">
        <v>545</v>
      </c>
      <c r="E701" s="666"/>
      <c r="F701" s="681">
        <f>I61</f>
        <v>0</v>
      </c>
      <c r="G701" s="901"/>
      <c r="H701" s="901"/>
      <c r="I701" s="902"/>
      <c r="J701" s="249">
        <f>F701</f>
        <v>0</v>
      </c>
    </row>
    <row r="702" spans="1:10" x14ac:dyDescent="0.2">
      <c r="B702" s="167"/>
      <c r="C702" s="655" t="s">
        <v>41</v>
      </c>
      <c r="D702" s="656"/>
      <c r="E702" s="656"/>
      <c r="F702" s="656"/>
      <c r="G702" s="656"/>
      <c r="H702" s="656"/>
      <c r="I702" s="657"/>
      <c r="J702" s="243">
        <f>SUM(J701)</f>
        <v>0</v>
      </c>
    </row>
    <row r="704" spans="1:10" ht="28.5" customHeight="1" x14ac:dyDescent="0.2">
      <c r="A704" s="127" t="s">
        <v>1420</v>
      </c>
      <c r="B704" s="136" t="s">
        <v>543</v>
      </c>
      <c r="C704" s="662" t="s">
        <v>446</v>
      </c>
      <c r="D704" s="663"/>
      <c r="E704" s="663"/>
      <c r="F704" s="663"/>
      <c r="G704" s="663"/>
      <c r="H704" s="663"/>
      <c r="I704" s="663"/>
      <c r="J704" s="664"/>
    </row>
    <row r="705" spans="1:335" x14ac:dyDescent="0.2">
      <c r="A705" s="167"/>
      <c r="B705" s="167"/>
      <c r="C705" s="170" t="s">
        <v>39</v>
      </c>
      <c r="D705" s="658" t="s">
        <v>40</v>
      </c>
      <c r="E705" s="659"/>
      <c r="F705" s="148"/>
      <c r="G705" s="132"/>
      <c r="H705" s="149"/>
      <c r="I705" s="149"/>
      <c r="J705" s="438"/>
    </row>
    <row r="706" spans="1:335" ht="15" customHeight="1" x14ac:dyDescent="0.2">
      <c r="A706" s="167"/>
      <c r="B706" s="167"/>
      <c r="C706" s="87"/>
      <c r="D706" s="836" t="s">
        <v>248</v>
      </c>
      <c r="E706" s="838"/>
      <c r="F706" s="658"/>
      <c r="G706" s="671"/>
      <c r="H706" s="671"/>
      <c r="I706" s="659"/>
      <c r="J706" s="170" t="s">
        <v>436</v>
      </c>
    </row>
    <row r="707" spans="1:335" ht="24.75" customHeight="1" x14ac:dyDescent="0.2">
      <c r="A707" s="167"/>
      <c r="B707" s="167"/>
      <c r="C707" s="33" t="s">
        <v>232</v>
      </c>
      <c r="D707" s="665" t="s">
        <v>545</v>
      </c>
      <c r="E707" s="666"/>
      <c r="F707" s="681">
        <f>I61</f>
        <v>0</v>
      </c>
      <c r="G707" s="901"/>
      <c r="H707" s="901"/>
      <c r="I707" s="902"/>
      <c r="J707" s="249">
        <f>F707</f>
        <v>0</v>
      </c>
    </row>
    <row r="708" spans="1:335" x14ac:dyDescent="0.2">
      <c r="B708" s="167"/>
      <c r="C708" s="655" t="s">
        <v>41</v>
      </c>
      <c r="D708" s="656"/>
      <c r="E708" s="656"/>
      <c r="F708" s="656"/>
      <c r="G708" s="656"/>
      <c r="H708" s="656"/>
      <c r="I708" s="657"/>
      <c r="J708" s="243">
        <f>SUM(J707)</f>
        <v>0</v>
      </c>
    </row>
    <row r="710" spans="1:335" ht="28.5" customHeight="1" x14ac:dyDescent="0.2">
      <c r="A710" s="127" t="s">
        <v>1421</v>
      </c>
      <c r="B710" s="136" t="s">
        <v>544</v>
      </c>
      <c r="C710" s="662" t="s">
        <v>449</v>
      </c>
      <c r="D710" s="663"/>
      <c r="E710" s="663"/>
      <c r="F710" s="663"/>
      <c r="G710" s="663"/>
      <c r="H710" s="663"/>
      <c r="I710" s="663"/>
      <c r="J710" s="664"/>
    </row>
    <row r="711" spans="1:335" x14ac:dyDescent="0.2">
      <c r="A711" s="167"/>
      <c r="B711" s="167"/>
      <c r="C711" s="170" t="s">
        <v>39</v>
      </c>
      <c r="D711" s="658" t="s">
        <v>40</v>
      </c>
      <c r="E711" s="659"/>
      <c r="F711" s="148"/>
      <c r="G711" s="132"/>
      <c r="H711" s="149"/>
      <c r="I711" s="149"/>
      <c r="J711" s="438"/>
    </row>
    <row r="712" spans="1:335" ht="21" customHeight="1" x14ac:dyDescent="0.2">
      <c r="A712" s="167"/>
      <c r="B712" s="167"/>
      <c r="C712" s="33"/>
      <c r="D712" s="836" t="s">
        <v>248</v>
      </c>
      <c r="E712" s="838"/>
      <c r="F712" s="658"/>
      <c r="G712" s="671"/>
      <c r="H712" s="671"/>
      <c r="I712" s="659"/>
      <c r="J712" s="170" t="s">
        <v>436</v>
      </c>
    </row>
    <row r="713" spans="1:335" ht="28.5" customHeight="1" x14ac:dyDescent="0.2">
      <c r="A713" s="167"/>
      <c r="B713" s="167"/>
      <c r="C713" s="33" t="s">
        <v>232</v>
      </c>
      <c r="D713" s="665" t="s">
        <v>545</v>
      </c>
      <c r="E713" s="666"/>
      <c r="F713" s="681">
        <f>I61</f>
        <v>0</v>
      </c>
      <c r="G713" s="901"/>
      <c r="H713" s="901"/>
      <c r="I713" s="902"/>
      <c r="J713" s="249">
        <f>F713</f>
        <v>0</v>
      </c>
    </row>
    <row r="714" spans="1:335" x14ac:dyDescent="0.2">
      <c r="B714" s="167"/>
      <c r="C714" s="655" t="s">
        <v>41</v>
      </c>
      <c r="D714" s="656"/>
      <c r="E714" s="656"/>
      <c r="F714" s="656"/>
      <c r="G714" s="656"/>
      <c r="H714" s="656"/>
      <c r="I714" s="657"/>
      <c r="J714" s="243">
        <f>SUM(J713)</f>
        <v>0</v>
      </c>
    </row>
    <row r="715" spans="1:335" x14ac:dyDescent="0.2">
      <c r="B715" s="167"/>
      <c r="C715" s="378"/>
      <c r="D715" s="360"/>
      <c r="E715" s="360"/>
      <c r="F715" s="360"/>
      <c r="G715" s="360"/>
      <c r="H715" s="360"/>
      <c r="I715" s="360"/>
      <c r="J715" s="497"/>
    </row>
    <row r="716" spans="1:335" s="176" customFormat="1" ht="15" customHeight="1" x14ac:dyDescent="0.25">
      <c r="A716" s="688" t="s">
        <v>931</v>
      </c>
      <c r="B716" s="689"/>
      <c r="C716" s="689"/>
      <c r="D716" s="689"/>
      <c r="E716" s="689"/>
      <c r="F716" s="689"/>
      <c r="G716" s="689"/>
      <c r="H716" s="689"/>
      <c r="I716" s="689"/>
      <c r="J716" s="690"/>
      <c r="K716" s="18"/>
      <c r="L716" s="178"/>
      <c r="M716" s="178"/>
      <c r="N716" s="175"/>
      <c r="O716" s="175"/>
      <c r="P716" s="175"/>
      <c r="Q716" s="175"/>
      <c r="R716" s="175"/>
      <c r="S716" s="175"/>
      <c r="T716" s="175"/>
      <c r="U716" s="175"/>
      <c r="V716" s="175"/>
      <c r="W716" s="175"/>
      <c r="X716" s="175"/>
      <c r="Y716" s="175"/>
      <c r="Z716" s="175"/>
      <c r="AA716" s="175"/>
      <c r="AB716" s="175"/>
      <c r="AC716" s="175"/>
      <c r="AD716" s="175"/>
      <c r="AE716" s="175"/>
      <c r="AF716" s="175"/>
      <c r="AG716" s="175"/>
      <c r="AH716" s="175"/>
      <c r="AI716" s="175"/>
      <c r="AJ716" s="175"/>
      <c r="AK716" s="175"/>
      <c r="AL716" s="175"/>
      <c r="AM716" s="175"/>
      <c r="AN716" s="175"/>
      <c r="AO716" s="175"/>
      <c r="AP716" s="175"/>
      <c r="AQ716" s="175"/>
      <c r="AR716" s="175"/>
      <c r="AS716" s="175"/>
      <c r="AT716" s="175"/>
      <c r="AU716" s="175"/>
      <c r="AV716" s="175"/>
      <c r="AW716" s="175"/>
      <c r="AX716" s="175"/>
      <c r="AY716" s="175"/>
      <c r="AZ716" s="175"/>
      <c r="BA716" s="175"/>
      <c r="BB716" s="175"/>
      <c r="BC716" s="175"/>
      <c r="BD716" s="175"/>
      <c r="BE716" s="175"/>
      <c r="BF716" s="175"/>
      <c r="BG716" s="175"/>
      <c r="BH716" s="175"/>
      <c r="BI716" s="175"/>
      <c r="BJ716" s="175"/>
      <c r="BK716" s="175"/>
      <c r="BL716" s="175"/>
      <c r="BM716" s="175"/>
      <c r="BN716" s="175"/>
      <c r="BO716" s="175"/>
      <c r="BP716" s="175"/>
      <c r="BQ716" s="175"/>
      <c r="BR716" s="175"/>
      <c r="BS716" s="175"/>
      <c r="BT716" s="175"/>
      <c r="BU716" s="175"/>
      <c r="BV716" s="175"/>
      <c r="BW716" s="175"/>
      <c r="BX716" s="175"/>
      <c r="BY716" s="175"/>
      <c r="BZ716" s="175"/>
      <c r="CA716" s="175"/>
      <c r="CB716" s="175"/>
      <c r="CC716" s="175"/>
      <c r="CD716" s="175"/>
      <c r="CE716" s="175"/>
      <c r="CF716" s="175"/>
      <c r="CG716" s="175"/>
      <c r="CH716" s="175"/>
      <c r="CI716" s="175"/>
      <c r="CJ716" s="175"/>
      <c r="CK716" s="175"/>
      <c r="CL716" s="175"/>
      <c r="CM716" s="175"/>
      <c r="CN716" s="175"/>
      <c r="CO716" s="175"/>
      <c r="CP716" s="175"/>
      <c r="CQ716" s="175"/>
      <c r="CR716" s="175"/>
      <c r="CS716" s="175"/>
      <c r="CT716" s="175"/>
      <c r="CU716" s="175"/>
      <c r="CV716" s="175"/>
      <c r="CW716" s="175"/>
      <c r="CX716" s="175"/>
      <c r="CY716" s="175"/>
      <c r="CZ716" s="175"/>
      <c r="DA716" s="175"/>
      <c r="DB716" s="175"/>
      <c r="DC716" s="175"/>
      <c r="DD716" s="175"/>
      <c r="DE716" s="175"/>
      <c r="DF716" s="175"/>
      <c r="DG716" s="175"/>
      <c r="DH716" s="175"/>
      <c r="DI716" s="175"/>
      <c r="DJ716" s="175"/>
      <c r="DK716" s="175"/>
      <c r="DL716" s="175"/>
      <c r="DM716" s="175"/>
      <c r="DN716" s="175"/>
      <c r="DO716" s="175"/>
      <c r="DP716" s="175"/>
      <c r="DQ716" s="175"/>
      <c r="DR716" s="175"/>
      <c r="DS716" s="175"/>
      <c r="DT716" s="175"/>
      <c r="DU716" s="175"/>
      <c r="DV716" s="175"/>
      <c r="DW716" s="175"/>
      <c r="DX716" s="175"/>
      <c r="DY716" s="175"/>
      <c r="DZ716" s="175"/>
      <c r="EA716" s="175"/>
      <c r="EB716" s="175"/>
      <c r="EC716" s="175"/>
      <c r="ED716" s="175"/>
      <c r="EE716" s="175"/>
      <c r="EF716" s="175"/>
      <c r="EG716" s="175"/>
      <c r="EH716" s="175"/>
      <c r="EI716" s="175"/>
      <c r="EJ716" s="175"/>
      <c r="EK716" s="175"/>
      <c r="EL716" s="175"/>
      <c r="EM716" s="175"/>
      <c r="EN716" s="175"/>
      <c r="EO716" s="175"/>
      <c r="EP716" s="175"/>
      <c r="EQ716" s="175"/>
      <c r="ER716" s="175"/>
      <c r="ES716" s="175"/>
      <c r="ET716" s="175"/>
      <c r="EU716" s="175"/>
      <c r="EV716" s="175"/>
      <c r="EW716" s="175"/>
      <c r="EX716" s="175"/>
      <c r="EY716" s="175"/>
      <c r="EZ716" s="175"/>
      <c r="FA716" s="175"/>
      <c r="FB716" s="175"/>
      <c r="FC716" s="175"/>
      <c r="FD716" s="175"/>
      <c r="FE716" s="175"/>
      <c r="FF716" s="175"/>
      <c r="FG716" s="175"/>
      <c r="FH716" s="175"/>
      <c r="FI716" s="175"/>
      <c r="FJ716" s="175"/>
      <c r="FK716" s="175"/>
      <c r="FL716" s="175"/>
      <c r="FM716" s="175"/>
      <c r="FN716" s="175"/>
      <c r="FO716" s="175"/>
      <c r="FP716" s="175"/>
      <c r="FQ716" s="175"/>
      <c r="FR716" s="175"/>
      <c r="FS716" s="175"/>
      <c r="FT716" s="175"/>
      <c r="FU716" s="175"/>
      <c r="FV716" s="175"/>
      <c r="FW716" s="175"/>
      <c r="FX716" s="175"/>
      <c r="FY716" s="175"/>
      <c r="FZ716" s="175"/>
      <c r="GA716" s="175"/>
      <c r="GB716" s="175"/>
      <c r="GC716" s="175"/>
      <c r="GD716" s="175"/>
      <c r="GE716" s="175"/>
      <c r="GF716" s="175"/>
      <c r="GG716" s="175"/>
      <c r="GH716" s="175"/>
      <c r="GI716" s="175"/>
      <c r="GJ716" s="175"/>
      <c r="GK716" s="175"/>
      <c r="GL716" s="175"/>
      <c r="GM716" s="175"/>
      <c r="GN716" s="175"/>
      <c r="GO716" s="175"/>
      <c r="GP716" s="175"/>
      <c r="GQ716" s="175"/>
      <c r="GR716" s="175"/>
      <c r="GS716" s="175"/>
      <c r="GT716" s="175"/>
      <c r="GU716" s="175"/>
      <c r="GV716" s="175"/>
      <c r="GW716" s="175"/>
      <c r="GX716" s="175"/>
      <c r="GY716" s="175"/>
      <c r="GZ716" s="175"/>
      <c r="HA716" s="175"/>
      <c r="HB716" s="175"/>
      <c r="HC716" s="175"/>
      <c r="HD716" s="175"/>
      <c r="HE716" s="175"/>
      <c r="HF716" s="175"/>
      <c r="HG716" s="175"/>
      <c r="HH716" s="175"/>
      <c r="HI716" s="175"/>
      <c r="HJ716" s="175"/>
      <c r="HK716" s="175"/>
      <c r="HL716" s="175"/>
      <c r="HM716" s="175"/>
      <c r="HN716" s="175"/>
      <c r="HO716" s="175"/>
      <c r="HP716" s="175"/>
      <c r="HQ716" s="175"/>
      <c r="HR716" s="175"/>
      <c r="HS716" s="175"/>
      <c r="HT716" s="175"/>
      <c r="HU716" s="175"/>
      <c r="HV716" s="175"/>
      <c r="HW716" s="175"/>
      <c r="HX716" s="175"/>
      <c r="HY716" s="175"/>
      <c r="HZ716" s="175"/>
      <c r="IA716" s="175"/>
      <c r="IB716" s="175"/>
      <c r="IC716" s="175"/>
      <c r="ID716" s="175"/>
      <c r="IE716" s="175"/>
      <c r="IF716" s="175"/>
      <c r="IG716" s="175"/>
      <c r="IH716" s="175"/>
      <c r="II716" s="175"/>
      <c r="IJ716" s="175"/>
      <c r="IK716" s="175"/>
      <c r="IL716" s="175"/>
      <c r="IM716" s="175"/>
      <c r="IN716" s="175"/>
      <c r="IO716" s="175"/>
      <c r="IP716" s="175"/>
      <c r="IQ716" s="175"/>
      <c r="IR716" s="175"/>
      <c r="IS716" s="175"/>
      <c r="IT716" s="175"/>
      <c r="IU716" s="175"/>
      <c r="IV716" s="175"/>
      <c r="IW716" s="175"/>
      <c r="IX716" s="175"/>
      <c r="IY716" s="175"/>
      <c r="IZ716" s="175"/>
      <c r="JA716" s="175"/>
      <c r="JB716" s="175"/>
      <c r="JC716" s="175"/>
      <c r="JD716" s="175"/>
      <c r="JE716" s="175"/>
      <c r="JF716" s="175"/>
      <c r="JG716" s="175"/>
      <c r="JH716" s="175"/>
      <c r="JI716" s="175"/>
      <c r="JJ716" s="175"/>
      <c r="JK716" s="175"/>
      <c r="JL716" s="175"/>
      <c r="JM716" s="175"/>
      <c r="JN716" s="175"/>
      <c r="JO716" s="175"/>
      <c r="JP716" s="175"/>
      <c r="JQ716" s="175"/>
      <c r="JR716" s="175"/>
      <c r="JS716" s="175"/>
      <c r="JT716" s="175"/>
      <c r="JU716" s="175"/>
      <c r="JV716" s="175"/>
      <c r="JW716" s="175"/>
      <c r="JX716" s="175"/>
      <c r="JY716" s="175"/>
      <c r="JZ716" s="175"/>
      <c r="KA716" s="175"/>
      <c r="KB716" s="175"/>
      <c r="KC716" s="175"/>
      <c r="KD716" s="175"/>
      <c r="KE716" s="175"/>
      <c r="KF716" s="175"/>
      <c r="KG716" s="175"/>
      <c r="KH716" s="175"/>
      <c r="KI716" s="175"/>
      <c r="KJ716" s="175"/>
      <c r="KK716" s="175"/>
      <c r="KL716" s="175"/>
      <c r="KM716" s="175"/>
      <c r="KN716" s="175"/>
      <c r="KO716" s="175"/>
      <c r="KP716" s="175"/>
      <c r="KQ716" s="175"/>
      <c r="KR716" s="175"/>
      <c r="KS716" s="175"/>
      <c r="KT716" s="175"/>
      <c r="KU716" s="175"/>
      <c r="KV716" s="175"/>
      <c r="KW716" s="175"/>
      <c r="KX716" s="175"/>
      <c r="KY716" s="175"/>
      <c r="KZ716" s="175"/>
      <c r="LA716" s="175"/>
      <c r="LB716" s="175"/>
      <c r="LC716" s="175"/>
      <c r="LD716" s="175"/>
      <c r="LE716" s="175"/>
      <c r="LF716" s="175"/>
      <c r="LG716" s="175"/>
      <c r="LH716" s="175"/>
      <c r="LI716" s="175"/>
      <c r="LJ716" s="175"/>
      <c r="LK716" s="175"/>
      <c r="LL716" s="175"/>
      <c r="LM716" s="175"/>
      <c r="LN716" s="175"/>
      <c r="LO716" s="175"/>
      <c r="LP716" s="175"/>
      <c r="LQ716" s="175"/>
      <c r="LR716" s="175"/>
      <c r="LS716" s="175"/>
      <c r="LT716" s="175"/>
      <c r="LU716" s="175"/>
      <c r="LV716" s="175"/>
      <c r="LW716" s="175"/>
    </row>
    <row r="717" spans="1:335" ht="24" customHeight="1" x14ac:dyDescent="0.2">
      <c r="A717" s="127" t="s">
        <v>339</v>
      </c>
      <c r="B717" s="21" t="s">
        <v>428</v>
      </c>
      <c r="C717" s="662" t="s">
        <v>429</v>
      </c>
      <c r="D717" s="663"/>
      <c r="E717" s="663"/>
      <c r="F717" s="663"/>
      <c r="G717" s="663"/>
      <c r="H717" s="663"/>
      <c r="I717" s="663"/>
      <c r="J717" s="664"/>
    </row>
    <row r="718" spans="1:335" x14ac:dyDescent="0.2">
      <c r="A718" s="167"/>
      <c r="B718" s="167"/>
      <c r="C718" s="170" t="s">
        <v>39</v>
      </c>
      <c r="D718" s="658" t="s">
        <v>40</v>
      </c>
      <c r="E718" s="659"/>
      <c r="F718" s="148"/>
      <c r="G718" s="132"/>
      <c r="H718" s="149"/>
      <c r="I718" s="149"/>
      <c r="J718" s="438"/>
    </row>
    <row r="719" spans="1:335" x14ac:dyDescent="0.2">
      <c r="A719" s="167"/>
      <c r="B719" s="167"/>
      <c r="C719" s="148"/>
      <c r="D719" s="836" t="s">
        <v>248</v>
      </c>
      <c r="E719" s="838"/>
      <c r="F719" s="729"/>
      <c r="G719" s="730"/>
      <c r="H719" s="730"/>
      <c r="I719" s="731"/>
      <c r="J719" s="437" t="s">
        <v>25</v>
      </c>
    </row>
    <row r="720" spans="1:335" ht="29.25" customHeight="1" x14ac:dyDescent="0.2">
      <c r="A720" s="167"/>
      <c r="B720" s="167"/>
      <c r="C720" s="33" t="s">
        <v>508</v>
      </c>
      <c r="D720" s="723" t="s">
        <v>1162</v>
      </c>
      <c r="E720" s="724"/>
      <c r="F720" s="759">
        <f>I111</f>
        <v>66</v>
      </c>
      <c r="G720" s="760"/>
      <c r="H720" s="760"/>
      <c r="I720" s="761"/>
      <c r="J720" s="249">
        <f>F720</f>
        <v>66</v>
      </c>
    </row>
    <row r="721" spans="1:16" x14ac:dyDescent="0.2">
      <c r="B721" s="167"/>
      <c r="C721" s="655" t="s">
        <v>41</v>
      </c>
      <c r="D721" s="656"/>
      <c r="E721" s="656"/>
      <c r="F721" s="656"/>
      <c r="G721" s="656"/>
      <c r="H721" s="656"/>
      <c r="I721" s="657"/>
      <c r="J721" s="243">
        <f>SUM(J720)</f>
        <v>66</v>
      </c>
      <c r="P721" s="20"/>
    </row>
    <row r="723" spans="1:16" x14ac:dyDescent="0.2">
      <c r="B723" s="167"/>
      <c r="C723" s="169"/>
      <c r="D723" s="169"/>
      <c r="E723" s="169"/>
      <c r="F723" s="169"/>
      <c r="G723" s="169"/>
      <c r="H723" s="169"/>
      <c r="I723" s="169"/>
      <c r="J723" s="169"/>
    </row>
    <row r="724" spans="1:16" x14ac:dyDescent="0.2">
      <c r="L724" s="300"/>
    </row>
    <row r="725" spans="1:16" x14ac:dyDescent="0.2">
      <c r="L725" s="300"/>
    </row>
    <row r="726" spans="1:16" ht="28.5" customHeight="1" x14ac:dyDescent="0.2">
      <c r="A726" s="366" t="s">
        <v>844</v>
      </c>
      <c r="B726" s="21" t="s">
        <v>848</v>
      </c>
      <c r="C726" s="675" t="s">
        <v>160</v>
      </c>
      <c r="D726" s="675"/>
      <c r="E726" s="675"/>
      <c r="F726" s="675"/>
      <c r="G726" s="675"/>
      <c r="H726" s="675"/>
      <c r="I726" s="675"/>
      <c r="J726" s="675"/>
      <c r="L726" s="258"/>
    </row>
    <row r="727" spans="1:16" ht="14.25" x14ac:dyDescent="0.2">
      <c r="A727" s="167"/>
      <c r="B727" s="29"/>
      <c r="C727" s="32" t="s">
        <v>39</v>
      </c>
      <c r="D727" s="655" t="s">
        <v>40</v>
      </c>
      <c r="E727" s="656"/>
      <c r="F727" s="657"/>
      <c r="G727" s="655" t="s">
        <v>46</v>
      </c>
      <c r="H727" s="656"/>
      <c r="I727" s="657"/>
      <c r="J727" s="170" t="s">
        <v>32</v>
      </c>
    </row>
    <row r="728" spans="1:16" x14ac:dyDescent="0.2">
      <c r="A728" s="167"/>
      <c r="B728" s="167"/>
      <c r="C728" s="546">
        <v>1</v>
      </c>
      <c r="D728" s="836" t="s">
        <v>248</v>
      </c>
      <c r="E728" s="837"/>
      <c r="F728" s="731"/>
      <c r="G728" s="132"/>
      <c r="H728" s="149"/>
      <c r="I728" s="149"/>
      <c r="J728" s="438"/>
    </row>
    <row r="729" spans="1:16" s="185" customFormat="1" ht="23.25" customHeight="1" x14ac:dyDescent="0.2">
      <c r="A729" s="19"/>
      <c r="B729" s="191"/>
      <c r="C729" s="225" t="s">
        <v>508</v>
      </c>
      <c r="D729" s="652" t="s">
        <v>849</v>
      </c>
      <c r="E729" s="679"/>
      <c r="F729" s="680"/>
      <c r="G729" s="652" t="s">
        <v>1463</v>
      </c>
      <c r="H729" s="653"/>
      <c r="I729" s="654"/>
      <c r="J729" s="236">
        <f>J128*0.045*2.4</f>
        <v>9.650879999999999</v>
      </c>
      <c r="L729" s="18"/>
    </row>
    <row r="730" spans="1:16" s="185" customFormat="1" ht="35.25" customHeight="1" x14ac:dyDescent="0.2">
      <c r="A730" s="19"/>
      <c r="B730" s="191"/>
      <c r="C730" s="225" t="s">
        <v>509</v>
      </c>
      <c r="D730" s="652" t="s">
        <v>850</v>
      </c>
      <c r="E730" s="679"/>
      <c r="F730" s="680"/>
      <c r="G730" s="652" t="s">
        <v>1378</v>
      </c>
      <c r="H730" s="653"/>
      <c r="I730" s="654"/>
      <c r="J730" s="236">
        <f>J134*0.05*2.4</f>
        <v>9.3863999999999965</v>
      </c>
      <c r="L730" s="18"/>
    </row>
    <row r="731" spans="1:16" s="185" customFormat="1" ht="47.25" customHeight="1" x14ac:dyDescent="0.2">
      <c r="A731" s="19"/>
      <c r="B731" s="191"/>
      <c r="C731" s="225" t="s">
        <v>514</v>
      </c>
      <c r="D731" s="652" t="s">
        <v>851</v>
      </c>
      <c r="E731" s="679"/>
      <c r="F731" s="680"/>
      <c r="G731" s="652" t="s">
        <v>1255</v>
      </c>
      <c r="H731" s="653"/>
      <c r="I731" s="654"/>
      <c r="J731" s="236">
        <f>J143*2.4</f>
        <v>37.369799999999984</v>
      </c>
      <c r="L731" s="18"/>
    </row>
    <row r="732" spans="1:16" s="185" customFormat="1" ht="68.25" customHeight="1" x14ac:dyDescent="0.2">
      <c r="A732" s="19"/>
      <c r="B732" s="191"/>
      <c r="C732" s="225" t="s">
        <v>515</v>
      </c>
      <c r="D732" s="652" t="s">
        <v>1350</v>
      </c>
      <c r="E732" s="679"/>
      <c r="F732" s="680"/>
      <c r="G732" s="652"/>
      <c r="H732" s="653"/>
      <c r="I732" s="654"/>
      <c r="J732" s="236"/>
      <c r="L732" s="18"/>
    </row>
    <row r="733" spans="1:16" s="185" customFormat="1" ht="68.25" customHeight="1" x14ac:dyDescent="0.2">
      <c r="A733" s="19"/>
      <c r="B733" s="19"/>
      <c r="C733" s="547" t="s">
        <v>516</v>
      </c>
      <c r="D733" s="652" t="s">
        <v>1351</v>
      </c>
      <c r="E733" s="679"/>
      <c r="F733" s="680"/>
      <c r="G733" s="652" t="s">
        <v>1451</v>
      </c>
      <c r="H733" s="653"/>
      <c r="I733" s="654"/>
      <c r="J733" s="236">
        <f>44*0.02*2</f>
        <v>1.76</v>
      </c>
      <c r="L733" s="18"/>
    </row>
    <row r="734" spans="1:16" s="185" customFormat="1" ht="68.25" customHeight="1" x14ac:dyDescent="0.2">
      <c r="A734" s="19"/>
      <c r="B734" s="19"/>
      <c r="C734" s="547" t="s">
        <v>529</v>
      </c>
      <c r="D734" s="652" t="s">
        <v>1354</v>
      </c>
      <c r="E734" s="679"/>
      <c r="F734" s="680"/>
      <c r="G734" s="652" t="s">
        <v>1456</v>
      </c>
      <c r="H734" s="653"/>
      <c r="I734" s="654"/>
      <c r="J734" s="236">
        <f>21*0.12*2</f>
        <v>5.04</v>
      </c>
      <c r="L734" s="18"/>
    </row>
    <row r="735" spans="1:16" s="185" customFormat="1" ht="24.75" customHeight="1" x14ac:dyDescent="0.2">
      <c r="A735" s="19"/>
      <c r="B735" s="191"/>
      <c r="C735" s="225" t="s">
        <v>852</v>
      </c>
      <c r="D735" s="652" t="s">
        <v>1348</v>
      </c>
      <c r="E735" s="679"/>
      <c r="F735" s="680"/>
      <c r="G735" s="652" t="s">
        <v>885</v>
      </c>
      <c r="H735" s="653"/>
      <c r="I735" s="654"/>
      <c r="J735" s="236">
        <f>32.65*1.7</f>
        <v>55.504999999999995</v>
      </c>
      <c r="L735" s="18"/>
    </row>
    <row r="736" spans="1:16" s="185" customFormat="1" ht="32.25" customHeight="1" x14ac:dyDescent="0.2">
      <c r="A736" s="19"/>
      <c r="B736" s="191"/>
      <c r="C736" s="225" t="s">
        <v>854</v>
      </c>
      <c r="D736" s="652" t="s">
        <v>855</v>
      </c>
      <c r="E736" s="679"/>
      <c r="F736" s="680"/>
      <c r="G736" s="652" t="s">
        <v>886</v>
      </c>
      <c r="H736" s="653"/>
      <c r="I736" s="654"/>
      <c r="J736" s="236">
        <f>B34*0.25*0.7</f>
        <v>7.2292499999999995</v>
      </c>
      <c r="L736" s="18"/>
    </row>
    <row r="737" spans="1:12" s="185" customFormat="1" ht="24" customHeight="1" x14ac:dyDescent="0.2">
      <c r="A737" s="19"/>
      <c r="B737" s="191"/>
      <c r="C737" s="225" t="s">
        <v>856</v>
      </c>
      <c r="D737" s="652" t="s">
        <v>857</v>
      </c>
      <c r="E737" s="679"/>
      <c r="F737" s="680"/>
      <c r="G737" s="652" t="s">
        <v>1379</v>
      </c>
      <c r="H737" s="653"/>
      <c r="I737" s="654"/>
      <c r="J737" s="236">
        <f>A44*0.04*0.04*12*8</f>
        <v>7.621632</v>
      </c>
      <c r="L737" s="18"/>
    </row>
    <row r="738" spans="1:12" s="185" customFormat="1" ht="56.25" customHeight="1" x14ac:dyDescent="0.2">
      <c r="A738" s="19"/>
      <c r="B738" s="191"/>
      <c r="C738" s="547" t="s">
        <v>858</v>
      </c>
      <c r="D738" s="652" t="s">
        <v>1347</v>
      </c>
      <c r="E738" s="679"/>
      <c r="F738" s="680"/>
      <c r="G738" s="652" t="s">
        <v>887</v>
      </c>
      <c r="H738" s="653"/>
      <c r="I738" s="654"/>
      <c r="J738" s="236">
        <f>3.33*2.4</f>
        <v>7.992</v>
      </c>
      <c r="L738" s="18"/>
    </row>
    <row r="739" spans="1:12" s="185" customFormat="1" ht="66.75" customHeight="1" x14ac:dyDescent="0.2">
      <c r="A739" s="19"/>
      <c r="B739" s="191"/>
      <c r="C739" s="547" t="s">
        <v>859</v>
      </c>
      <c r="D739" s="652" t="s">
        <v>1352</v>
      </c>
      <c r="E739" s="679"/>
      <c r="F739" s="680"/>
      <c r="G739" s="652" t="s">
        <v>888</v>
      </c>
      <c r="H739" s="653"/>
      <c r="I739" s="654"/>
      <c r="J739" s="236">
        <f>10.84*2.4</f>
        <v>26.015999999999998</v>
      </c>
      <c r="L739" s="18"/>
    </row>
    <row r="740" spans="1:12" s="185" customFormat="1" ht="47.25" customHeight="1" x14ac:dyDescent="0.2">
      <c r="A740" s="19"/>
      <c r="B740" s="19"/>
      <c r="C740" s="547" t="s">
        <v>1353</v>
      </c>
      <c r="D740" s="652" t="s">
        <v>1361</v>
      </c>
      <c r="E740" s="679"/>
      <c r="F740" s="680"/>
      <c r="G740" s="652"/>
      <c r="H740" s="653"/>
      <c r="I740" s="654"/>
      <c r="J740" s="236"/>
      <c r="L740" s="18"/>
    </row>
    <row r="741" spans="1:12" s="185" customFormat="1" ht="47.25" customHeight="1" x14ac:dyDescent="0.2">
      <c r="A741" s="19"/>
      <c r="B741" s="19"/>
      <c r="C741" s="547" t="s">
        <v>1356</v>
      </c>
      <c r="D741" s="652" t="s">
        <v>1363</v>
      </c>
      <c r="E741" s="679"/>
      <c r="F741" s="680"/>
      <c r="G741" s="652"/>
      <c r="H741" s="653"/>
      <c r="I741" s="654"/>
      <c r="J741" s="236"/>
      <c r="L741" s="18"/>
    </row>
    <row r="742" spans="1:12" s="185" customFormat="1" x14ac:dyDescent="0.2">
      <c r="A742" s="19"/>
      <c r="B742" s="191"/>
      <c r="C742" s="707" t="s">
        <v>41</v>
      </c>
      <c r="D742" s="708"/>
      <c r="E742" s="708"/>
      <c r="F742" s="708"/>
      <c r="G742" s="708"/>
      <c r="H742" s="708"/>
      <c r="I742" s="709"/>
      <c r="J742" s="477">
        <f>SUM(J729:J741)</f>
        <v>167.57096199999995</v>
      </c>
      <c r="L742" s="18"/>
    </row>
  </sheetData>
  <mergeCells count="926">
    <mergeCell ref="E3:J3"/>
    <mergeCell ref="E5:J5"/>
    <mergeCell ref="D729:F729"/>
    <mergeCell ref="G729:I729"/>
    <mergeCell ref="D730:F730"/>
    <mergeCell ref="G730:I730"/>
    <mergeCell ref="D731:F731"/>
    <mergeCell ref="G731:I731"/>
    <mergeCell ref="C481:J481"/>
    <mergeCell ref="F187:G187"/>
    <mergeCell ref="H245:I245"/>
    <mergeCell ref="D308:E308"/>
    <mergeCell ref="F308:G308"/>
    <mergeCell ref="F306:G306"/>
    <mergeCell ref="A122:J122"/>
    <mergeCell ref="H7:I7"/>
    <mergeCell ref="F186:G186"/>
    <mergeCell ref="F241:G241"/>
    <mergeCell ref="F260:G260"/>
    <mergeCell ref="F419:G419"/>
    <mergeCell ref="H419:I419"/>
    <mergeCell ref="D215:F215"/>
    <mergeCell ref="F279:G279"/>
    <mergeCell ref="D259:E259"/>
    <mergeCell ref="D737:F737"/>
    <mergeCell ref="G737:I737"/>
    <mergeCell ref="D738:F738"/>
    <mergeCell ref="G738:I738"/>
    <mergeCell ref="D739:F739"/>
    <mergeCell ref="G739:I739"/>
    <mergeCell ref="C742:I742"/>
    <mergeCell ref="D732:F732"/>
    <mergeCell ref="G732:I732"/>
    <mergeCell ref="D733:F733"/>
    <mergeCell ref="G733:I733"/>
    <mergeCell ref="D734:F734"/>
    <mergeCell ref="G734:I734"/>
    <mergeCell ref="D740:F740"/>
    <mergeCell ref="G740:I740"/>
    <mergeCell ref="D741:F741"/>
    <mergeCell ref="G741:I741"/>
    <mergeCell ref="D736:F736"/>
    <mergeCell ref="G736:I736"/>
    <mergeCell ref="D263:E263"/>
    <mergeCell ref="F263:G263"/>
    <mergeCell ref="D264:E264"/>
    <mergeCell ref="D261:E261"/>
    <mergeCell ref="D187:E187"/>
    <mergeCell ref="F243:G243"/>
    <mergeCell ref="D247:E247"/>
    <mergeCell ref="F247:G247"/>
    <mergeCell ref="D244:E244"/>
    <mergeCell ref="F244:G244"/>
    <mergeCell ref="D245:E245"/>
    <mergeCell ref="F245:G245"/>
    <mergeCell ref="D250:E250"/>
    <mergeCell ref="C195:J195"/>
    <mergeCell ref="D196:F196"/>
    <mergeCell ref="G196:I196"/>
    <mergeCell ref="D188:E188"/>
    <mergeCell ref="D209:F209"/>
    <mergeCell ref="D238:E238"/>
    <mergeCell ref="G208:I208"/>
    <mergeCell ref="G215:I215"/>
    <mergeCell ref="Q435:R435"/>
    <mergeCell ref="D438:E438"/>
    <mergeCell ref="F437:G437"/>
    <mergeCell ref="F438:G438"/>
    <mergeCell ref="C534:I534"/>
    <mergeCell ref="C536:J536"/>
    <mergeCell ref="D537:E537"/>
    <mergeCell ref="D538:E538"/>
    <mergeCell ref="F538:I538"/>
    <mergeCell ref="C528:I528"/>
    <mergeCell ref="C530:J530"/>
    <mergeCell ref="D531:E531"/>
    <mergeCell ref="D532:E532"/>
    <mergeCell ref="F532:I532"/>
    <mergeCell ref="D533:E533"/>
    <mergeCell ref="F533:I533"/>
    <mergeCell ref="C523:J523"/>
    <mergeCell ref="D524:E524"/>
    <mergeCell ref="D525:E525"/>
    <mergeCell ref="F525:I525"/>
    <mergeCell ref="D520:E520"/>
    <mergeCell ref="F520:I520"/>
    <mergeCell ref="C521:I521"/>
    <mergeCell ref="D514:E514"/>
    <mergeCell ref="D735:F735"/>
    <mergeCell ref="G735:I735"/>
    <mergeCell ref="F544:I544"/>
    <mergeCell ref="D545:E545"/>
    <mergeCell ref="F545:I545"/>
    <mergeCell ref="F634:I634"/>
    <mergeCell ref="F635:I635"/>
    <mergeCell ref="F636:I636"/>
    <mergeCell ref="F637:I637"/>
    <mergeCell ref="A662:J662"/>
    <mergeCell ref="C717:J717"/>
    <mergeCell ref="D718:E718"/>
    <mergeCell ref="D719:E719"/>
    <mergeCell ref="F719:I719"/>
    <mergeCell ref="D720:E720"/>
    <mergeCell ref="F720:I720"/>
    <mergeCell ref="C721:I721"/>
    <mergeCell ref="D658:E658"/>
    <mergeCell ref="C704:J704"/>
    <mergeCell ref="A716:J716"/>
    <mergeCell ref="D318:E318"/>
    <mergeCell ref="D519:E519"/>
    <mergeCell ref="D502:E502"/>
    <mergeCell ref="D210:F210"/>
    <mergeCell ref="G210:I210"/>
    <mergeCell ref="D211:F211"/>
    <mergeCell ref="G211:I211"/>
    <mergeCell ref="D212:F212"/>
    <mergeCell ref="G212:I212"/>
    <mergeCell ref="D213:F213"/>
    <mergeCell ref="G213:I213"/>
    <mergeCell ref="D214:F214"/>
    <mergeCell ref="G214:I214"/>
    <mergeCell ref="F318:G318"/>
    <mergeCell ref="D319:E319"/>
    <mergeCell ref="F319:G319"/>
    <mergeCell ref="D302:E302"/>
    <mergeCell ref="F302:G302"/>
    <mergeCell ref="D306:E306"/>
    <mergeCell ref="D303:E303"/>
    <mergeCell ref="F303:G303"/>
    <mergeCell ref="D307:E307"/>
    <mergeCell ref="F259:G259"/>
    <mergeCell ref="F278:G278"/>
    <mergeCell ref="D279:E279"/>
    <mergeCell ref="F507:I507"/>
    <mergeCell ref="F519:I519"/>
    <mergeCell ref="D301:E301"/>
    <mergeCell ref="F301:G301"/>
    <mergeCell ref="F294:H294"/>
    <mergeCell ref="D289:E289"/>
    <mergeCell ref="C515:I515"/>
    <mergeCell ref="C517:J517"/>
    <mergeCell ref="D518:E518"/>
    <mergeCell ref="D500:E500"/>
    <mergeCell ref="D501:E501"/>
    <mergeCell ref="F501:G501"/>
    <mergeCell ref="H501:I501"/>
    <mergeCell ref="D495:E495"/>
    <mergeCell ref="D508:E508"/>
    <mergeCell ref="F508:I508"/>
    <mergeCell ref="C509:I509"/>
    <mergeCell ref="C511:J511"/>
    <mergeCell ref="D512:E512"/>
    <mergeCell ref="D513:E513"/>
    <mergeCell ref="F513:I513"/>
    <mergeCell ref="D370:E370"/>
    <mergeCell ref="D371:E371"/>
    <mergeCell ref="D278:E278"/>
    <mergeCell ref="C503:I503"/>
    <mergeCell ref="C504:J504"/>
    <mergeCell ref="C505:J505"/>
    <mergeCell ref="D506:E506"/>
    <mergeCell ref="D507:E507"/>
    <mergeCell ref="F628:I628"/>
    <mergeCell ref="C615:I615"/>
    <mergeCell ref="C617:J617"/>
    <mergeCell ref="D618:E618"/>
    <mergeCell ref="D619:E619"/>
    <mergeCell ref="F619:H619"/>
    <mergeCell ref="D620:E620"/>
    <mergeCell ref="F620:I620"/>
    <mergeCell ref="C621:I621"/>
    <mergeCell ref="C623:J623"/>
    <mergeCell ref="D608:E608"/>
    <mergeCell ref="F608:I608"/>
    <mergeCell ref="C609:I609"/>
    <mergeCell ref="C611:J611"/>
    <mergeCell ref="D612:E612"/>
    <mergeCell ref="D613:E613"/>
    <mergeCell ref="C546:I546"/>
    <mergeCell ref="D539:E539"/>
    <mergeCell ref="D636:E636"/>
    <mergeCell ref="D637:E637"/>
    <mergeCell ref="F539:I539"/>
    <mergeCell ref="F658:G658"/>
    <mergeCell ref="H658:I658"/>
    <mergeCell ref="C659:I659"/>
    <mergeCell ref="D713:E713"/>
    <mergeCell ref="F713:I713"/>
    <mergeCell ref="C714:I714"/>
    <mergeCell ref="C710:J710"/>
    <mergeCell ref="D711:E711"/>
    <mergeCell ref="D712:E712"/>
    <mergeCell ref="F712:I712"/>
    <mergeCell ref="D695:E695"/>
    <mergeCell ref="F695:I695"/>
    <mergeCell ref="C696:I696"/>
    <mergeCell ref="C691:I691"/>
    <mergeCell ref="D706:E706"/>
    <mergeCell ref="F706:I706"/>
    <mergeCell ref="D707:E707"/>
    <mergeCell ref="F707:I707"/>
    <mergeCell ref="C708:I708"/>
    <mergeCell ref="C698:J698"/>
    <mergeCell ref="D699:E699"/>
    <mergeCell ref="F625:I625"/>
    <mergeCell ref="F626:I626"/>
    <mergeCell ref="D683:F683"/>
    <mergeCell ref="D689:F689"/>
    <mergeCell ref="F629:I629"/>
    <mergeCell ref="D655:E655"/>
    <mergeCell ref="H655:I655"/>
    <mergeCell ref="D656:E656"/>
    <mergeCell ref="H656:I656"/>
    <mergeCell ref="D657:E657"/>
    <mergeCell ref="F657:G657"/>
    <mergeCell ref="H657:I657"/>
    <mergeCell ref="C649:I649"/>
    <mergeCell ref="C651:J651"/>
    <mergeCell ref="D654:E654"/>
    <mergeCell ref="F654:G654"/>
    <mergeCell ref="H654:I654"/>
    <mergeCell ref="C639:I639"/>
    <mergeCell ref="F638:I638"/>
    <mergeCell ref="C630:I630"/>
    <mergeCell ref="C632:J632"/>
    <mergeCell ref="D633:E633"/>
    <mergeCell ref="D634:E634"/>
    <mergeCell ref="D635:E635"/>
    <mergeCell ref="D596:E596"/>
    <mergeCell ref="F596:I596"/>
    <mergeCell ref="C597:I597"/>
    <mergeCell ref="C599:J599"/>
    <mergeCell ref="D705:E705"/>
    <mergeCell ref="D628:E628"/>
    <mergeCell ref="D600:E600"/>
    <mergeCell ref="D601:E601"/>
    <mergeCell ref="F601:H601"/>
    <mergeCell ref="D602:E602"/>
    <mergeCell ref="F602:I602"/>
    <mergeCell ref="C603:I603"/>
    <mergeCell ref="C605:J605"/>
    <mergeCell ref="D606:E606"/>
    <mergeCell ref="D607:E607"/>
    <mergeCell ref="F607:H607"/>
    <mergeCell ref="F613:H613"/>
    <mergeCell ref="D614:E614"/>
    <mergeCell ref="F614:I614"/>
    <mergeCell ref="D624:E624"/>
    <mergeCell ref="D625:E625"/>
    <mergeCell ref="D626:E626"/>
    <mergeCell ref="D627:E627"/>
    <mergeCell ref="F627:I627"/>
    <mergeCell ref="D589:E589"/>
    <mergeCell ref="F589:H589"/>
    <mergeCell ref="D590:E590"/>
    <mergeCell ref="F590:I590"/>
    <mergeCell ref="C591:I591"/>
    <mergeCell ref="C593:J593"/>
    <mergeCell ref="D594:E594"/>
    <mergeCell ref="D595:E595"/>
    <mergeCell ref="F595:H595"/>
    <mergeCell ref="D582:E582"/>
    <mergeCell ref="F582:G582"/>
    <mergeCell ref="D583:E583"/>
    <mergeCell ref="F583:G583"/>
    <mergeCell ref="D584:E584"/>
    <mergeCell ref="F584:G584"/>
    <mergeCell ref="C585:I585"/>
    <mergeCell ref="C587:J587"/>
    <mergeCell ref="D588:E588"/>
    <mergeCell ref="C576:I576"/>
    <mergeCell ref="C578:J578"/>
    <mergeCell ref="D579:E579"/>
    <mergeCell ref="D580:E580"/>
    <mergeCell ref="F580:G580"/>
    <mergeCell ref="H580:I580"/>
    <mergeCell ref="D581:E581"/>
    <mergeCell ref="F581:G581"/>
    <mergeCell ref="H581:I581"/>
    <mergeCell ref="D572:E572"/>
    <mergeCell ref="F572:G572"/>
    <mergeCell ref="H572:I572"/>
    <mergeCell ref="D573:E573"/>
    <mergeCell ref="F573:G573"/>
    <mergeCell ref="D574:E574"/>
    <mergeCell ref="F574:G574"/>
    <mergeCell ref="D575:E575"/>
    <mergeCell ref="F575:G575"/>
    <mergeCell ref="D566:E566"/>
    <mergeCell ref="F566:G566"/>
    <mergeCell ref="H566:I566"/>
    <mergeCell ref="C567:I567"/>
    <mergeCell ref="C569:J569"/>
    <mergeCell ref="D570:E570"/>
    <mergeCell ref="D571:E571"/>
    <mergeCell ref="F571:G571"/>
    <mergeCell ref="H571:I571"/>
    <mergeCell ref="D563:E563"/>
    <mergeCell ref="F563:G563"/>
    <mergeCell ref="H563:I563"/>
    <mergeCell ref="D564:E564"/>
    <mergeCell ref="F564:G564"/>
    <mergeCell ref="H564:I564"/>
    <mergeCell ref="D565:E565"/>
    <mergeCell ref="F565:G565"/>
    <mergeCell ref="H565:I565"/>
    <mergeCell ref="F514:I514"/>
    <mergeCell ref="F502:G502"/>
    <mergeCell ref="C559:J559"/>
    <mergeCell ref="D560:E560"/>
    <mergeCell ref="D561:E561"/>
    <mergeCell ref="F561:G561"/>
    <mergeCell ref="H561:I561"/>
    <mergeCell ref="D562:E562"/>
    <mergeCell ref="F562:I562"/>
    <mergeCell ref="C540:I540"/>
    <mergeCell ref="C542:J542"/>
    <mergeCell ref="D543:E543"/>
    <mergeCell ref="D544:E544"/>
    <mergeCell ref="C447:J447"/>
    <mergeCell ref="C448:J448"/>
    <mergeCell ref="D555:E555"/>
    <mergeCell ref="F555:G555"/>
    <mergeCell ref="H555:I555"/>
    <mergeCell ref="D556:E556"/>
    <mergeCell ref="F556:G556"/>
    <mergeCell ref="H556:I556"/>
    <mergeCell ref="C557:I557"/>
    <mergeCell ref="C485:I485"/>
    <mergeCell ref="C487:J487"/>
    <mergeCell ref="D488:E488"/>
    <mergeCell ref="D489:E489"/>
    <mergeCell ref="F489:I489"/>
    <mergeCell ref="D490:E490"/>
    <mergeCell ref="F490:I490"/>
    <mergeCell ref="C491:I491"/>
    <mergeCell ref="C493:J493"/>
    <mergeCell ref="D494:E494"/>
    <mergeCell ref="F495:I495"/>
    <mergeCell ref="D496:E496"/>
    <mergeCell ref="F496:I496"/>
    <mergeCell ref="C497:I497"/>
    <mergeCell ref="C499:J499"/>
    <mergeCell ref="C465:I465"/>
    <mergeCell ref="C467:J467"/>
    <mergeCell ref="D553:E553"/>
    <mergeCell ref="F553:G553"/>
    <mergeCell ref="H553:I553"/>
    <mergeCell ref="D554:E554"/>
    <mergeCell ref="F554:G554"/>
    <mergeCell ref="H554:I554"/>
    <mergeCell ref="C422:J422"/>
    <mergeCell ref="D423:E423"/>
    <mergeCell ref="D424:E424"/>
    <mergeCell ref="F424:H424"/>
    <mergeCell ref="D425:E425"/>
    <mergeCell ref="F425:I425"/>
    <mergeCell ref="C426:I426"/>
    <mergeCell ref="C428:J428"/>
    <mergeCell ref="D429:E429"/>
    <mergeCell ref="D430:E430"/>
    <mergeCell ref="F430:H430"/>
    <mergeCell ref="D431:E431"/>
    <mergeCell ref="F431:I431"/>
    <mergeCell ref="C432:I432"/>
    <mergeCell ref="C434:J434"/>
    <mergeCell ref="D435:E435"/>
    <mergeCell ref="C480:J480"/>
    <mergeCell ref="D482:E482"/>
    <mergeCell ref="D552:E552"/>
    <mergeCell ref="F552:I552"/>
    <mergeCell ref="D449:E449"/>
    <mergeCell ref="D450:E450"/>
    <mergeCell ref="F450:I450"/>
    <mergeCell ref="D451:E451"/>
    <mergeCell ref="F451:I451"/>
    <mergeCell ref="C452:I452"/>
    <mergeCell ref="C454:J454"/>
    <mergeCell ref="D455:E455"/>
    <mergeCell ref="D456:E456"/>
    <mergeCell ref="F456:I456"/>
    <mergeCell ref="D457:E457"/>
    <mergeCell ref="F457:I457"/>
    <mergeCell ref="C458:I458"/>
    <mergeCell ref="C460:J460"/>
    <mergeCell ref="C461:J461"/>
    <mergeCell ref="D462:E462"/>
    <mergeCell ref="D463:E463"/>
    <mergeCell ref="F463:I463"/>
    <mergeCell ref="D464:E464"/>
    <mergeCell ref="F464:I464"/>
    <mergeCell ref="C376:J376"/>
    <mergeCell ref="D378:E378"/>
    <mergeCell ref="D379:E379"/>
    <mergeCell ref="F379:I379"/>
    <mergeCell ref="C382:J382"/>
    <mergeCell ref="A548:J548"/>
    <mergeCell ref="C549:J549"/>
    <mergeCell ref="D550:E550"/>
    <mergeCell ref="D551:E551"/>
    <mergeCell ref="F551:G551"/>
    <mergeCell ref="H551:I551"/>
    <mergeCell ref="C468:J468"/>
    <mergeCell ref="D469:E469"/>
    <mergeCell ref="D470:E470"/>
    <mergeCell ref="F470:I470"/>
    <mergeCell ref="D471:E471"/>
    <mergeCell ref="F471:I471"/>
    <mergeCell ref="C472:I472"/>
    <mergeCell ref="C474:J474"/>
    <mergeCell ref="D475:E475"/>
    <mergeCell ref="D476:E476"/>
    <mergeCell ref="F476:G476"/>
    <mergeCell ref="H476:I476"/>
    <mergeCell ref="D477:E477"/>
    <mergeCell ref="C687:J687"/>
    <mergeCell ref="D688:F688"/>
    <mergeCell ref="G688:I688"/>
    <mergeCell ref="D327:E327"/>
    <mergeCell ref="F327:I327"/>
    <mergeCell ref="D328:E328"/>
    <mergeCell ref="F328:I328"/>
    <mergeCell ref="D346:E346"/>
    <mergeCell ref="D347:E347"/>
    <mergeCell ref="D398:E398"/>
    <mergeCell ref="F398:I398"/>
    <mergeCell ref="C399:I399"/>
    <mergeCell ref="C401:J401"/>
    <mergeCell ref="D402:E402"/>
    <mergeCell ref="D403:E403"/>
    <mergeCell ref="F403:H403"/>
    <mergeCell ref="D404:E404"/>
    <mergeCell ref="F404:I404"/>
    <mergeCell ref="C331:J331"/>
    <mergeCell ref="D332:E332"/>
    <mergeCell ref="D333:E333"/>
    <mergeCell ref="D334:E334"/>
    <mergeCell ref="D335:E335"/>
    <mergeCell ref="F335:I335"/>
    <mergeCell ref="D701:E701"/>
    <mergeCell ref="F701:I701"/>
    <mergeCell ref="C702:I702"/>
    <mergeCell ref="D690:F690"/>
    <mergeCell ref="G690:I690"/>
    <mergeCell ref="C692:J692"/>
    <mergeCell ref="D693:E693"/>
    <mergeCell ref="D694:E694"/>
    <mergeCell ref="F694:I694"/>
    <mergeCell ref="D700:E700"/>
    <mergeCell ref="F700:I700"/>
    <mergeCell ref="C149:I149"/>
    <mergeCell ref="C155:I155"/>
    <mergeCell ref="D166:F166"/>
    <mergeCell ref="G166:I166"/>
    <mergeCell ref="C151:J151"/>
    <mergeCell ref="G161:I161"/>
    <mergeCell ref="D159:F159"/>
    <mergeCell ref="G159:I159"/>
    <mergeCell ref="D269:E269"/>
    <mergeCell ref="F269:G269"/>
    <mergeCell ref="F248:G248"/>
    <mergeCell ref="C252:I252"/>
    <mergeCell ref="C254:J254"/>
    <mergeCell ref="D255:E255"/>
    <mergeCell ref="D256:E256"/>
    <mergeCell ref="D257:E257"/>
    <mergeCell ref="D251:E251"/>
    <mergeCell ref="F251:G251"/>
    <mergeCell ref="F261:G261"/>
    <mergeCell ref="F265:G265"/>
    <mergeCell ref="D266:E266"/>
    <mergeCell ref="D260:E260"/>
    <mergeCell ref="D262:E262"/>
    <mergeCell ref="F262:G262"/>
    <mergeCell ref="D152:F152"/>
    <mergeCell ref="G152:I152"/>
    <mergeCell ref="G667:I667"/>
    <mergeCell ref="F177:G177"/>
    <mergeCell ref="D198:F198"/>
    <mergeCell ref="G198:I198"/>
    <mergeCell ref="C199:I199"/>
    <mergeCell ref="C201:J201"/>
    <mergeCell ref="D202:F202"/>
    <mergeCell ref="G202:I202"/>
    <mergeCell ref="F230:G230"/>
    <mergeCell ref="D231:E231"/>
    <mergeCell ref="F231:G231"/>
    <mergeCell ref="D246:E246"/>
    <mergeCell ref="F246:G246"/>
    <mergeCell ref="H240:I240"/>
    <mergeCell ref="H243:I243"/>
    <mergeCell ref="D240:E240"/>
    <mergeCell ref="F334:I334"/>
    <mergeCell ref="D270:E270"/>
    <mergeCell ref="F270:G270"/>
    <mergeCell ref="C336:I336"/>
    <mergeCell ref="A338:J338"/>
    <mergeCell ref="F307:G307"/>
    <mergeCell ref="D665:F665"/>
    <mergeCell ref="C134:I134"/>
    <mergeCell ref="C136:J136"/>
    <mergeCell ref="D137:F137"/>
    <mergeCell ref="G137:I137"/>
    <mergeCell ref="C143:I143"/>
    <mergeCell ref="C145:J145"/>
    <mergeCell ref="D146:F146"/>
    <mergeCell ref="G146:I146"/>
    <mergeCell ref="D138:F138"/>
    <mergeCell ref="D142:F142"/>
    <mergeCell ref="G142:I142"/>
    <mergeCell ref="C158:J158"/>
    <mergeCell ref="D223:E223"/>
    <mergeCell ref="F223:G223"/>
    <mergeCell ref="D224:E224"/>
    <mergeCell ref="F224:G224"/>
    <mergeCell ref="C205:I205"/>
    <mergeCell ref="C207:J207"/>
    <mergeCell ref="D265:E265"/>
    <mergeCell ref="D664:F664"/>
    <mergeCell ref="G664:I664"/>
    <mergeCell ref="F266:G266"/>
    <mergeCell ref="D267:E267"/>
    <mergeCell ref="A3:C3"/>
    <mergeCell ref="A9:J9"/>
    <mergeCell ref="A123:J123"/>
    <mergeCell ref="C124:J124"/>
    <mergeCell ref="C128:I128"/>
    <mergeCell ref="A119:A120"/>
    <mergeCell ref="B119:B120"/>
    <mergeCell ref="D63:H63"/>
    <mergeCell ref="D60:I60"/>
    <mergeCell ref="D61:H61"/>
    <mergeCell ref="D79:H79"/>
    <mergeCell ref="D66:I66"/>
    <mergeCell ref="D67:H67"/>
    <mergeCell ref="D72:I72"/>
    <mergeCell ref="D73:H73"/>
    <mergeCell ref="D68:I68"/>
    <mergeCell ref="D69:H69"/>
    <mergeCell ref="D65:H65"/>
    <mergeCell ref="D62:I62"/>
    <mergeCell ref="D81:H81"/>
    <mergeCell ref="D89:H89"/>
    <mergeCell ref="D84:I84"/>
    <mergeCell ref="G125:I125"/>
    <mergeCell ref="D97:H97"/>
    <mergeCell ref="A99:A101"/>
    <mergeCell ref="C130:J130"/>
    <mergeCell ref="D131:F131"/>
    <mergeCell ref="G131:I131"/>
    <mergeCell ref="D93:H93"/>
    <mergeCell ref="D71:H71"/>
    <mergeCell ref="D90:I90"/>
    <mergeCell ref="D91:H91"/>
    <mergeCell ref="D88:I88"/>
    <mergeCell ref="B99:B101"/>
    <mergeCell ref="D106:J106"/>
    <mergeCell ref="D107:H107"/>
    <mergeCell ref="D104:J104"/>
    <mergeCell ref="D105:H105"/>
    <mergeCell ref="D94:I94"/>
    <mergeCell ref="D125:F125"/>
    <mergeCell ref="D126:F126"/>
    <mergeCell ref="D127:F127"/>
    <mergeCell ref="G127:I127"/>
    <mergeCell ref="D110:J110"/>
    <mergeCell ref="D111:H111"/>
    <mergeCell ref="D108:J108"/>
    <mergeCell ref="D109:H109"/>
    <mergeCell ref="D64:I64"/>
    <mergeCell ref="D85:H85"/>
    <mergeCell ref="D80:I80"/>
    <mergeCell ref="D70:I70"/>
    <mergeCell ref="D112:J112"/>
    <mergeCell ref="D113:H113"/>
    <mergeCell ref="D82:I82"/>
    <mergeCell ref="D83:H83"/>
    <mergeCell ref="D86:I86"/>
    <mergeCell ref="D87:H87"/>
    <mergeCell ref="D98:I98"/>
    <mergeCell ref="D76:I76"/>
    <mergeCell ref="D77:H77"/>
    <mergeCell ref="D74:I74"/>
    <mergeCell ref="D75:H75"/>
    <mergeCell ref="D78:I78"/>
    <mergeCell ref="D99:H99"/>
    <mergeCell ref="D100:H100"/>
    <mergeCell ref="D101:H101"/>
    <mergeCell ref="H647:I647"/>
    <mergeCell ref="D227:E227"/>
    <mergeCell ref="F227:G227"/>
    <mergeCell ref="D248:E248"/>
    <mergeCell ref="D243:E243"/>
    <mergeCell ref="F242:G242"/>
    <mergeCell ref="D268:E268"/>
    <mergeCell ref="F268:G268"/>
    <mergeCell ref="F250:G250"/>
    <mergeCell ref="F264:G264"/>
    <mergeCell ref="F249:G249"/>
    <mergeCell ref="F293:H293"/>
    <mergeCell ref="D294:E294"/>
    <mergeCell ref="C295:I295"/>
    <mergeCell ref="C297:J297"/>
    <mergeCell ref="D298:E298"/>
    <mergeCell ref="D299:E299"/>
    <mergeCell ref="D300:E300"/>
    <mergeCell ref="D281:E281"/>
    <mergeCell ref="F281:G281"/>
    <mergeCell ref="F267:G267"/>
    <mergeCell ref="D377:E377"/>
    <mergeCell ref="D383:E383"/>
    <mergeCell ref="D348:E348"/>
    <mergeCell ref="D728:F728"/>
    <mergeCell ref="A218:J218"/>
    <mergeCell ref="C219:J219"/>
    <mergeCell ref="D220:E220"/>
    <mergeCell ref="D221:E221"/>
    <mergeCell ref="D222:E222"/>
    <mergeCell ref="D646:E646"/>
    <mergeCell ref="H646:I646"/>
    <mergeCell ref="D647:E647"/>
    <mergeCell ref="F647:G647"/>
    <mergeCell ref="D678:F678"/>
    <mergeCell ref="D677:F677"/>
    <mergeCell ref="G677:I677"/>
    <mergeCell ref="D666:F666"/>
    <mergeCell ref="G666:I666"/>
    <mergeCell ref="D282:E282"/>
    <mergeCell ref="F282:G282"/>
    <mergeCell ref="F300:G300"/>
    <mergeCell ref="D340:E340"/>
    <mergeCell ref="D341:E341"/>
    <mergeCell ref="C320:I320"/>
    <mergeCell ref="C311:I311"/>
    <mergeCell ref="C313:J313"/>
    <mergeCell ref="D314:E314"/>
    <mergeCell ref="C726:J726"/>
    <mergeCell ref="D727:F727"/>
    <mergeCell ref="G727:I727"/>
    <mergeCell ref="C216:I216"/>
    <mergeCell ref="C681:J681"/>
    <mergeCell ref="D682:F682"/>
    <mergeCell ref="G682:I682"/>
    <mergeCell ref="D684:F684"/>
    <mergeCell ref="G684:I684"/>
    <mergeCell ref="C685:I685"/>
    <mergeCell ref="D305:E305"/>
    <mergeCell ref="F305:G305"/>
    <mergeCell ref="F257:G257"/>
    <mergeCell ref="D258:E258"/>
    <mergeCell ref="F258:G258"/>
    <mergeCell ref="D284:E284"/>
    <mergeCell ref="F284:G284"/>
    <mergeCell ref="H238:I238"/>
    <mergeCell ref="H239:I239"/>
    <mergeCell ref="C272:I272"/>
    <mergeCell ref="C274:J274"/>
    <mergeCell ref="D275:E275"/>
    <mergeCell ref="D276:E276"/>
    <mergeCell ref="D277:E277"/>
    <mergeCell ref="D225:E225"/>
    <mergeCell ref="F225:G225"/>
    <mergeCell ref="D226:E226"/>
    <mergeCell ref="G174:I174"/>
    <mergeCell ref="D168:F168"/>
    <mergeCell ref="G168:I168"/>
    <mergeCell ref="C171:I171"/>
    <mergeCell ref="C173:J173"/>
    <mergeCell ref="D174:E174"/>
    <mergeCell ref="D175:E175"/>
    <mergeCell ref="D176:E176"/>
    <mergeCell ref="F176:G176"/>
    <mergeCell ref="F178:G178"/>
    <mergeCell ref="D180:E180"/>
    <mergeCell ref="F180:G180"/>
    <mergeCell ref="D181:E181"/>
    <mergeCell ref="F185:G185"/>
    <mergeCell ref="F309:G309"/>
    <mergeCell ref="D310:E310"/>
    <mergeCell ref="F310:G310"/>
    <mergeCell ref="C323:J323"/>
    <mergeCell ref="C663:J663"/>
    <mergeCell ref="F226:G226"/>
    <mergeCell ref="J119:J120"/>
    <mergeCell ref="D119:H119"/>
    <mergeCell ref="D120:H120"/>
    <mergeCell ref="C119:C120"/>
    <mergeCell ref="D648:E648"/>
    <mergeCell ref="F648:G648"/>
    <mergeCell ref="H648:I648"/>
    <mergeCell ref="C641:J641"/>
    <mergeCell ref="D642:E642"/>
    <mergeCell ref="D643:E643"/>
    <mergeCell ref="F643:G643"/>
    <mergeCell ref="H643:I643"/>
    <mergeCell ref="D644:E644"/>
    <mergeCell ref="F644:G644"/>
    <mergeCell ref="H644:I644"/>
    <mergeCell ref="D645:E645"/>
    <mergeCell ref="H645:I645"/>
    <mergeCell ref="G204:I204"/>
    <mergeCell ref="F222:G222"/>
    <mergeCell ref="D229:E229"/>
    <mergeCell ref="F229:G229"/>
    <mergeCell ref="D230:E230"/>
    <mergeCell ref="D208:F208"/>
    <mergeCell ref="D679:F679"/>
    <mergeCell ref="G679:I679"/>
    <mergeCell ref="C680:I680"/>
    <mergeCell ref="C668:I668"/>
    <mergeCell ref="C670:J670"/>
    <mergeCell ref="D671:F671"/>
    <mergeCell ref="G671:I671"/>
    <mergeCell ref="D672:F672"/>
    <mergeCell ref="C235:J235"/>
    <mergeCell ref="D236:E236"/>
    <mergeCell ref="D237:E237"/>
    <mergeCell ref="F238:G238"/>
    <mergeCell ref="D239:E239"/>
    <mergeCell ref="D242:E242"/>
    <mergeCell ref="D249:E249"/>
    <mergeCell ref="H244:I244"/>
    <mergeCell ref="H241:I241"/>
    <mergeCell ref="H242:I242"/>
    <mergeCell ref="D309:E309"/>
    <mergeCell ref="D315:E315"/>
    <mergeCell ref="D316:E316"/>
    <mergeCell ref="F316:G316"/>
    <mergeCell ref="D317:E317"/>
    <mergeCell ref="F317:G317"/>
    <mergeCell ref="D177:E177"/>
    <mergeCell ref="D167:F167"/>
    <mergeCell ref="D182:E182"/>
    <mergeCell ref="F182:G182"/>
    <mergeCell ref="D183:E183"/>
    <mergeCell ref="F183:G183"/>
    <mergeCell ref="D178:E178"/>
    <mergeCell ref="C233:I233"/>
    <mergeCell ref="F188:G188"/>
    <mergeCell ref="D190:E190"/>
    <mergeCell ref="F190:G190"/>
    <mergeCell ref="D192:E192"/>
    <mergeCell ref="F192:G192"/>
    <mergeCell ref="C193:I193"/>
    <mergeCell ref="D191:E191"/>
    <mergeCell ref="F191:G191"/>
    <mergeCell ref="D204:F204"/>
    <mergeCell ref="D228:E228"/>
    <mergeCell ref="F228:G228"/>
    <mergeCell ref="C367:I367"/>
    <mergeCell ref="C369:J369"/>
    <mergeCell ref="D372:E372"/>
    <mergeCell ref="F372:I372"/>
    <mergeCell ref="D373:E373"/>
    <mergeCell ref="F373:I373"/>
    <mergeCell ref="C374:I374"/>
    <mergeCell ref="D324:E324"/>
    <mergeCell ref="D325:E325"/>
    <mergeCell ref="D326:E326"/>
    <mergeCell ref="F326:I326"/>
    <mergeCell ref="F348:I348"/>
    <mergeCell ref="C349:I349"/>
    <mergeCell ref="C351:J351"/>
    <mergeCell ref="D352:E352"/>
    <mergeCell ref="D353:E353"/>
    <mergeCell ref="D354:E354"/>
    <mergeCell ref="F354:I354"/>
    <mergeCell ref="C355:I355"/>
    <mergeCell ref="C356:J356"/>
    <mergeCell ref="D357:E357"/>
    <mergeCell ref="D358:E358"/>
    <mergeCell ref="D359:E359"/>
    <mergeCell ref="F359:I359"/>
    <mergeCell ref="C674:I674"/>
    <mergeCell ref="D186:E186"/>
    <mergeCell ref="D197:F197"/>
    <mergeCell ref="D203:F203"/>
    <mergeCell ref="D95:H95"/>
    <mergeCell ref="D92:I92"/>
    <mergeCell ref="D118:J118"/>
    <mergeCell ref="D114:J114"/>
    <mergeCell ref="D115:H115"/>
    <mergeCell ref="C165:J165"/>
    <mergeCell ref="D232:E232"/>
    <mergeCell ref="F232:G232"/>
    <mergeCell ref="F240:G240"/>
    <mergeCell ref="D241:E241"/>
    <mergeCell ref="F239:G239"/>
    <mergeCell ref="D96:I96"/>
    <mergeCell ref="D667:F667"/>
    <mergeCell ref="F291:H291"/>
    <mergeCell ref="F292:H292"/>
    <mergeCell ref="D527:E527"/>
    <mergeCell ref="F527:I527"/>
    <mergeCell ref="C380:I380"/>
    <mergeCell ref="C329:I329"/>
    <mergeCell ref="A661:J661"/>
    <mergeCell ref="D189:E189"/>
    <mergeCell ref="F189:G189"/>
    <mergeCell ref="D169:F169"/>
    <mergeCell ref="G169:I169"/>
    <mergeCell ref="D170:F170"/>
    <mergeCell ref="G170:I170"/>
    <mergeCell ref="F181:G181"/>
    <mergeCell ref="D673:F673"/>
    <mergeCell ref="G673:I673"/>
    <mergeCell ref="D444:E444"/>
    <mergeCell ref="F444:I444"/>
    <mergeCell ref="C445:I445"/>
    <mergeCell ref="D652:E652"/>
    <mergeCell ref="D653:E653"/>
    <mergeCell ref="F653:G653"/>
    <mergeCell ref="H653:I653"/>
    <mergeCell ref="C360:I360"/>
    <mergeCell ref="C362:J362"/>
    <mergeCell ref="D363:E363"/>
    <mergeCell ref="D364:E364"/>
    <mergeCell ref="D365:E365"/>
    <mergeCell ref="F365:I365"/>
    <mergeCell ref="D366:E366"/>
    <mergeCell ref="F366:I366"/>
    <mergeCell ref="C162:I162"/>
    <mergeCell ref="D102:J102"/>
    <mergeCell ref="D103:H103"/>
    <mergeCell ref="D184:E184"/>
    <mergeCell ref="F184:G184"/>
    <mergeCell ref="D185:E185"/>
    <mergeCell ref="D139:F139"/>
    <mergeCell ref="G139:I139"/>
    <mergeCell ref="D140:I140"/>
    <mergeCell ref="D141:I141"/>
    <mergeCell ref="D160:F160"/>
    <mergeCell ref="D179:E179"/>
    <mergeCell ref="F179:G179"/>
    <mergeCell ref="D116:J116"/>
    <mergeCell ref="D117:H117"/>
    <mergeCell ref="D154:F154"/>
    <mergeCell ref="D133:F133"/>
    <mergeCell ref="G133:I133"/>
    <mergeCell ref="G148:I148"/>
    <mergeCell ref="D148:F148"/>
    <mergeCell ref="D147:F147"/>
    <mergeCell ref="D132:F132"/>
    <mergeCell ref="D153:F153"/>
    <mergeCell ref="G154:I154"/>
    <mergeCell ref="C676:J676"/>
    <mergeCell ref="D161:F161"/>
    <mergeCell ref="D271:E271"/>
    <mergeCell ref="F271:G271"/>
    <mergeCell ref="D304:E304"/>
    <mergeCell ref="F304:G304"/>
    <mergeCell ref="C339:J339"/>
    <mergeCell ref="D342:E342"/>
    <mergeCell ref="F342:I342"/>
    <mergeCell ref="C343:I343"/>
    <mergeCell ref="C345:J345"/>
    <mergeCell ref="D280:E280"/>
    <mergeCell ref="F280:G280"/>
    <mergeCell ref="F277:G277"/>
    <mergeCell ref="C285:I285"/>
    <mergeCell ref="C287:J287"/>
    <mergeCell ref="D288:E288"/>
    <mergeCell ref="D283:E283"/>
    <mergeCell ref="F283:G283"/>
    <mergeCell ref="D290:E290"/>
    <mergeCell ref="F290:H290"/>
    <mergeCell ref="D291:E291"/>
    <mergeCell ref="D292:E292"/>
    <mergeCell ref="D293:E293"/>
    <mergeCell ref="D384:E384"/>
    <mergeCell ref="F384:H384"/>
    <mergeCell ref="D385:E385"/>
    <mergeCell ref="F385:H385"/>
    <mergeCell ref="C386:I386"/>
    <mergeCell ref="C388:J388"/>
    <mergeCell ref="D390:E390"/>
    <mergeCell ref="F390:H390"/>
    <mergeCell ref="D526:E526"/>
    <mergeCell ref="F526:I526"/>
    <mergeCell ref="C407:J407"/>
    <mergeCell ref="D408:E408"/>
    <mergeCell ref="F483:I483"/>
    <mergeCell ref="D484:E484"/>
    <mergeCell ref="F484:I484"/>
    <mergeCell ref="F443:G443"/>
    <mergeCell ref="H443:I443"/>
    <mergeCell ref="D413:E413"/>
    <mergeCell ref="F413:G413"/>
    <mergeCell ref="C414:I414"/>
    <mergeCell ref="C416:J416"/>
    <mergeCell ref="D417:E417"/>
    <mergeCell ref="D418:E418"/>
    <mergeCell ref="F418:G418"/>
    <mergeCell ref="H418:I418"/>
    <mergeCell ref="D419:E419"/>
    <mergeCell ref="C420:I420"/>
    <mergeCell ref="D437:E437"/>
    <mergeCell ref="C439:I439"/>
    <mergeCell ref="D409:E409"/>
    <mergeCell ref="D483:E483"/>
    <mergeCell ref="H502:I502"/>
    <mergeCell ref="C405:I405"/>
    <mergeCell ref="D411:E411"/>
    <mergeCell ref="F411:G411"/>
    <mergeCell ref="D412:E412"/>
    <mergeCell ref="F412:G412"/>
    <mergeCell ref="C441:J441"/>
    <mergeCell ref="D442:E442"/>
    <mergeCell ref="D443:E443"/>
    <mergeCell ref="F409:G409"/>
    <mergeCell ref="D436:E436"/>
    <mergeCell ref="F436:G436"/>
    <mergeCell ref="D410:E410"/>
    <mergeCell ref="F410:G410"/>
    <mergeCell ref="F477:G477"/>
    <mergeCell ref="H477:I477"/>
    <mergeCell ref="C478:I478"/>
    <mergeCell ref="D389:E389"/>
    <mergeCell ref="D391:E391"/>
    <mergeCell ref="F391:H391"/>
    <mergeCell ref="C392:I392"/>
    <mergeCell ref="A394:J394"/>
    <mergeCell ref="C395:J395"/>
    <mergeCell ref="D396:E396"/>
    <mergeCell ref="D397:E397"/>
    <mergeCell ref="F397:H397"/>
  </mergeCells>
  <phoneticPr fontId="46" type="noConversion"/>
  <pageMargins left="0.70866141732283472" right="0.70866141732283472" top="0.74803149606299213" bottom="0.74803149606299213" header="0.31496062992125984" footer="0.31496062992125984"/>
  <pageSetup paperSize="9" scale="65" orientation="landscape" r:id="rId1"/>
  <rowBreaks count="18" manualBreakCount="18">
    <brk id="50" max="9" man="1"/>
    <brk id="79" max="9" man="1"/>
    <brk id="98" max="9" man="1"/>
    <brk id="143" max="9" man="1"/>
    <brk id="217" max="9" man="1"/>
    <brk id="252" max="9" man="1"/>
    <brk id="295" max="9" man="1"/>
    <brk id="337" max="9" man="1"/>
    <brk id="393" max="9" man="1"/>
    <brk id="453" max="9" man="1"/>
    <brk id="541" max="9" man="1"/>
    <brk id="577" max="9" man="1"/>
    <brk id="598" max="9" man="1"/>
    <brk id="615" max="9" man="1"/>
    <brk id="650" max="9" man="1"/>
    <brk id="485" max="9" man="1"/>
    <brk id="541" max="9" man="1"/>
    <brk id="725" max="9" man="1"/>
  </rowBreaks>
  <colBreaks count="1" manualBreakCount="1">
    <brk id="10"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4"/>
  <sheetViews>
    <sheetView view="pageBreakPreview" zoomScale="60" zoomScaleNormal="100" workbookViewId="0">
      <selection activeCell="W23" sqref="W23"/>
    </sheetView>
  </sheetViews>
  <sheetFormatPr defaultRowHeight="15" x14ac:dyDescent="0.2"/>
  <cols>
    <col min="1" max="1" width="10.42578125" style="19" customWidth="1"/>
    <col min="2" max="2" width="16" style="19" customWidth="1"/>
    <col min="3" max="5" width="9.7109375" style="18" customWidth="1"/>
    <col min="6" max="6" width="10.42578125" style="18" customWidth="1"/>
    <col min="7" max="7" width="9.7109375" style="18" customWidth="1"/>
    <col min="8" max="8" width="11.140625" style="18" customWidth="1"/>
    <col min="9" max="9" width="9.7109375" style="18" customWidth="1"/>
    <col min="10" max="10" width="10.28515625" style="18" customWidth="1"/>
    <col min="11" max="12" width="9.140625" style="18"/>
    <col min="13" max="16" width="6.140625" style="18" bestFit="1" customWidth="1"/>
    <col min="17" max="18" width="4.42578125" style="18" bestFit="1" customWidth="1"/>
    <col min="19" max="19" width="3.5703125" style="18" bestFit="1" customWidth="1"/>
    <col min="20" max="23" width="5.28515625" style="18" bestFit="1" customWidth="1"/>
    <col min="24" max="16384" width="9.140625" style="18"/>
  </cols>
  <sheetData>
    <row r="2" spans="1:10" ht="28.5" customHeight="1" x14ac:dyDescent="0.2">
      <c r="A2" s="30" t="s">
        <v>52</v>
      </c>
      <c r="B2" s="21" t="s">
        <v>492</v>
      </c>
      <c r="C2" s="675" t="s">
        <v>427</v>
      </c>
      <c r="D2" s="675"/>
      <c r="E2" s="675"/>
      <c r="F2" s="675"/>
      <c r="G2" s="675"/>
      <c r="H2" s="675"/>
      <c r="I2" s="675"/>
      <c r="J2" s="675"/>
    </row>
    <row r="3" spans="1:10" ht="15" customHeight="1" x14ac:dyDescent="0.2">
      <c r="A3" s="167"/>
      <c r="B3" s="167"/>
      <c r="C3" s="170" t="s">
        <v>39</v>
      </c>
      <c r="D3" s="655" t="s">
        <v>40</v>
      </c>
      <c r="E3" s="656"/>
      <c r="F3" s="657"/>
      <c r="G3" s="655" t="s">
        <v>53</v>
      </c>
      <c r="H3" s="656"/>
      <c r="I3" s="657"/>
      <c r="J3" s="170" t="s">
        <v>29</v>
      </c>
    </row>
    <row r="4" spans="1:10" ht="15.75" customHeight="1" x14ac:dyDescent="0.2">
      <c r="A4" s="167"/>
      <c r="B4" s="167"/>
      <c r="C4" s="262"/>
      <c r="D4" s="658"/>
      <c r="E4" s="671"/>
      <c r="F4" s="659"/>
      <c r="G4" s="260"/>
      <c r="H4" s="259"/>
      <c r="I4" s="259"/>
      <c r="J4" s="264"/>
    </row>
    <row r="5" spans="1:10" ht="15" customHeight="1" x14ac:dyDescent="0.2">
      <c r="A5" s="167"/>
      <c r="B5" s="167"/>
      <c r="C5" s="33" t="s">
        <v>232</v>
      </c>
      <c r="D5" s="672" t="s">
        <v>923</v>
      </c>
      <c r="E5" s="673"/>
      <c r="F5" s="674"/>
      <c r="G5" s="794" t="s">
        <v>910</v>
      </c>
      <c r="H5" s="795"/>
      <c r="I5" s="796"/>
      <c r="J5" s="34">
        <f>(2+4+5+6+8)*10</f>
        <v>250</v>
      </c>
    </row>
    <row r="6" spans="1:10" ht="14.25" x14ac:dyDescent="0.2">
      <c r="A6" s="167"/>
      <c r="B6" s="167"/>
      <c r="C6" s="655" t="s">
        <v>41</v>
      </c>
      <c r="D6" s="656"/>
      <c r="E6" s="656"/>
      <c r="F6" s="656"/>
      <c r="G6" s="656"/>
      <c r="H6" s="656"/>
      <c r="I6" s="657"/>
      <c r="J6" s="35">
        <f>SUM(J5:J5)</f>
        <v>250</v>
      </c>
    </row>
    <row r="8" spans="1:10" ht="28.5" customHeight="1" x14ac:dyDescent="0.2">
      <c r="A8" s="30" t="s">
        <v>60</v>
      </c>
      <c r="B8" s="21" t="s">
        <v>492</v>
      </c>
      <c r="C8" s="675" t="s">
        <v>427</v>
      </c>
      <c r="D8" s="675"/>
      <c r="E8" s="675"/>
      <c r="F8" s="675"/>
      <c r="G8" s="675"/>
      <c r="H8" s="675"/>
      <c r="I8" s="675"/>
      <c r="J8" s="675"/>
    </row>
    <row r="9" spans="1:10" ht="15" customHeight="1" x14ac:dyDescent="0.2">
      <c r="A9" s="167"/>
      <c r="B9" s="167"/>
      <c r="C9" s="170" t="s">
        <v>39</v>
      </c>
      <c r="D9" s="655" t="s">
        <v>40</v>
      </c>
      <c r="E9" s="656"/>
      <c r="F9" s="657"/>
      <c r="G9" s="655" t="s">
        <v>53</v>
      </c>
      <c r="H9" s="656"/>
      <c r="I9" s="657"/>
      <c r="J9" s="170" t="s">
        <v>29</v>
      </c>
    </row>
    <row r="10" spans="1:10" ht="15.75" customHeight="1" x14ac:dyDescent="0.2">
      <c r="A10" s="167"/>
      <c r="B10" s="167"/>
      <c r="C10" s="262"/>
      <c r="D10" s="658"/>
      <c r="E10" s="671"/>
      <c r="F10" s="659"/>
      <c r="G10" s="260"/>
      <c r="H10" s="259"/>
      <c r="I10" s="259"/>
      <c r="J10" s="264"/>
    </row>
    <row r="11" spans="1:10" ht="15" customHeight="1" x14ac:dyDescent="0.2">
      <c r="A11" s="167"/>
      <c r="B11" s="167"/>
      <c r="C11" s="33" t="s">
        <v>232</v>
      </c>
      <c r="D11" s="672" t="s">
        <v>924</v>
      </c>
      <c r="E11" s="673"/>
      <c r="F11" s="674"/>
      <c r="G11" s="672" t="s">
        <v>911</v>
      </c>
      <c r="H11" s="673"/>
      <c r="I11" s="674"/>
      <c r="J11" s="34">
        <f>(8+1+3+21+11+23)*18</f>
        <v>1206</v>
      </c>
    </row>
    <row r="12" spans="1:10" ht="14.25" x14ac:dyDescent="0.2">
      <c r="A12" s="167"/>
      <c r="B12" s="167"/>
      <c r="C12" s="655" t="s">
        <v>41</v>
      </c>
      <c r="D12" s="656"/>
      <c r="E12" s="656"/>
      <c r="F12" s="656"/>
      <c r="G12" s="656"/>
      <c r="H12" s="656"/>
      <c r="I12" s="657"/>
      <c r="J12" s="35">
        <f>SUM(J11:J11)</f>
        <v>1206</v>
      </c>
    </row>
    <row r="13" spans="1:10" ht="15.75" thickBot="1" x14ac:dyDescent="0.25"/>
    <row r="14" spans="1:10" ht="24.95" customHeight="1" thickBot="1" x14ac:dyDescent="0.25">
      <c r="C14" s="996" t="s">
        <v>41</v>
      </c>
      <c r="D14" s="996"/>
      <c r="E14" s="996"/>
      <c r="F14" s="996"/>
      <c r="G14" s="996"/>
      <c r="H14" s="996"/>
      <c r="I14" s="996"/>
      <c r="J14" s="277">
        <f>SUM(J12,J6)</f>
        <v>1456</v>
      </c>
    </row>
  </sheetData>
  <mergeCells count="15">
    <mergeCell ref="C14:I14"/>
    <mergeCell ref="D10:F10"/>
    <mergeCell ref="D11:F11"/>
    <mergeCell ref="G11:I11"/>
    <mergeCell ref="C12:I12"/>
    <mergeCell ref="D9:F9"/>
    <mergeCell ref="G9:I9"/>
    <mergeCell ref="C2:J2"/>
    <mergeCell ref="D3:F3"/>
    <mergeCell ref="G3:I3"/>
    <mergeCell ref="D4:F4"/>
    <mergeCell ref="D5:F5"/>
    <mergeCell ref="G5:I5"/>
    <mergeCell ref="C6:I6"/>
    <mergeCell ref="C8:J8"/>
  </mergeCells>
  <pageMargins left="0.70866141732283472" right="0.70866141732283472" top="0.74803149606299213" bottom="0.74803149606299213" header="0.31496062992125984" footer="0.31496062992125984"/>
  <pageSetup paperSize="9" scale="65"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
  <sheetViews>
    <sheetView view="pageBreakPreview" zoomScale="60" zoomScaleNormal="100" workbookViewId="0">
      <selection activeCell="S22" sqref="S22"/>
    </sheetView>
  </sheetViews>
  <sheetFormatPr defaultRowHeight="15" x14ac:dyDescent="0.25"/>
  <cols>
    <col min="1" max="1" width="9.140625" style="72"/>
    <col min="2" max="2" width="12" style="72" customWidth="1"/>
    <col min="3" max="3" width="35" style="98" customWidth="1"/>
    <col min="4" max="4" width="11.5703125" style="72" customWidth="1"/>
    <col min="5" max="5" width="9.140625" style="72"/>
    <col min="6" max="6" width="12.140625" style="72" customWidth="1"/>
    <col min="7" max="7" width="11.85546875" style="72" customWidth="1"/>
    <col min="8" max="8" width="11" style="72" customWidth="1"/>
    <col min="9" max="9" width="12.42578125" style="72" customWidth="1"/>
    <col min="10" max="10" width="13.7109375" style="72" customWidth="1"/>
    <col min="11" max="11" width="16.42578125" style="72" customWidth="1"/>
    <col min="12" max="12" width="21" style="72" customWidth="1"/>
    <col min="13" max="13" width="9.42578125" style="72" customWidth="1"/>
    <col min="14" max="16384" width="9.140625" style="72"/>
  </cols>
  <sheetData>
    <row r="1" spans="1:13" ht="56.25" x14ac:dyDescent="0.25">
      <c r="A1" s="87" t="s">
        <v>399</v>
      </c>
      <c r="B1" s="87" t="s">
        <v>400</v>
      </c>
      <c r="C1" s="57" t="s">
        <v>401</v>
      </c>
      <c r="D1" s="76" t="s">
        <v>402</v>
      </c>
      <c r="E1" s="87" t="s">
        <v>270</v>
      </c>
      <c r="F1" s="58" t="s">
        <v>403</v>
      </c>
      <c r="G1" s="76" t="s">
        <v>404</v>
      </c>
      <c r="H1" s="76" t="s">
        <v>405</v>
      </c>
      <c r="I1" s="76" t="s">
        <v>406</v>
      </c>
      <c r="J1" s="76" t="s">
        <v>407</v>
      </c>
      <c r="K1" s="59" t="s">
        <v>408</v>
      </c>
      <c r="L1" s="59" t="s">
        <v>409</v>
      </c>
      <c r="M1" s="87" t="s">
        <v>410</v>
      </c>
    </row>
    <row r="2" spans="1:13" ht="15" customHeight="1" x14ac:dyDescent="0.25">
      <c r="A2" s="997" t="s">
        <v>411</v>
      </c>
      <c r="B2" s="998"/>
      <c r="C2" s="998"/>
      <c r="D2" s="998"/>
      <c r="E2" s="998"/>
      <c r="F2" s="998"/>
      <c r="G2" s="998"/>
      <c r="H2" s="998"/>
      <c r="I2" s="998"/>
      <c r="J2" s="998"/>
      <c r="K2" s="999"/>
      <c r="L2" s="997"/>
      <c r="M2" s="998"/>
    </row>
    <row r="3" spans="1:13" x14ac:dyDescent="0.25">
      <c r="A3" s="88">
        <v>1</v>
      </c>
      <c r="B3" s="52" t="s">
        <v>412</v>
      </c>
      <c r="C3" s="55" t="s">
        <v>413</v>
      </c>
      <c r="D3" s="70"/>
      <c r="E3" s="70"/>
      <c r="F3" s="58"/>
      <c r="G3" s="60"/>
      <c r="H3" s="61"/>
      <c r="I3" s="61"/>
      <c r="J3" s="61"/>
      <c r="K3" s="61"/>
      <c r="L3" s="61"/>
      <c r="M3" s="62"/>
    </row>
    <row r="4" spans="1:13" ht="33.75" x14ac:dyDescent="0.25">
      <c r="A4" s="78">
        <v>2</v>
      </c>
      <c r="B4" s="52" t="s">
        <v>414</v>
      </c>
      <c r="C4" s="63" t="s">
        <v>415</v>
      </c>
      <c r="D4" s="70" t="s">
        <v>416</v>
      </c>
      <c r="E4" s="64" t="s">
        <v>417</v>
      </c>
      <c r="F4" s="58">
        <v>1.92</v>
      </c>
      <c r="G4" s="65">
        <v>92</v>
      </c>
      <c r="H4" s="61"/>
      <c r="I4" s="61"/>
      <c r="J4" s="77">
        <f t="shared" ref="J4:J7" si="0">F4*G4</f>
        <v>176.64</v>
      </c>
      <c r="K4" s="56">
        <f>F4*(G4+10*H4)</f>
        <v>176.64</v>
      </c>
      <c r="L4" s="61"/>
      <c r="M4" s="62"/>
    </row>
    <row r="5" spans="1:13" x14ac:dyDescent="0.25">
      <c r="A5" s="88">
        <v>3</v>
      </c>
      <c r="B5" s="52" t="s">
        <v>418</v>
      </c>
      <c r="C5" s="63" t="s">
        <v>419</v>
      </c>
      <c r="D5" s="70" t="s">
        <v>416</v>
      </c>
      <c r="E5" s="70" t="s">
        <v>25</v>
      </c>
      <c r="F5" s="58">
        <v>32</v>
      </c>
      <c r="G5" s="65">
        <v>53.7</v>
      </c>
      <c r="H5" s="50"/>
      <c r="I5" s="77"/>
      <c r="J5" s="77">
        <f t="shared" si="0"/>
        <v>1718.4</v>
      </c>
      <c r="K5" s="56">
        <f t="shared" ref="K5:K7" si="1">F5*(G5+10*H5)</f>
        <v>1718.4</v>
      </c>
      <c r="L5" s="61"/>
      <c r="M5" s="62"/>
    </row>
    <row r="6" spans="1:13" ht="22.5" x14ac:dyDescent="0.25">
      <c r="A6" s="78">
        <v>4</v>
      </c>
      <c r="B6" s="52" t="s">
        <v>420</v>
      </c>
      <c r="C6" s="63" t="s">
        <v>421</v>
      </c>
      <c r="D6" s="70" t="s">
        <v>422</v>
      </c>
      <c r="E6" s="70" t="s">
        <v>25</v>
      </c>
      <c r="F6" s="58">
        <v>48</v>
      </c>
      <c r="G6" s="65">
        <v>31.1</v>
      </c>
      <c r="H6" s="61"/>
      <c r="I6" s="61"/>
      <c r="J6" s="77">
        <f t="shared" si="0"/>
        <v>1492.8000000000002</v>
      </c>
      <c r="K6" s="56">
        <f t="shared" si="1"/>
        <v>1492.8000000000002</v>
      </c>
      <c r="L6" s="61"/>
      <c r="M6" s="62"/>
    </row>
    <row r="7" spans="1:13" ht="22.5" x14ac:dyDescent="0.25">
      <c r="A7" s="88">
        <v>5</v>
      </c>
      <c r="B7" s="52" t="s">
        <v>423</v>
      </c>
      <c r="C7" s="55" t="s">
        <v>424</v>
      </c>
      <c r="D7" s="70" t="s">
        <v>425</v>
      </c>
      <c r="E7" s="64" t="s">
        <v>417</v>
      </c>
      <c r="F7" s="58">
        <v>110</v>
      </c>
      <c r="G7" s="77">
        <v>3.8</v>
      </c>
      <c r="H7" s="50"/>
      <c r="I7" s="77">
        <f t="shared" ref="I7" si="2">G7+H7*10</f>
        <v>3.8</v>
      </c>
      <c r="J7" s="77">
        <f t="shared" si="0"/>
        <v>418</v>
      </c>
      <c r="K7" s="56">
        <f t="shared" si="1"/>
        <v>418</v>
      </c>
      <c r="L7" s="56"/>
      <c r="M7" s="53"/>
    </row>
    <row r="8" spans="1:13" s="80" customFormat="1" x14ac:dyDescent="0.25">
      <c r="A8" s="88"/>
      <c r="B8" s="54"/>
      <c r="C8" s="66"/>
      <c r="D8" s="54"/>
      <c r="E8" s="67"/>
      <c r="F8" s="68"/>
      <c r="G8" s="69"/>
      <c r="H8" s="69"/>
      <c r="I8" s="69"/>
      <c r="J8" s="89" t="s">
        <v>426</v>
      </c>
      <c r="K8" s="90"/>
      <c r="L8" s="90">
        <f>SUM(K2:K7)</f>
        <v>3805.84</v>
      </c>
      <c r="M8" s="91"/>
    </row>
    <row r="9" spans="1:13" x14ac:dyDescent="0.25">
      <c r="A9" s="75"/>
      <c r="B9" s="92"/>
      <c r="C9" s="93"/>
      <c r="D9" s="92"/>
      <c r="E9" s="92"/>
      <c r="F9" s="94"/>
      <c r="G9" s="92"/>
      <c r="H9" s="95"/>
      <c r="I9" s="92"/>
      <c r="J9" s="92"/>
      <c r="K9" s="96"/>
      <c r="L9" s="96"/>
      <c r="M9" s="97"/>
    </row>
    <row r="10" spans="1:13" x14ac:dyDescent="0.25">
      <c r="A10" s="75"/>
      <c r="B10" s="92"/>
      <c r="C10" s="93"/>
      <c r="D10" s="92"/>
      <c r="E10" s="92"/>
      <c r="F10" s="94"/>
      <c r="G10" s="97"/>
    </row>
    <row r="11" spans="1:13" x14ac:dyDescent="0.25">
      <c r="A11" s="75"/>
      <c r="B11" s="92"/>
      <c r="C11" s="93"/>
      <c r="D11" s="92"/>
      <c r="E11" s="92"/>
      <c r="F11" s="94"/>
      <c r="G11" s="97"/>
    </row>
    <row r="12" spans="1:13" x14ac:dyDescent="0.25">
      <c r="A12" s="75"/>
      <c r="B12" s="92"/>
      <c r="C12" s="93"/>
      <c r="D12" s="92"/>
      <c r="E12" s="92"/>
      <c r="F12" s="94"/>
      <c r="G12" s="97"/>
    </row>
    <row r="13" spans="1:13" x14ac:dyDescent="0.25">
      <c r="A13" s="75"/>
      <c r="B13" s="92"/>
      <c r="C13" s="93"/>
      <c r="D13" s="92"/>
      <c r="E13" s="92"/>
      <c r="F13" s="94"/>
      <c r="G13" s="97"/>
    </row>
    <row r="14" spans="1:13" x14ac:dyDescent="0.25">
      <c r="A14" s="75"/>
      <c r="B14" s="92"/>
      <c r="C14" s="93"/>
      <c r="D14" s="92"/>
      <c r="E14" s="92"/>
      <c r="F14" s="94"/>
      <c r="G14" s="97"/>
    </row>
    <row r="15" spans="1:13" x14ac:dyDescent="0.25">
      <c r="A15" s="75"/>
      <c r="B15" s="92"/>
      <c r="C15" s="93"/>
      <c r="D15" s="92"/>
      <c r="E15" s="92"/>
      <c r="F15" s="94"/>
      <c r="G15" s="97"/>
    </row>
    <row r="16" spans="1:13" x14ac:dyDescent="0.25">
      <c r="A16" s="75"/>
      <c r="B16" s="92"/>
      <c r="C16" s="93"/>
      <c r="D16" s="92"/>
      <c r="E16" s="92"/>
      <c r="F16" s="94"/>
      <c r="G16" s="97"/>
    </row>
    <row r="17" spans="1:7" x14ac:dyDescent="0.25">
      <c r="A17" s="75"/>
      <c r="B17" s="92"/>
      <c r="C17" s="93"/>
      <c r="D17" s="92"/>
      <c r="E17" s="92"/>
      <c r="F17" s="94"/>
      <c r="G17" s="97"/>
    </row>
    <row r="18" spans="1:7" x14ac:dyDescent="0.25">
      <c r="A18" s="75"/>
      <c r="B18" s="92"/>
      <c r="C18" s="93"/>
      <c r="D18" s="92"/>
      <c r="E18" s="92"/>
      <c r="F18" s="94"/>
      <c r="G18" s="97"/>
    </row>
  </sheetData>
  <mergeCells count="2">
    <mergeCell ref="L2:M2"/>
    <mergeCell ref="A2:K2"/>
  </mergeCells>
  <pageMargins left="0.70866141732283472" right="0.70866141732283472" top="0.74803149606299213" bottom="0.74803149606299213" header="0.31496062992125984" footer="0.31496062992125984"/>
  <pageSetup paperSize="9" scale="6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9</vt:i4>
      </vt:variant>
      <vt:variant>
        <vt:lpstr>Περιοχές με ονόματα</vt:lpstr>
      </vt:variant>
      <vt:variant>
        <vt:i4>4</vt:i4>
      </vt:variant>
    </vt:vector>
  </HeadingPairs>
  <TitlesOfParts>
    <vt:vector size="13" baseType="lpstr">
      <vt:lpstr>ΠΡΟΥ</vt:lpstr>
      <vt:lpstr>ΠΛΑΣΤΗΡΑ</vt:lpstr>
      <vt:lpstr>ΚΑΛΑΤΖΟΠΟΥΛΟΥ</vt:lpstr>
      <vt:lpstr>ΕΠΙΣΚΟΠΟΥ ΔΑΒΙΔ</vt:lpstr>
      <vt:lpstr>ΝΟΒΑ ΜΠΛΕΡΗ</vt:lpstr>
      <vt:lpstr>ΚΟΡΥΔΑΛΛΕΩΣ ΕΥΡΩΠΗΣ</vt:lpstr>
      <vt:lpstr>ΠΛΑΤΕΙΑ ΚΟΡΥΔΑΛΛΕΩΣ</vt:lpstr>
      <vt:lpstr>ΥΔΡΕΥΣΗ - ΚΑΠΑΚΙΑ</vt:lpstr>
      <vt:lpstr>ΣΗΜΑΝΣΗ</vt:lpstr>
      <vt:lpstr>'ΚΟΡΥΔΑΛΛΕΩΣ ΕΥΡΩΠΗΣ'!Print_Area</vt:lpstr>
      <vt:lpstr>ΠΛΑΣΤΗΡΑ!Print_Area</vt:lpstr>
      <vt:lpstr>'ΠΛΑΤΕΙΑ ΚΟΡΥΔΑΛΛΕΩΣ'!Print_Area</vt:lpstr>
      <vt:lpstr>ΠΡΟΥ!Print_Area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Vaso Gardikou</dc:creator>
  <cp:lastModifiedBy>Rena</cp:lastModifiedBy>
  <cp:lastPrinted>2021-04-21T08:33:59Z</cp:lastPrinted>
  <dcterms:created xsi:type="dcterms:W3CDTF">2020-12-08T09:30:24Z</dcterms:created>
  <dcterms:modified xsi:type="dcterms:W3CDTF">2021-06-22T06:46:49Z</dcterms:modified>
</cp:coreProperties>
</file>